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90" windowWidth="19200" windowHeight="11640" firstSheet="8" activeTab="16"/>
  </bookViews>
  <sheets>
    <sheet name="安全监督与应急" sheetId="4" r:id="rId1"/>
    <sheet name="静态交通处" sheetId="18" r:id="rId2"/>
    <sheet name="工程协调与市场监管处" sheetId="21" r:id="rId3"/>
    <sheet name="工程设计处" sheetId="9" r:id="rId4"/>
    <sheet name="公路建设处" sheetId="12" r:id="rId5"/>
    <sheet name="城市道路管理处" sheetId="6" r:id="rId6"/>
    <sheet name="公路管理处" sheetId="11" r:id="rId7"/>
    <sheet name="公共交通设施设备处" sheetId="10" r:id="rId8"/>
    <sheet name="地面公交运营管理处" sheetId="22" r:id="rId9"/>
    <sheet name="轨道运营处" sheetId="13" r:id="rId10"/>
    <sheet name="出租租赁管理处-出租" sheetId="7" r:id="rId11"/>
    <sheet name="出租租赁管理处-租赁" sheetId="8" r:id="rId12"/>
    <sheet name="客运处" sheetId="19" r:id="rId13"/>
    <sheet name="货运处-普货检查计划" sheetId="14" r:id="rId14"/>
    <sheet name="货运处-危货检查计划" sheetId="15" r:id="rId15"/>
    <sheet name="水运处" sheetId="20" r:id="rId16"/>
    <sheet name="修管处" sheetId="16" r:id="rId17"/>
    <sheet name="驾培处" sheetId="17" r:id="rId18"/>
    <sheet name="财务处" sheetId="5" r:id="rId19"/>
  </sheets>
  <definedNames>
    <definedName name="_xlnm._FilterDatabase" localSheetId="18" hidden="1">财务处!$E$3:$H$3</definedName>
    <definedName name="_xlnm._FilterDatabase" localSheetId="5" hidden="1">城市道路管理处!#REF!</definedName>
    <definedName name="_xlnm._FilterDatabase" localSheetId="10" hidden="1">'出租租赁管理处-出租'!$E$4:$H$4</definedName>
    <definedName name="_xlnm._FilterDatabase" localSheetId="11" hidden="1">'出租租赁管理处-租赁'!$E$3:$H$3</definedName>
    <definedName name="_xlnm._FilterDatabase" localSheetId="3" hidden="1">工程设计处!$E$4:$H$4</definedName>
    <definedName name="_xlnm._FilterDatabase" localSheetId="2" hidden="1">工程协调与市场监管处!$E$4:$H$4</definedName>
    <definedName name="_xlnm._FilterDatabase" localSheetId="7" hidden="1">公共交通设施设备处!$E$4:$H$4</definedName>
    <definedName name="_xlnm._FilterDatabase" localSheetId="6" hidden="1">公路管理处!$E$4:$H$4</definedName>
    <definedName name="_xlnm._FilterDatabase" localSheetId="4" hidden="1">公路建设处!$E$4:$H$4</definedName>
    <definedName name="_xlnm._FilterDatabase" localSheetId="9" hidden="1">轨道运营处!$E$4:$H$4</definedName>
    <definedName name="_xlnm._FilterDatabase" localSheetId="13" hidden="1">'货运处-普货检查计划'!$E$3:$H$3</definedName>
    <definedName name="_xlnm._FilterDatabase" localSheetId="17" hidden="1">驾培处!$E$3:$H$3</definedName>
    <definedName name="_xlnm._FilterDatabase" localSheetId="1" hidden="1">静态交通处!$E$3:$H$3</definedName>
    <definedName name="_xlnm._FilterDatabase" localSheetId="12" hidden="1">客运处!$E$4:$H$4</definedName>
    <definedName name="_xlnm._FilterDatabase" localSheetId="15" hidden="1">水运处!#REF!</definedName>
    <definedName name="_xlnm._FilterDatabase" localSheetId="16" hidden="1">修管处!$E$3:$H$3</definedName>
  </definedNames>
  <calcPr calcId="144525"/>
</workbook>
</file>

<file path=xl/calcChain.xml><?xml version="1.0" encoding="utf-8"?>
<calcChain xmlns="http://schemas.openxmlformats.org/spreadsheetml/2006/main">
  <c r="K25" i="11" l="1"/>
  <c r="K24" i="11"/>
  <c r="K23" i="11"/>
  <c r="K22" i="11"/>
  <c r="K21" i="11"/>
  <c r="K20" i="11"/>
  <c r="K19" i="11"/>
  <c r="K18" i="11"/>
  <c r="K17" i="11"/>
  <c r="K16" i="11"/>
  <c r="K15" i="11"/>
  <c r="K14" i="11"/>
  <c r="K13" i="11"/>
  <c r="K12" i="11"/>
  <c r="K11" i="11"/>
  <c r="K10" i="11"/>
  <c r="K9" i="11"/>
  <c r="K8" i="11"/>
  <c r="K7" i="11"/>
  <c r="K6" i="11"/>
  <c r="K5" i="11"/>
  <c r="K4" i="11"/>
  <c r="U40" i="4"/>
  <c r="T40" i="4"/>
  <c r="U39" i="4"/>
  <c r="T39" i="4"/>
  <c r="U38" i="4"/>
  <c r="T38" i="4"/>
  <c r="S38" i="4"/>
  <c r="U37" i="4"/>
  <c r="T37" i="4"/>
  <c r="S37" i="4"/>
  <c r="U36" i="4"/>
  <c r="T36" i="4"/>
  <c r="S36" i="4"/>
  <c r="U35" i="4"/>
  <c r="T35" i="4"/>
  <c r="S35" i="4"/>
  <c r="U34" i="4"/>
  <c r="T34" i="4"/>
  <c r="S34" i="4"/>
  <c r="U33" i="4"/>
  <c r="T33" i="4"/>
  <c r="S33" i="4"/>
  <c r="U32" i="4"/>
  <c r="T32" i="4"/>
  <c r="S32" i="4"/>
  <c r="U31" i="4"/>
  <c r="T31" i="4"/>
  <c r="S31" i="4"/>
  <c r="U30" i="4"/>
  <c r="T30" i="4"/>
  <c r="S30" i="4"/>
  <c r="U29" i="4"/>
  <c r="T29" i="4"/>
  <c r="S29" i="4"/>
  <c r="U28" i="4"/>
  <c r="T28" i="4"/>
  <c r="S28" i="4"/>
  <c r="U27" i="4"/>
  <c r="T27" i="4"/>
  <c r="S27" i="4"/>
  <c r="U26" i="4"/>
  <c r="T26" i="4"/>
  <c r="S26" i="4"/>
  <c r="U25" i="4"/>
  <c r="T25" i="4"/>
  <c r="S25" i="4"/>
  <c r="U24" i="4"/>
  <c r="T24" i="4"/>
  <c r="S24" i="4"/>
  <c r="U23" i="4"/>
  <c r="T23" i="4"/>
  <c r="S23" i="4"/>
  <c r="U22" i="4"/>
  <c r="T22" i="4"/>
  <c r="S22" i="4"/>
  <c r="U21" i="4"/>
  <c r="T21" i="4"/>
  <c r="S21" i="4"/>
  <c r="U20" i="4"/>
  <c r="T20" i="4"/>
  <c r="S20" i="4"/>
  <c r="U19" i="4"/>
  <c r="T19" i="4"/>
  <c r="S19" i="4"/>
  <c r="U18" i="4"/>
  <c r="T18" i="4"/>
  <c r="U17" i="4"/>
  <c r="T17" i="4"/>
  <c r="U16" i="4"/>
  <c r="T16" i="4"/>
  <c r="S16" i="4"/>
  <c r="U15" i="4"/>
  <c r="T15" i="4"/>
  <c r="S15" i="4"/>
  <c r="U14" i="4"/>
  <c r="T14" i="4"/>
  <c r="S14" i="4"/>
  <c r="U13" i="4"/>
  <c r="T13" i="4"/>
  <c r="S13" i="4"/>
  <c r="U12" i="4"/>
  <c r="T12" i="4"/>
  <c r="S12" i="4"/>
  <c r="U11" i="4"/>
  <c r="T11" i="4"/>
  <c r="S11" i="4"/>
  <c r="U10" i="4"/>
  <c r="T10" i="4"/>
  <c r="S10" i="4"/>
  <c r="U9" i="4"/>
  <c r="T9" i="4"/>
  <c r="S9" i="4"/>
  <c r="U8" i="4"/>
  <c r="T8" i="4"/>
  <c r="S8" i="4"/>
  <c r="U7" i="4"/>
  <c r="T7" i="4"/>
  <c r="S7" i="4"/>
  <c r="U6" i="4"/>
  <c r="S6" i="4"/>
  <c r="U5" i="4"/>
  <c r="S5" i="4"/>
</calcChain>
</file>

<file path=xl/sharedStrings.xml><?xml version="1.0" encoding="utf-8"?>
<sst xmlns="http://schemas.openxmlformats.org/spreadsheetml/2006/main" count="2962" uniqueCount="344">
  <si>
    <t>序号</t>
    <phoneticPr fontId="5" type="noConversion"/>
  </si>
  <si>
    <t>检查主体</t>
    <phoneticPr fontId="5" type="noConversion"/>
  </si>
  <si>
    <t>抽查事项</t>
  </si>
  <si>
    <t>抽查依据</t>
  </si>
  <si>
    <t>抽查对象范围</t>
  </si>
  <si>
    <t>检查类别</t>
    <phoneticPr fontId="5" type="noConversion"/>
  </si>
  <si>
    <t>检查形式</t>
    <phoneticPr fontId="5" type="noConversion"/>
  </si>
  <si>
    <t>检查方式</t>
    <phoneticPr fontId="5" type="noConversion"/>
  </si>
  <si>
    <t>抽查对象基数</t>
    <phoneticPr fontId="5" type="noConversion"/>
  </si>
  <si>
    <t>抽取比例</t>
  </si>
  <si>
    <t>抽查对象数量</t>
    <phoneticPr fontId="5" type="noConversion"/>
  </si>
  <si>
    <t>抽查频次（次/年）</t>
    <phoneticPr fontId="5" type="noConversion"/>
  </si>
  <si>
    <t>是否涉及对告知承诺申请人的抽查</t>
  </si>
  <si>
    <t>是否为高风险主体抽查</t>
  </si>
  <si>
    <t>委内联合双随机次数要求</t>
    <phoneticPr fontId="5" type="noConversion"/>
  </si>
  <si>
    <t>备注</t>
    <phoneticPr fontId="5" type="noConversion"/>
  </si>
  <si>
    <t>客运（含班车客运、包车客运）</t>
    <phoneticPr fontId="5" type="noConversion"/>
  </si>
  <si>
    <t>危货运输</t>
    <phoneticPr fontId="5" type="noConversion"/>
  </si>
  <si>
    <t>普货运输</t>
    <phoneticPr fontId="5" type="noConversion"/>
  </si>
  <si>
    <t>服务商平台</t>
    <phoneticPr fontId="5" type="noConversion"/>
  </si>
  <si>
    <t>东城运管分局</t>
    <phoneticPr fontId="5" type="noConversion"/>
  </si>
  <si>
    <t>对道路运输车辆动态监督管理情况进行监督检查</t>
    <phoneticPr fontId="5" type="noConversion"/>
  </si>
  <si>
    <t>《道路运输车辆动态监督管理办法》</t>
    <phoneticPr fontId="5" type="noConversion"/>
  </si>
  <si>
    <t>法人</t>
  </si>
  <si>
    <t>现场检查</t>
    <phoneticPr fontId="5" type="noConversion"/>
  </si>
  <si>
    <t>日常检查</t>
  </si>
  <si>
    <t>双随机、一公开监管</t>
  </si>
  <si>
    <t>——</t>
    <phoneticPr fontId="5" type="noConversion"/>
  </si>
  <si>
    <t>否</t>
    <phoneticPr fontId="5" type="noConversion"/>
  </si>
  <si>
    <t>无</t>
    <phoneticPr fontId="5" type="noConversion"/>
  </si>
  <si>
    <t>东城运管分局</t>
    <phoneticPr fontId="5" type="noConversion"/>
  </si>
  <si>
    <t>对道路运输车辆动态监督管理情况进行监督检查</t>
    <phoneticPr fontId="5" type="noConversion"/>
  </si>
  <si>
    <t>《道路运输车辆动态监督管理办法》</t>
    <phoneticPr fontId="5" type="noConversion"/>
  </si>
  <si>
    <t>非现场检查</t>
  </si>
  <si>
    <t>——</t>
    <phoneticPr fontId="5" type="noConversion"/>
  </si>
  <si>
    <t>西城运管分局</t>
  </si>
  <si>
    <t>现场检查</t>
  </si>
  <si>
    <t>朝阳运管分局</t>
  </si>
  <si>
    <t>海淀运管分局</t>
  </si>
  <si>
    <t>丰台运管分局</t>
  </si>
  <si>
    <t>石景山运管分局</t>
  </si>
  <si>
    <t>门头沟交通局</t>
  </si>
  <si>
    <t>房山区交通局</t>
  </si>
  <si>
    <t>通州区交通局</t>
  </si>
  <si>
    <t>顺义区交通局</t>
  </si>
  <si>
    <t>昌平区交通局</t>
  </si>
  <si>
    <t>大兴区交通局</t>
  </si>
  <si>
    <t>怀柔区交通局</t>
  </si>
  <si>
    <t>平谷区交通局</t>
  </si>
  <si>
    <t>密云区交通局</t>
  </si>
  <si>
    <t>延庆区交通局</t>
  </si>
  <si>
    <t>经开区城市运行局</t>
  </si>
  <si>
    <t>燕山管理中心</t>
    <phoneticPr fontId="5" type="noConversion"/>
  </si>
  <si>
    <t>房山区燕山交通局</t>
    <phoneticPr fontId="5" type="noConversion"/>
  </si>
  <si>
    <t>市交通委财务处2022年行业检查计划表</t>
    <phoneticPr fontId="5" type="noConversion"/>
  </si>
  <si>
    <t>抽查依据</t>
    <phoneticPr fontId="5" type="noConversion"/>
  </si>
  <si>
    <t>抽查对象基数</t>
  </si>
  <si>
    <t>抽查检查对象数量</t>
  </si>
  <si>
    <t>抽查频次</t>
  </si>
  <si>
    <t>是否
分级
分类</t>
    <phoneticPr fontId="5" type="noConversion"/>
  </si>
  <si>
    <t>执法总队</t>
    <phoneticPr fontId="5" type="noConversion"/>
  </si>
  <si>
    <t>对收费公路收费站设置的监管</t>
    <phoneticPr fontId="5" type="noConversion"/>
  </si>
  <si>
    <t>《收费公路管理条例》</t>
    <phoneticPr fontId="5" type="noConversion"/>
  </si>
  <si>
    <t>否</t>
    <phoneticPr fontId="5" type="noConversion"/>
  </si>
  <si>
    <t>选取1个法人单位的1条收费公路进行检查</t>
    <phoneticPr fontId="5" type="noConversion"/>
  </si>
  <si>
    <t>对收费公路收费期限的监管</t>
    <phoneticPr fontId="5" type="noConversion"/>
  </si>
  <si>
    <t>选取1个法人单位的1个收费站进行检查</t>
    <phoneticPr fontId="5" type="noConversion"/>
  </si>
  <si>
    <t>附件：</t>
    <phoneticPr fontId="5" type="noConversion"/>
  </si>
  <si>
    <t>对城市道路养护、维修工程的质量进行监督检查</t>
    <phoneticPr fontId="5" type="noConversion"/>
  </si>
  <si>
    <t>《城市道路管理条例》</t>
    <phoneticPr fontId="5" type="noConversion"/>
  </si>
  <si>
    <t>无</t>
    <phoneticPr fontId="5" type="noConversion"/>
  </si>
  <si>
    <r>
      <t>备注：1.行政相对人性质、检查类别、检查形式、检查方式项目，可在相应的</t>
    </r>
    <r>
      <rPr>
        <sz val="12"/>
        <color rgb="FFFF0000"/>
        <rFont val="宋体"/>
        <family val="1"/>
        <scheme val="minor"/>
      </rPr>
      <t>下拉框中选择</t>
    </r>
    <r>
      <rPr>
        <sz val="12"/>
        <color theme="1"/>
        <rFont val="宋体"/>
        <family val="1"/>
        <scheme val="minor"/>
      </rPr>
      <t xml:space="preserve">内容填写。
      2.已推行信用评价和正在推进“6+4”综合监管体系的行业部门在“是否分级分类”栏原则上填写是，其他未开展部门填“否”；年度中，各行业随着推进“风险+信用”分级分类情况，动态调整检查计划，原则每月调整一次。
      3.正在开展初始等级等信用承诺的行业在“是否涉及对告知承诺人的抽查”栏原则上填写是，其他未开展部门可以填“否；年度中，各行业随着推进信用承诺工作实际，动态调整检查计划，原则每月调整一次。
    </t>
    </r>
    <phoneticPr fontId="5" type="noConversion"/>
  </si>
  <si>
    <t>附件：</t>
  </si>
  <si>
    <t xml:space="preserve"> 交通委出租汽车行业2022年度检查计划表</t>
  </si>
  <si>
    <t>序号</t>
  </si>
  <si>
    <t>检查主体</t>
  </si>
  <si>
    <t>检查类别</t>
  </si>
  <si>
    <t>检查形式</t>
  </si>
  <si>
    <t>检查方式</t>
  </si>
  <si>
    <t>抽查频次（次/年）</t>
  </si>
  <si>
    <t>委内联合双随机次数要求</t>
  </si>
  <si>
    <t>备注</t>
  </si>
  <si>
    <t>东城运输分局</t>
  </si>
  <si>
    <t>对巡游出租汽车经营服务的监管</t>
  </si>
  <si>
    <t>《北京市出租汽车管理条例》《巡游出租汽车经营服务管理规定》《网络预约出租汽车经营服务管理暂行规定》</t>
  </si>
  <si>
    <t>否</t>
  </si>
  <si>
    <t>12</t>
  </si>
  <si>
    <t>西城运输分局</t>
  </si>
  <si>
    <t>朝阳运输分局</t>
  </si>
  <si>
    <t>对网络预约出租汽车经营服务的监管丨对巡游出租汽车经营服务的监管</t>
  </si>
  <si>
    <t>2.32</t>
  </si>
  <si>
    <t>海淀运输分局</t>
  </si>
  <si>
    <t>5.06</t>
  </si>
  <si>
    <t>丰台运输分局</t>
  </si>
  <si>
    <t>5.08</t>
  </si>
  <si>
    <t>石景山运输分局</t>
  </si>
  <si>
    <t>房山交通局</t>
  </si>
  <si>
    <t>0</t>
  </si>
  <si>
    <t>平谷交通局</t>
  </si>
  <si>
    <t>通州交通局</t>
  </si>
  <si>
    <t>怀柔交通局</t>
  </si>
  <si>
    <t>大兴交通局</t>
  </si>
  <si>
    <t>延庆交通局</t>
  </si>
  <si>
    <t>顺义交通局</t>
  </si>
  <si>
    <t>昌平交通局</t>
  </si>
  <si>
    <t>经济开发区</t>
  </si>
  <si>
    <t>对网络预约出租汽车经营服务的监管</t>
  </si>
  <si>
    <t>...</t>
  </si>
  <si>
    <r>
      <rPr>
        <sz val="11"/>
        <color theme="1"/>
        <rFont val="宋体"/>
        <family val="2"/>
        <charset val="134"/>
        <scheme val="minor"/>
      </rPr>
      <t>备注：行政相对人性质、检查类别、检查形式、检查方式项目，可在相应的</t>
    </r>
    <r>
      <rPr>
        <sz val="11"/>
        <color rgb="FFFF0000"/>
        <rFont val="宋体"/>
        <family val="3"/>
        <charset val="134"/>
        <scheme val="minor"/>
      </rPr>
      <t>下拉框中选择</t>
    </r>
    <r>
      <rPr>
        <sz val="11"/>
        <color theme="1"/>
        <rFont val="宋体"/>
        <family val="2"/>
        <charset val="134"/>
        <scheme val="minor"/>
      </rPr>
      <t>内容填写。</t>
    </r>
  </si>
  <si>
    <t xml:space="preserve"> 交通委汽车租赁行业2022年度检查计划表</t>
  </si>
  <si>
    <t>对汽车租赁经营的监管</t>
  </si>
  <si>
    <t>《小微型客车租赁经营服务管理办法》《北京市汽车租赁管理办法》</t>
  </si>
  <si>
    <t>1</t>
  </si>
  <si>
    <t>信用监管</t>
  </si>
  <si>
    <t>双随机次数之外的企业纳入信用监管</t>
  </si>
  <si>
    <t>密云交通局</t>
  </si>
  <si>
    <t>燕山交通管理中心</t>
  </si>
  <si>
    <t>经济开发区城运局</t>
  </si>
  <si>
    <t>市交通运输执法总队</t>
  </si>
  <si>
    <t>对汽车租赁经营的监管执法</t>
  </si>
  <si>
    <t>年度执法检查由总队统一部署安排</t>
  </si>
  <si>
    <r>
      <rPr>
        <sz val="11"/>
        <color theme="1"/>
        <rFont val="宋体"/>
        <family val="2"/>
        <charset val="134"/>
        <scheme val="minor"/>
      </rPr>
      <t>备注：1.行政相对人性质、检查类别、检查形式、检查方式项目，可在相应的</t>
    </r>
    <r>
      <rPr>
        <sz val="11"/>
        <color rgb="FFFF0000"/>
        <rFont val="宋体"/>
        <family val="3"/>
        <charset val="134"/>
        <scheme val="minor"/>
      </rPr>
      <t>下拉框中选择</t>
    </r>
    <r>
      <rPr>
        <sz val="11"/>
        <color theme="1"/>
        <rFont val="宋体"/>
        <family val="2"/>
        <charset val="134"/>
        <scheme val="minor"/>
      </rPr>
      <t xml:space="preserve">内容填写。
      2.已推行信用评价和正在推进“6+4”综合监管体系的行业部门在“是否分级分类”栏原则上填写是，其他未开展部门填“否”；年度中，各行业随着推进“风险+信用”分级分类情况，动态调整检查计划，原则每月调整一次。
      3.正在开展初始等级等信用承诺的行业在“是否涉及对告知承诺人的抽查”栏原则上填写是，其他未开展部门可以填“否；年度中，各行业随着推进信用承诺工作实际，动态调整检查计划，原则每月调整一次。
    </t>
    </r>
  </si>
  <si>
    <t>无</t>
  </si>
  <si>
    <t>每季</t>
  </si>
  <si>
    <t>不能确定的原因，主要每年是根据建设计划任务来确定建设企业数量</t>
  </si>
  <si>
    <t>每季25%</t>
  </si>
  <si>
    <t>不确定、以实际建设企业数量为准</t>
  </si>
  <si>
    <t>《建设工程质量管理条例》</t>
  </si>
  <si>
    <t>对公路建设工程从业单位项目设计文件的检查</t>
  </si>
  <si>
    <t>委工程设计处</t>
  </si>
  <si>
    <t>是否
分级
分类</t>
  </si>
  <si>
    <t>inghangye jia</t>
  </si>
  <si>
    <t>轨道交通重点改造工程日常检查</t>
  </si>
  <si>
    <t>-</t>
  </si>
  <si>
    <t>—</t>
  </si>
  <si>
    <t>视检查时点重点改造工程单位数量而定</t>
  </si>
  <si>
    <t>《北京市轨道交通设备设施更新改造管理办法（试行）》</t>
  </si>
  <si>
    <t>轨道交通设施设备安全的检查</t>
  </si>
  <si>
    <t>交通运输综合执法总队</t>
  </si>
  <si>
    <t>城市轨道交通安全保护区日常检查</t>
  </si>
  <si>
    <t>视检查时点保护区施工作业单位数量而定</t>
  </si>
  <si>
    <t>《北京市轨道交通运营安全条例》</t>
  </si>
  <si>
    <t>城市轨道交通设施设备运行维护日常检查</t>
  </si>
  <si>
    <t>检查形式以联合检查为主，视设施设备故障发生、保护区突发事件发生以及当年重大活动、阶段性重点关注事项，法定节假日、季节性运输生产而定</t>
  </si>
  <si>
    <t>视设施设备故障发生、保护区突发事件发生以及当年重大活动、阶段性重点关注事项，法定节假日、季节性运输生产而定</t>
  </si>
  <si>
    <t>重点监管</t>
  </si>
  <si>
    <t>专项检查</t>
  </si>
  <si>
    <t>《北京市轨道交通运营安全条例》、《北京市轨道交通设备设施故障管理办法（试行）》</t>
  </si>
  <si>
    <t>轨道交通设施设备故障处置、安全保护区突发事件和重大活动及重点时期专项检查</t>
  </si>
  <si>
    <t>公共交通设施设备管理处、交通运输综合执法总队</t>
  </si>
  <si>
    <t>每月至少1次</t>
  </si>
  <si>
    <t>对轨道交通设施设备安全的检查</t>
  </si>
  <si>
    <t>公共交通设施设备管理处</t>
  </si>
  <si>
    <t xml:space="preserve"> 交通委轨道交通（设施设备）行业2022年度检查计划表</t>
  </si>
  <si>
    <t>对各种侵占、损坏公路、公路用地、公路附属设施及其他违法行为的检查</t>
  </si>
  <si>
    <t>《中华人民共和国公路法》</t>
  </si>
  <si>
    <t>其他</t>
  </si>
  <si>
    <r>
      <rPr>
        <sz val="10"/>
        <color theme="1"/>
        <rFont val="宋体"/>
        <family val="3"/>
        <charset val="134"/>
        <scheme val="minor"/>
      </rPr>
      <t>通州公路分局</t>
    </r>
    <r>
      <rPr>
        <sz val="10"/>
        <color theme="1"/>
        <rFont val="宋体"/>
        <family val="3"/>
        <charset val="134"/>
        <scheme val="minor"/>
      </rPr>
      <t>513.782</t>
    </r>
    <r>
      <rPr>
        <sz val="10"/>
        <color theme="1"/>
        <rFont val="宋体"/>
        <family val="3"/>
        <charset val="134"/>
        <scheme val="minor"/>
      </rPr>
      <t>公里；顺义公路分局</t>
    </r>
    <r>
      <rPr>
        <sz val="10"/>
        <color theme="1"/>
        <rFont val="宋体"/>
        <family val="3"/>
        <charset val="134"/>
        <scheme val="minor"/>
      </rPr>
      <t>800.967</t>
    </r>
    <r>
      <rPr>
        <sz val="10"/>
        <color theme="1"/>
        <rFont val="宋体"/>
        <family val="3"/>
        <charset val="134"/>
        <scheme val="minor"/>
      </rPr>
      <t>公里；怀柔公路分局</t>
    </r>
    <r>
      <rPr>
        <sz val="10"/>
        <color theme="1"/>
        <rFont val="宋体"/>
        <family val="3"/>
        <charset val="134"/>
        <scheme val="minor"/>
      </rPr>
      <t>606.485</t>
    </r>
    <r>
      <rPr>
        <sz val="10"/>
        <color theme="1"/>
        <rFont val="宋体"/>
        <family val="3"/>
        <charset val="134"/>
        <scheme val="minor"/>
      </rPr>
      <t>公里；密云公路分局</t>
    </r>
    <r>
      <rPr>
        <sz val="10"/>
        <color theme="1"/>
        <rFont val="宋体"/>
        <family val="3"/>
        <charset val="134"/>
        <scheme val="minor"/>
      </rPr>
      <t>681.757</t>
    </r>
    <r>
      <rPr>
        <sz val="10"/>
        <color theme="1"/>
        <rFont val="宋体"/>
        <family val="3"/>
        <charset val="134"/>
        <scheme val="minor"/>
      </rPr>
      <t>公里；平谷公路分局</t>
    </r>
    <r>
      <rPr>
        <sz val="10"/>
        <color theme="1"/>
        <rFont val="宋体"/>
        <family val="3"/>
        <charset val="134"/>
        <scheme val="minor"/>
      </rPr>
      <t>530.437</t>
    </r>
    <r>
      <rPr>
        <sz val="10"/>
        <color theme="1"/>
        <rFont val="宋体"/>
        <family val="3"/>
        <charset val="134"/>
        <scheme val="minor"/>
      </rPr>
      <t>公里；大兴公路分局</t>
    </r>
    <r>
      <rPr>
        <sz val="10"/>
        <color theme="1"/>
        <rFont val="宋体"/>
        <family val="3"/>
        <charset val="134"/>
        <scheme val="minor"/>
      </rPr>
      <t>597.443</t>
    </r>
    <r>
      <rPr>
        <sz val="10"/>
        <color theme="1"/>
        <rFont val="宋体"/>
        <family val="3"/>
        <charset val="134"/>
        <scheme val="minor"/>
      </rPr>
      <t>公里；房山公路分局</t>
    </r>
    <r>
      <rPr>
        <sz val="10"/>
        <color theme="1"/>
        <rFont val="宋体"/>
        <family val="3"/>
        <charset val="134"/>
        <scheme val="minor"/>
      </rPr>
      <t>928.303</t>
    </r>
    <r>
      <rPr>
        <sz val="10"/>
        <color theme="1"/>
        <rFont val="宋体"/>
        <family val="3"/>
        <charset val="134"/>
        <scheme val="minor"/>
      </rPr>
      <t>公里；门头沟公路分局</t>
    </r>
    <r>
      <rPr>
        <sz val="10"/>
        <color theme="1"/>
        <rFont val="宋体"/>
        <family val="3"/>
        <charset val="134"/>
        <scheme val="minor"/>
      </rPr>
      <t>463.064</t>
    </r>
    <r>
      <rPr>
        <sz val="10"/>
        <color theme="1"/>
        <rFont val="宋体"/>
        <family val="3"/>
        <charset val="134"/>
        <scheme val="minor"/>
      </rPr>
      <t>公里；昌平公路分局</t>
    </r>
    <r>
      <rPr>
        <sz val="10"/>
        <color theme="1"/>
        <rFont val="宋体"/>
        <family val="3"/>
        <charset val="134"/>
        <scheme val="minor"/>
      </rPr>
      <t>595.724</t>
    </r>
    <r>
      <rPr>
        <sz val="10"/>
        <color theme="1"/>
        <rFont val="宋体"/>
        <family val="3"/>
        <charset val="134"/>
        <scheme val="minor"/>
      </rPr>
      <t>公里；延庆公路分局</t>
    </r>
    <r>
      <rPr>
        <sz val="10"/>
        <color theme="1"/>
        <rFont val="宋体"/>
        <family val="3"/>
        <charset val="134"/>
        <scheme val="minor"/>
      </rPr>
      <t>735.551</t>
    </r>
    <r>
      <rPr>
        <sz val="10"/>
        <color theme="1"/>
        <rFont val="宋体"/>
        <family val="3"/>
        <charset val="134"/>
        <scheme val="minor"/>
      </rPr>
      <t>公里</t>
    </r>
  </si>
  <si>
    <t>1次/2周</t>
  </si>
  <si>
    <t>通州公路分局</t>
  </si>
  <si>
    <t>513.782公里</t>
  </si>
  <si>
    <t>12次/年</t>
  </si>
  <si>
    <t>顺义公路分局</t>
  </si>
  <si>
    <t>800.967公里</t>
  </si>
  <si>
    <t>怀柔公路分局</t>
  </si>
  <si>
    <t>606.485公里</t>
  </si>
  <si>
    <t>密云公路分局</t>
  </si>
  <si>
    <t>681.757公里</t>
  </si>
  <si>
    <t>平谷公路分局</t>
  </si>
  <si>
    <t>530.437公里</t>
  </si>
  <si>
    <t>大兴公路分局</t>
  </si>
  <si>
    <t>597.443公里</t>
  </si>
  <si>
    <t>房山公路分局</t>
  </si>
  <si>
    <t>928.303公里</t>
  </si>
  <si>
    <t>门头沟公路分局</t>
  </si>
  <si>
    <t>463.064公里</t>
  </si>
  <si>
    <t>昌平公路分局</t>
  </si>
  <si>
    <t>595.724公里</t>
  </si>
  <si>
    <t>延庆公路分局</t>
  </si>
  <si>
    <t>735.551公里</t>
  </si>
  <si>
    <t>对公路养护作业单位进行检查</t>
  </si>
  <si>
    <t>《北京市公路条例》</t>
  </si>
  <si>
    <t>公路管理处</t>
  </si>
  <si>
    <t>对收费公路实施监督检查，督促收费公路经营管理者依法履行公路养护、绿化和公路用地范围内的水土保持义务</t>
  </si>
  <si>
    <t>《收费公路管理条例》</t>
  </si>
  <si>
    <t>1次/年</t>
  </si>
  <si>
    <t>委公路建设处</t>
  </si>
  <si>
    <t>对公路建设项目招投标行为的检查</t>
  </si>
  <si>
    <t>《中华人民共和国招标投标法》</t>
  </si>
  <si>
    <t>对公路建设项目招投标相关业务进行监督检查</t>
  </si>
  <si>
    <t>一般检查事项</t>
  </si>
  <si>
    <t>定向抽查</t>
  </si>
  <si>
    <t>每年一次</t>
  </si>
  <si>
    <t xml:space="preserve">是 </t>
  </si>
  <si>
    <t>对公路建设项目施工许可的检查</t>
  </si>
  <si>
    <t>对公路建设项目施工许可相关业务进行监督检查</t>
  </si>
  <si>
    <t>对公路建设项目竣工验收行为的检查</t>
  </si>
  <si>
    <t>《中华人民共和国公路法》《公路工程竣交工验收办法》</t>
  </si>
  <si>
    <t>对公路建设项目竣工验收相关业务进行监督检查</t>
  </si>
  <si>
    <t>对公路工程质量监督检查</t>
  </si>
  <si>
    <t>对公路工程质量监督相关业务进行监督检查</t>
  </si>
  <si>
    <t xml:space="preserve"> 交通委轨道交通行业2022年度检查计划表</t>
  </si>
  <si>
    <t>交通执法总队</t>
  </si>
  <si>
    <t>对轨道交通运营安全服务的检查</t>
  </si>
  <si>
    <t>每月</t>
  </si>
  <si>
    <t>轨道交通运营管理处</t>
  </si>
  <si>
    <t>每月不少于一次</t>
  </si>
  <si>
    <t>视当年重大活动、阶段性重点关注事项，以及法定节假日、季节性运输生产而定</t>
  </si>
  <si>
    <t xml:space="preserve"> 交通委道路货物运输行业2022年度检查计划表</t>
  </si>
  <si>
    <t>东城运输管理分局</t>
  </si>
  <si>
    <t>普货运输（含场站、网络货运）</t>
  </si>
  <si>
    <t>《中华人民共和国安全生产法》《中华人民共和国道路运输条例》《道路货物运输及站场管理规定》《道路运输从业人员管理规定》《道路运输车辆动态监督管理办法》《道路运输服务质量投诉管理规定》
《道路运输企业主要负责人和安全生产管理人员安全考核管理办法》
《北京市道路运输条例》
《北京市生产安全事故隐患排查治理办法》</t>
  </si>
  <si>
    <t>全年</t>
  </si>
  <si>
    <t>是</t>
  </si>
  <si>
    <t>西城运输管理分局</t>
  </si>
  <si>
    <t>朝阳运输管理分局</t>
  </si>
  <si>
    <t>海淀运输管理分局</t>
  </si>
  <si>
    <t>丰台运输管理分局</t>
  </si>
  <si>
    <t>石景山运输管理分局</t>
  </si>
  <si>
    <t>门头沟区交通局</t>
  </si>
  <si>
    <t>危险货物道路运输</t>
  </si>
  <si>
    <t>《中华人民共和国安全生产法》《中华人民共和国道路运输条例》《道路货物运输及站场管理规定》《道路运输从业人员管理规定》《道路运输车辆动态监督管理办法》《道路运输服务质量投诉管理规定》
《道路运输企业主要负责人和安全生产管理人员安全考核管理办法》
《北京市道路运输条例》
《北京市生产安全事故隐患排查治理办法》《危险化学品安全管理条例》
《道路危险货物运输管理规定》《危险货物道路运输安全管理办法》《放射性物品运输安全管理条例》
《放射性物品道路运输管理规定》</t>
  </si>
  <si>
    <t>季度</t>
  </si>
  <si>
    <t xml:space="preserve"> 交通委机动车维修行业2022年度检查计划表</t>
  </si>
  <si>
    <t>对机动车维修经营活动和维修经营者的监督检查</t>
  </si>
  <si>
    <t>《机动车维修管理规定》</t>
  </si>
  <si>
    <t>与运管分局联合检查 ≥1次/月，≥2户/次。</t>
  </si>
  <si>
    <t>由执法总队统一部署安排</t>
  </si>
  <si>
    <t>东城分局</t>
  </si>
  <si>
    <t>与执法支队联合检查 ≥1次/月，≥2户/次。</t>
  </si>
  <si>
    <t>西城分局</t>
  </si>
  <si>
    <t>朝阳分局</t>
  </si>
  <si>
    <t>丰台分局</t>
  </si>
  <si>
    <t>石景山分局</t>
  </si>
  <si>
    <t>海淀分局</t>
  </si>
  <si>
    <t>房山区交通局（含燕山交通管理中心）</t>
  </si>
  <si>
    <t>370（17）</t>
  </si>
  <si>
    <t>50％(100％)</t>
  </si>
  <si>
    <t>194（17）</t>
  </si>
  <si>
    <t>经开区</t>
  </si>
  <si>
    <t xml:space="preserve"> 交通委机动车驾驶员培训行业2022年度检查计划表</t>
    <phoneticPr fontId="5" type="noConversion"/>
  </si>
  <si>
    <t>交通执法总队、分局、交通局、经开区、委机关行业处室</t>
    <phoneticPr fontId="5" type="noConversion"/>
  </si>
  <si>
    <t>对机动车驾驶员培训经营活动的监督检查</t>
    <phoneticPr fontId="5" type="noConversion"/>
  </si>
  <si>
    <t>《中华人民共和国道路运输条例》《机动车驾驶员培训管理规定》</t>
  </si>
  <si>
    <t>每月一次</t>
    <phoneticPr fontId="5" type="noConversion"/>
  </si>
  <si>
    <t>是</t>
    <phoneticPr fontId="5" type="noConversion"/>
  </si>
  <si>
    <t>...</t>
    <phoneticPr fontId="5" type="noConversion"/>
  </si>
  <si>
    <r>
      <t>备注：1.行政相对人性质、检查类别、检查形式、检查方式项目，可在相应的</t>
    </r>
    <r>
      <rPr>
        <sz val="11"/>
        <color rgb="FFFF0000"/>
        <rFont val="宋体"/>
        <family val="3"/>
        <charset val="134"/>
        <scheme val="minor"/>
      </rPr>
      <t>下拉框中选择</t>
    </r>
    <r>
      <rPr>
        <sz val="11"/>
        <color theme="1"/>
        <rFont val="宋体"/>
        <family val="2"/>
        <charset val="134"/>
        <scheme val="minor"/>
      </rPr>
      <t xml:space="preserve">内容填写。
      2.已推行信用评价和正在推进“6+4”综合监管体系的行业部门在“是否分级分类”栏原则上填写是，其他未开展部门填“否”；年度中，各行业随着推进“风险+信用”分级分类情况，动态调整检查计划，原则每月调整一次。
      3.正在开展初始等级等信用承诺的行业在“是否涉及对告知承诺人的抽查”栏原则上填写是，其他未开展部门可以填“否；年度中，各行业随着推进信用承诺工作实际，动态调整检查计划，原则每月调整一次。
    </t>
    </r>
    <phoneticPr fontId="5" type="noConversion"/>
  </si>
  <si>
    <t xml:space="preserve"> 交通委静态交通行业2022年度检查计划表</t>
    <phoneticPr fontId="5" type="noConversion"/>
  </si>
  <si>
    <t>交通运输综合执法总队</t>
    <phoneticPr fontId="5" type="noConversion"/>
  </si>
  <si>
    <t>对互联网租赁自行车经营企业的现场行政检查</t>
    <phoneticPr fontId="5" type="noConversion"/>
  </si>
  <si>
    <t>北京市非机动车管理条例</t>
    <phoneticPr fontId="5" type="noConversion"/>
  </si>
  <si>
    <t>法人</t>
    <phoneticPr fontId="5" type="noConversion"/>
  </si>
  <si>
    <t>日常检查</t>
    <phoneticPr fontId="5" type="noConversion"/>
  </si>
  <si>
    <t>双随机、一公开监管</t>
    <phoneticPr fontId="5" type="noConversion"/>
  </si>
  <si>
    <t>2次/年</t>
    <phoneticPr fontId="5" type="noConversion"/>
  </si>
  <si>
    <t>交通运输综合执法总队、静态交通管理处</t>
    <phoneticPr fontId="5" type="noConversion"/>
  </si>
  <si>
    <t>对互联网租赁自行车经营企业的非现场行政检查</t>
    <phoneticPr fontId="5" type="noConversion"/>
  </si>
  <si>
    <t>非现场检查</t>
    <phoneticPr fontId="5" type="noConversion"/>
  </si>
  <si>
    <t>12次/年</t>
    <phoneticPr fontId="5" type="noConversion"/>
  </si>
  <si>
    <t>对从事停车信息服务的经营者的行政检查</t>
    <phoneticPr fontId="5" type="noConversion"/>
  </si>
  <si>
    <t>北京市机动车停车条例</t>
    <phoneticPr fontId="5" type="noConversion"/>
  </si>
  <si>
    <t>3（（备注：目前基数为3，可能伴随行业发展而增加）</t>
    <phoneticPr fontId="64" type="noConversion"/>
  </si>
  <si>
    <t xml:space="preserve"> 交通委道路客运行业2022年度检查计划表</t>
    <phoneticPr fontId="5" type="noConversion"/>
  </si>
  <si>
    <t>房山区交通局</t>
    <phoneticPr fontId="65" type="noConversion"/>
  </si>
  <si>
    <t>对国际道路旅客运输的监管</t>
    <phoneticPr fontId="65" type="noConversion"/>
  </si>
  <si>
    <t>《中华人民共和国道路运输条例》、《北京市道路运输条例》</t>
    <phoneticPr fontId="65" type="noConversion"/>
  </si>
  <si>
    <t>否</t>
    <phoneticPr fontId="65" type="noConversion"/>
  </si>
  <si>
    <t>是</t>
    <phoneticPr fontId="65" type="noConversion"/>
  </si>
  <si>
    <t>无</t>
    <phoneticPr fontId="65" type="noConversion"/>
  </si>
  <si>
    <t>东城运管分局</t>
    <phoneticPr fontId="65" type="noConversion"/>
  </si>
  <si>
    <t>对道路旅客运输的监管</t>
  </si>
  <si>
    <t>西城运管分局</t>
    <phoneticPr fontId="65" type="noConversion"/>
  </si>
  <si>
    <t>朝阳运管分局</t>
    <phoneticPr fontId="65" type="noConversion"/>
  </si>
  <si>
    <t>海淀运管分局</t>
    <phoneticPr fontId="65" type="noConversion"/>
  </si>
  <si>
    <t>丰台运管分局</t>
    <phoneticPr fontId="65" type="noConversion"/>
  </si>
  <si>
    <t>石景山运管分局</t>
    <phoneticPr fontId="65" type="noConversion"/>
  </si>
  <si>
    <t>平谷区交通局</t>
    <phoneticPr fontId="65" type="noConversion"/>
  </si>
  <si>
    <t>通州区交通局</t>
    <phoneticPr fontId="65" type="noConversion"/>
  </si>
  <si>
    <t>怀柔区交通局</t>
    <phoneticPr fontId="65" type="noConversion"/>
  </si>
  <si>
    <t>顺义区交通局</t>
    <phoneticPr fontId="65" type="noConversion"/>
  </si>
  <si>
    <t>大兴区交通局</t>
    <phoneticPr fontId="65" type="noConversion"/>
  </si>
  <si>
    <t>昌平区交通局</t>
    <phoneticPr fontId="65" type="noConversion"/>
  </si>
  <si>
    <t>延庆区交通局</t>
    <phoneticPr fontId="65" type="noConversion"/>
  </si>
  <si>
    <t>密云区交通局</t>
    <phoneticPr fontId="5" type="noConversion"/>
  </si>
  <si>
    <t>对道路旅客运输客运站的监管</t>
    <phoneticPr fontId="65" type="noConversion"/>
  </si>
  <si>
    <t>《道路旅客运输及客运站管理规定》</t>
    <phoneticPr fontId="65" type="noConversion"/>
  </si>
  <si>
    <t>是否分级分类</t>
  </si>
  <si>
    <t>丰台区运输分局</t>
  </si>
  <si>
    <t>对国际海运市场实施的检查</t>
  </si>
  <si>
    <t>《中华人民共和国国际海运条例实施细则》</t>
  </si>
  <si>
    <t>东城区运输分局</t>
  </si>
  <si>
    <t>对水路运输经营者和水路运输辅助业务经营者的检查</t>
  </si>
  <si>
    <t xml:space="preserve">  《国内水路运输管理规定》</t>
  </si>
  <si>
    <t>西城区运输分局</t>
  </si>
  <si>
    <t>朝阳区运输分局</t>
  </si>
  <si>
    <t>海淀区运输分局</t>
  </si>
  <si>
    <t>对内河通航水域水上交通安全的检查</t>
  </si>
  <si>
    <t>《中华人民共和国内河交通安全管理条例》</t>
  </si>
  <si>
    <t>石景山区运输分局</t>
  </si>
  <si>
    <t>注：市交通综合执法总队相关支队检查任务请见《北京市交通委员会关于印发2022年度水路运输行业行政执法检查计划的通知》（京交水运发〔2022〕3号）</t>
  </si>
  <si>
    <t>附件：</t>
    <phoneticPr fontId="5" type="noConversion"/>
  </si>
  <si>
    <t xml:space="preserve"> 交通委工程协调与市场监管行业2022年度检查计划表</t>
    <phoneticPr fontId="5" type="noConversion"/>
  </si>
  <si>
    <t>序号</t>
    <phoneticPr fontId="5" type="noConversion"/>
  </si>
  <si>
    <t>检查主体</t>
    <phoneticPr fontId="5" type="noConversion"/>
  </si>
  <si>
    <t>抽查依据</t>
    <phoneticPr fontId="5" type="noConversion"/>
  </si>
  <si>
    <t>检查类别</t>
    <phoneticPr fontId="5" type="noConversion"/>
  </si>
  <si>
    <t>检查形式</t>
    <phoneticPr fontId="5" type="noConversion"/>
  </si>
  <si>
    <t>检查方式</t>
    <phoneticPr fontId="5" type="noConversion"/>
  </si>
  <si>
    <t>是否
分级
分类</t>
    <phoneticPr fontId="5" type="noConversion"/>
  </si>
  <si>
    <t>委内联合双随机次数要求</t>
    <phoneticPr fontId="5" type="noConversion"/>
  </si>
  <si>
    <t>备注</t>
    <phoneticPr fontId="5" type="noConversion"/>
  </si>
  <si>
    <t>委工程协调与市场监管处</t>
    <phoneticPr fontId="5" type="noConversion"/>
  </si>
  <si>
    <t>对公路、水运工程监理企业资质的监管</t>
    <phoneticPr fontId="5" type="noConversion"/>
  </si>
  <si>
    <t>《公路水运工程监理企业资质管理规定》</t>
    <phoneticPr fontId="5" type="noConversion"/>
  </si>
  <si>
    <t>否</t>
    <phoneticPr fontId="5" type="noConversion"/>
  </si>
  <si>
    <t>1次/年</t>
    <phoneticPr fontId="5" type="noConversion"/>
  </si>
  <si>
    <t>...</t>
    <phoneticPr fontId="5" type="noConversion"/>
  </si>
  <si>
    <r>
      <t>备注：1.行政相对人性质、检查类别、检查形式、检查方式项目，可在相应的</t>
    </r>
    <r>
      <rPr>
        <sz val="11"/>
        <color rgb="FFFF0000"/>
        <rFont val="宋体"/>
        <family val="3"/>
        <charset val="134"/>
        <scheme val="minor"/>
      </rPr>
      <t>下拉框中选择</t>
    </r>
    <r>
      <rPr>
        <sz val="11"/>
        <color theme="1"/>
        <rFont val="宋体"/>
        <family val="2"/>
        <charset val="134"/>
        <scheme val="minor"/>
      </rPr>
      <t xml:space="preserve">内容填写。
      2.已推行信用评价和正在推进“6+4”综合监管体系的行业部门在“是否分级分类”栏原则上填写是，其他未开展部门填“否”；年度中，各行业随着推进“风险+信用”分级分类情况，动态调整检查计划，原则每月调整一次。
      3.正在开展初始等级等信用承诺的行业在“是否涉及对告知承诺人的抽查”栏原则上填写是，其他未开展部门可以填“否；年度中，各行业随着推进信用承诺工作实际，动态调整检查计划，原则每月调整一次。
    </t>
    </r>
    <phoneticPr fontId="5" type="noConversion"/>
  </si>
  <si>
    <t>《中华人民共和国道路运输条例》、《北京市道路运输条例》</t>
  </si>
  <si>
    <t>亦庄经开区城市运行局</t>
    <phoneticPr fontId="1" type="noConversion"/>
  </si>
  <si>
    <t>交通委重点营运车辆动态监管2022年度检查计划表</t>
    <phoneticPr fontId="5" type="noConversion"/>
  </si>
  <si>
    <t xml:space="preserve"> 市交通委工程设计行业2022年度检查计划表</t>
    <phoneticPr fontId="1" type="noConversion"/>
  </si>
  <si>
    <t xml:space="preserve"> 交通委公路建设行业2022年度检查计划表</t>
    <phoneticPr fontId="1" type="noConversion"/>
  </si>
  <si>
    <t xml:space="preserve"> 交通委城市道路行业2022年度检查计划表</t>
    <phoneticPr fontId="5" type="noConversion"/>
  </si>
  <si>
    <t xml:space="preserve"> 交通委公路行业2022年度检查计划表</t>
    <phoneticPr fontId="1" type="noConversion"/>
  </si>
  <si>
    <t xml:space="preserve"> 交通委水运行业2022年行业抽查计划</t>
    <phoneticPr fontId="1" type="noConversion"/>
  </si>
  <si>
    <t xml:space="preserve"> 交通委地面公交行业2022年度检查计划表</t>
  </si>
  <si>
    <t>委内双随机次数要求</t>
  </si>
  <si>
    <t>对城市公共汽车和电车客运活动的检查</t>
  </si>
  <si>
    <t>《城市公共汽车和电车客运管理规定》</t>
  </si>
  <si>
    <t>亦庄经济技术开发区</t>
  </si>
  <si>
    <r>
      <t>备注：行政相对人性质、检查类别、检查形式、检查方式项目，可在相应的</t>
    </r>
    <r>
      <rPr>
        <sz val="11"/>
        <color rgb="FFFF0000"/>
        <rFont val="DengXian"/>
        <family val="1"/>
      </rPr>
      <t>下拉框中选择</t>
    </r>
    <r>
      <rPr>
        <sz val="11"/>
        <color rgb="FF000000"/>
        <rFont val="DengXian"/>
        <family val="1"/>
      </rPr>
      <t>内容填写。</t>
    </r>
  </si>
  <si>
    <t>抽查事项</t>
    <phoneticPr fontId="5" type="noConversion"/>
  </si>
  <si>
    <t>抽查对象范围</t>
    <phoneticPr fontId="5" type="noConversion"/>
  </si>
  <si>
    <t>抽查依据</t>
    <phoneticPr fontId="5" type="noConversion"/>
  </si>
  <si>
    <t>《道路运输车辆动态监督管理办法》</t>
    <phoneticPr fontId="5" type="noConversion"/>
  </si>
  <si>
    <t>对道路运输企业动态监控的检查</t>
    <phoneticPr fontId="5" type="noConversion"/>
  </si>
  <si>
    <t>道路运输企业</t>
    <phoneticPr fontId="5" type="noConversion"/>
  </si>
  <si>
    <t>双随机、一公开监管</t>
    <phoneticPr fontId="1" type="noConversion"/>
  </si>
  <si>
    <t>双随机、一公开监管</t>
    <phoneticPr fontId="1" type="noConversion"/>
  </si>
  <si>
    <t>日常检查</t>
    <phoneticPr fontId="5" type="noConversion"/>
  </si>
  <si>
    <t>非现场检查</t>
    <phoneticPr fontId="5" type="noConversion"/>
  </si>
  <si>
    <t>现场检查</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</si>
</sst>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_ \¥* #,##0.00_ ;_ \¥* \-#,##0.00_ ;_ \¥* &quot;-&quot;??_ ;_ @_ "/>
    <numFmt numFmtId="178" formatCode="0.00_ "/>
  </numFmts>
  <fonts count="82">
    <font>
      <sz val="11"/>
      <color theme="1"/>
      <name val="宋体"/>
      <family val="2"/>
      <charset val="134"/>
      <scheme val="minor"/>
    </font>
    <font>
      <sz val="9"/>
      <name val="宋体"/>
      <family val="2"/>
      <charset val="134"/>
      <scheme val="minor"/>
    </font>
    <font>
      <sz val="11"/>
      <color theme="1"/>
      <name val="宋体"/>
      <family val="2"/>
      <scheme val="minor"/>
    </font>
    <font>
      <sz val="14"/>
      <color theme="1"/>
      <name val="仿宋_GB2312"/>
      <family val="3"/>
      <charset val="134"/>
    </font>
    <font>
      <sz val="18"/>
      <color theme="1"/>
      <name val="方正小标宋简体"/>
      <family val="4"/>
      <charset val="134"/>
    </font>
    <font>
      <sz val="9"/>
      <name val="宋体"/>
      <family val="3"/>
      <charset val="134"/>
      <scheme val="minor"/>
    </font>
    <font>
      <sz val="14"/>
      <color theme="1"/>
      <name val="黑体"/>
      <family val="3"/>
      <charset val="134"/>
    </font>
    <font>
      <sz val="12"/>
      <color rgb="FF000000"/>
      <name val="宋体"/>
      <family val="3"/>
      <charset val="134"/>
      <scheme val="minor"/>
    </font>
    <font>
      <sz val="10"/>
      <color theme="1"/>
      <name val="宋体"/>
      <family val="3"/>
      <charset val="134"/>
    </font>
    <font>
      <sz val="11"/>
      <color theme="1"/>
      <name val="宋体"/>
      <family val="3"/>
      <charset val="134"/>
      <scheme val="minor"/>
    </font>
    <font>
      <sz val="12"/>
      <color theme="1"/>
      <name val="宋体"/>
      <family val="3"/>
      <charset val="134"/>
      <scheme val="minor"/>
    </font>
    <font>
      <sz val="16"/>
      <color theme="1"/>
      <name val="方正小标宋简体"/>
      <family val="4"/>
      <charset val="134"/>
    </font>
    <font>
      <sz val="11"/>
      <name val="宋体"/>
      <family val="2"/>
      <scheme val="minor"/>
    </font>
    <font>
      <sz val="10"/>
      <name val="宋体"/>
      <family val="3"/>
      <charset val="134"/>
    </font>
    <font>
      <sz val="11"/>
      <name val="宋体"/>
      <family val="1"/>
      <scheme val="minor"/>
    </font>
    <font>
      <sz val="14"/>
      <name val="宋体"/>
      <family val="2"/>
      <scheme val="minor"/>
    </font>
    <font>
      <sz val="11"/>
      <color indexed="8"/>
      <name val="宋体"/>
      <family val="3"/>
      <charset val="134"/>
    </font>
    <font>
      <sz val="11"/>
      <color indexed="9"/>
      <name val="宋体"/>
      <family val="3"/>
      <charset val="134"/>
    </font>
    <font>
      <b/>
      <sz val="15"/>
      <color indexed="54"/>
      <name val="宋体"/>
      <family val="3"/>
      <charset val="134"/>
    </font>
    <font>
      <b/>
      <sz val="13"/>
      <color indexed="54"/>
      <name val="宋体"/>
      <family val="3"/>
      <charset val="134"/>
    </font>
    <font>
      <b/>
      <sz val="11"/>
      <color indexed="54"/>
      <name val="宋体"/>
      <family val="3"/>
      <charset val="134"/>
    </font>
    <font>
      <b/>
      <sz val="18"/>
      <color indexed="54"/>
      <name val="宋体"/>
      <family val="3"/>
      <charset val="134"/>
    </font>
    <font>
      <sz val="11"/>
      <color indexed="16"/>
      <name val="宋体"/>
      <family val="3"/>
      <charset val="134"/>
    </font>
    <font>
      <sz val="12"/>
      <name val="宋体"/>
      <family val="3"/>
      <charset val="134"/>
    </font>
    <font>
      <sz val="10"/>
      <name val="Arial"/>
      <family val="2"/>
    </font>
    <font>
      <sz val="11"/>
      <color indexed="17"/>
      <name val="宋体"/>
      <family val="3"/>
      <charset val="134"/>
    </font>
    <font>
      <b/>
      <sz val="11"/>
      <color indexed="8"/>
      <name val="宋体"/>
      <family val="3"/>
      <charset val="134"/>
    </font>
    <font>
      <b/>
      <sz val="11"/>
      <color indexed="53"/>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3"/>
      <name val="宋体"/>
      <family val="3"/>
      <charset val="134"/>
    </font>
    <font>
      <sz val="11"/>
      <color indexed="19"/>
      <name val="宋体"/>
      <family val="3"/>
      <charset val="134"/>
    </font>
    <font>
      <b/>
      <sz val="11"/>
      <color indexed="63"/>
      <name val="宋体"/>
      <family val="3"/>
      <charset val="134"/>
    </font>
    <font>
      <sz val="11"/>
      <color indexed="62"/>
      <name val="宋体"/>
      <family val="3"/>
      <charset val="134"/>
    </font>
    <font>
      <sz val="11"/>
      <name val="宋体"/>
      <family val="3"/>
      <charset val="134"/>
      <scheme val="minor"/>
    </font>
    <font>
      <sz val="12"/>
      <color theme="1"/>
      <name val="宋体"/>
      <family val="2"/>
      <scheme val="minor"/>
    </font>
    <font>
      <sz val="12"/>
      <color rgb="FFFF0000"/>
      <name val="宋体"/>
      <family val="1"/>
      <scheme val="minor"/>
    </font>
    <font>
      <sz val="12"/>
      <color theme="1"/>
      <name val="宋体"/>
      <family val="1"/>
      <scheme val="minor"/>
    </font>
    <font>
      <sz val="11"/>
      <color rgb="FF000000"/>
      <name val="宋体"/>
      <family val="3"/>
      <charset val="134"/>
    </font>
    <font>
      <sz val="12"/>
      <color rgb="FF000000"/>
      <name val="宋体"/>
      <family val="3"/>
      <charset val="134"/>
    </font>
    <font>
      <sz val="16"/>
      <color theme="1"/>
      <name val="仿宋_GB2312"/>
      <family val="3"/>
      <charset val="134"/>
    </font>
    <font>
      <sz val="11"/>
      <color rgb="FFFF0000"/>
      <name val="宋体"/>
      <family val="3"/>
      <charset val="134"/>
      <scheme val="minor"/>
    </font>
    <font>
      <b/>
      <sz val="15"/>
      <color indexed="62"/>
      <name val="宋体"/>
      <family val="3"/>
      <charset val="134"/>
    </font>
    <font>
      <b/>
      <sz val="13"/>
      <color indexed="62"/>
      <name val="宋体"/>
      <family val="3"/>
      <charset val="134"/>
    </font>
    <font>
      <b/>
      <sz val="11"/>
      <color indexed="62"/>
      <name val="宋体"/>
      <family val="3"/>
      <charset val="134"/>
    </font>
    <font>
      <b/>
      <sz val="18"/>
      <color indexed="62"/>
      <name val="宋体"/>
      <family val="3"/>
      <charset val="134"/>
    </font>
    <font>
      <sz val="11"/>
      <color indexed="60"/>
      <name val="宋体"/>
      <family val="3"/>
      <charset val="134"/>
    </font>
    <font>
      <b/>
      <sz val="11"/>
      <color indexed="52"/>
      <name val="宋体"/>
      <family val="3"/>
      <charset val="134"/>
    </font>
    <font>
      <sz val="11"/>
      <color indexed="52"/>
      <name val="宋体"/>
      <family val="3"/>
      <charset val="134"/>
    </font>
    <font>
      <sz val="16"/>
      <color theme="1"/>
      <name val="黑体"/>
      <family val="3"/>
      <charset val="134"/>
    </font>
    <font>
      <sz val="11"/>
      <color theme="1"/>
      <name val="宋体"/>
      <family val="3"/>
      <charset val="134"/>
    </font>
    <font>
      <sz val="10"/>
      <color theme="1"/>
      <name val="宋体"/>
      <family val="3"/>
      <charset val="134"/>
      <scheme val="minor"/>
    </font>
    <font>
      <sz val="12"/>
      <color theme="1"/>
      <name val="宋体"/>
      <family val="3"/>
      <charset val="134"/>
    </font>
    <font>
      <sz val="10"/>
      <color indexed="8"/>
      <name val="宋体"/>
      <family val="3"/>
      <charset val="134"/>
    </font>
    <font>
      <sz val="10"/>
      <color indexed="8"/>
      <name val="Arial"/>
      <family val="2"/>
    </font>
    <font>
      <sz val="10"/>
      <name val="仿宋_GB2312"/>
      <family val="3"/>
      <charset val="134"/>
    </font>
    <font>
      <sz val="10"/>
      <color rgb="FF000000"/>
      <name val="宋体"/>
      <family val="3"/>
      <charset val="134"/>
    </font>
    <font>
      <sz val="14"/>
      <color theme="1"/>
      <name val="宋体"/>
      <family val="3"/>
      <charset val="134"/>
      <scheme val="minor"/>
    </font>
    <font>
      <sz val="12"/>
      <color theme="1"/>
      <name val="黑体"/>
      <family val="3"/>
      <charset val="134"/>
    </font>
    <font>
      <sz val="12"/>
      <color rgb="FF000000"/>
      <name val="仿宋_GB2312"/>
      <family val="3"/>
      <charset val="134"/>
    </font>
    <font>
      <sz val="12"/>
      <color theme="1"/>
      <name val="仿宋_GB2312"/>
      <family val="3"/>
      <charset val="134"/>
    </font>
    <font>
      <sz val="11"/>
      <color theme="1"/>
      <name val="仿宋_GB2312"/>
      <family val="3"/>
      <charset val="134"/>
    </font>
    <font>
      <sz val="10"/>
      <color theme="1"/>
      <name val="仿宋_GB2312"/>
      <family val="3"/>
      <charset val="134"/>
    </font>
    <font>
      <sz val="9"/>
      <name val="宋体"/>
      <family val="3"/>
      <charset val="134"/>
    </font>
    <font>
      <sz val="9"/>
      <name val="DengXian"/>
      <family val="1"/>
    </font>
    <font>
      <sz val="18"/>
      <name val="方正小标宋简体"/>
      <family val="4"/>
      <charset val="134"/>
    </font>
    <font>
      <sz val="16"/>
      <name val="方正小标宋简体"/>
      <family val="4"/>
      <charset val="134"/>
    </font>
    <font>
      <sz val="14"/>
      <name val="黑体"/>
      <family val="3"/>
      <charset val="134"/>
    </font>
    <font>
      <sz val="12"/>
      <name val="宋体"/>
      <family val="3"/>
      <charset val="134"/>
      <scheme val="minor"/>
    </font>
    <font>
      <sz val="14"/>
      <color rgb="FFFF0000"/>
      <name val="宋体"/>
      <family val="3"/>
      <charset val="134"/>
      <scheme val="minor"/>
    </font>
    <font>
      <sz val="14"/>
      <color theme="1"/>
      <name val="宋体"/>
      <family val="2"/>
      <scheme val="minor"/>
    </font>
    <font>
      <sz val="11"/>
      <color theme="1"/>
      <name val="宋体"/>
      <family val="1"/>
      <scheme val="minor"/>
    </font>
    <font>
      <sz val="11"/>
      <color rgb="FFFF0000"/>
      <name val="宋体"/>
      <family val="1"/>
      <scheme val="minor"/>
    </font>
    <font>
      <sz val="10"/>
      <color rgb="FFFF0000"/>
      <name val="宋体"/>
      <family val="3"/>
      <charset val="134"/>
    </font>
    <font>
      <sz val="11"/>
      <color rgb="FF000000"/>
      <name val="DengXian"/>
      <family val="1"/>
    </font>
    <font>
      <sz val="18"/>
      <color rgb="FF000000"/>
      <name val="方正小标宋简体"/>
      <family val="3"/>
      <charset val="134"/>
    </font>
    <font>
      <sz val="16"/>
      <color rgb="FF000000"/>
      <name val="方正小标宋简体"/>
      <family val="3"/>
      <charset val="134"/>
    </font>
    <font>
      <sz val="14"/>
      <color rgb="FF000000"/>
      <name val="黑体"/>
      <family val="3"/>
      <charset val="134"/>
    </font>
    <font>
      <sz val="10"/>
      <color rgb="FF000000"/>
      <name val="Arial"/>
      <family val="2"/>
    </font>
    <font>
      <sz val="10"/>
      <color rgb="FF000000"/>
      <name val="宋体"/>
      <family val="3"/>
      <charset val="134"/>
      <scheme val="minor"/>
    </font>
    <font>
      <sz val="11"/>
      <color rgb="FFFF0000"/>
      <name val="DengXian"/>
      <family val="1"/>
    </font>
  </fonts>
  <fills count="25">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
      <patternFill patternType="solid">
        <fgColor indexed="29"/>
        <bgColor indexed="64"/>
      </patternFill>
    </fill>
    <fill>
      <patternFill patternType="solid">
        <fgColor indexed="46"/>
        <bgColor indexed="64"/>
      </patternFill>
    </fill>
    <fill>
      <patternFill patternType="solid">
        <fgColor indexed="49"/>
        <bgColor indexed="64"/>
      </patternFill>
    </fill>
    <fill>
      <patternFill patternType="solid">
        <fgColor indexed="10"/>
        <bgColor indexed="64"/>
      </patternFill>
    </fill>
    <fill>
      <patternFill patternType="solid">
        <fgColor indexed="25"/>
        <bgColor indexed="64"/>
      </patternFill>
    </fill>
    <fill>
      <patternFill patternType="solid">
        <fgColor theme="0"/>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indexed="49"/>
      </bottom>
      <diagonal/>
    </border>
    <border>
      <left/>
      <right/>
      <top style="thin">
        <color indexed="49"/>
      </top>
      <bottom style="double">
        <color indexed="49"/>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s>
  <cellStyleXfs count="580">
    <xf numFmtId="0" fontId="0" fillId="0" borderId="0">
      <alignment vertical="center"/>
    </xf>
    <xf numFmtId="0" fontId="2" fillId="0" borderId="0"/>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3"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5"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5" borderId="0" applyNumberFormat="0" applyBorder="0" applyAlignment="0" applyProtection="0">
      <alignment vertical="center"/>
    </xf>
    <xf numFmtId="0" fontId="16" fillId="8" borderId="0" applyNumberFormat="0" applyBorder="0" applyAlignment="0" applyProtection="0">
      <alignment vertical="center"/>
    </xf>
    <xf numFmtId="0" fontId="17" fillId="10"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7" fillId="11" borderId="0" applyNumberFormat="0" applyBorder="0" applyAlignment="0" applyProtection="0">
      <alignment vertical="center"/>
    </xf>
    <xf numFmtId="0" fontId="17" fillId="8" borderId="0" applyNumberFormat="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12" borderId="0" applyNumberFormat="0" applyBorder="0" applyAlignment="0" applyProtection="0">
      <alignment vertical="center"/>
    </xf>
    <xf numFmtId="0" fontId="23" fillId="0" borderId="0">
      <alignment vertical="center"/>
    </xf>
    <xf numFmtId="0" fontId="9" fillId="0" borderId="0"/>
    <xf numFmtId="0" fontId="24" fillId="0" borderId="0"/>
    <xf numFmtId="0" fontId="23" fillId="0" borderId="0">
      <alignment vertical="center"/>
    </xf>
    <xf numFmtId="0" fontId="23" fillId="0" borderId="0">
      <alignment vertical="center"/>
    </xf>
    <xf numFmtId="0" fontId="23" fillId="0" borderId="0">
      <alignment vertical="center"/>
    </xf>
    <xf numFmtId="0" fontId="25" fillId="6" borderId="0" applyNumberFormat="0" applyBorder="0" applyAlignment="0" applyProtection="0">
      <alignment vertical="center"/>
    </xf>
    <xf numFmtId="0" fontId="26" fillId="0" borderId="10" applyNumberFormat="0" applyFill="0" applyAlignment="0" applyProtection="0">
      <alignment vertical="center"/>
    </xf>
    <xf numFmtId="0" fontId="27" fillId="4" borderId="11" applyNumberFormat="0" applyAlignment="0" applyProtection="0">
      <alignment vertical="center"/>
    </xf>
    <xf numFmtId="0" fontId="28" fillId="13" borderId="12" applyNumberForma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3"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32" fillId="9" borderId="0" applyNumberFormat="0" applyBorder="0" applyAlignment="0" applyProtection="0">
      <alignment vertical="center"/>
    </xf>
    <xf numFmtId="0" fontId="33" fillId="4" borderId="14" applyNumberFormat="0" applyAlignment="0" applyProtection="0">
      <alignment vertical="center"/>
    </xf>
    <xf numFmtId="0" fontId="34" fillId="7" borderId="11" applyNumberFormat="0" applyAlignment="0" applyProtection="0">
      <alignment vertical="center"/>
    </xf>
    <xf numFmtId="0" fontId="16" fillId="3" borderId="15" applyNumberFormat="0" applyFont="0" applyAlignment="0" applyProtection="0">
      <alignment vertical="center"/>
    </xf>
    <xf numFmtId="0" fontId="16" fillId="2"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5"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8"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5"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7" fillId="19" borderId="0" applyNumberFormat="0" applyBorder="0" applyAlignment="0" applyProtection="0">
      <alignment vertical="center"/>
    </xf>
    <xf numFmtId="0" fontId="17" fillId="6" borderId="0" applyNumberFormat="0" applyBorder="0" applyAlignment="0" applyProtection="0">
      <alignment vertical="center"/>
    </xf>
    <xf numFmtId="0" fontId="17" fillId="20" borderId="0" applyNumberFormat="0" applyBorder="0" applyAlignment="0" applyProtection="0">
      <alignment vertical="center"/>
    </xf>
    <xf numFmtId="0" fontId="17" fillId="10" borderId="0" applyNumberFormat="0" applyBorder="0" applyAlignment="0" applyProtection="0">
      <alignment vertical="center"/>
    </xf>
    <xf numFmtId="0" fontId="17" fillId="7"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43" fillId="0" borderId="18" applyNumberFormat="0" applyFill="0" applyAlignment="0" applyProtection="0">
      <alignment vertical="center"/>
    </xf>
    <xf numFmtId="0" fontId="44" fillId="0" borderId="1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19"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alignment vertical="center"/>
    </xf>
    <xf numFmtId="0" fontId="16" fillId="0" borderId="0">
      <alignment vertical="center"/>
    </xf>
    <xf numFmtId="0" fontId="9" fillId="0" borderId="0">
      <alignment vertical="center"/>
    </xf>
    <xf numFmtId="0" fontId="9" fillId="0" borderId="0">
      <alignment vertical="center"/>
    </xf>
    <xf numFmtId="0" fontId="24" fillId="0" borderId="0">
      <alignment vertical="center"/>
    </xf>
    <xf numFmtId="0" fontId="23" fillId="0" borderId="0"/>
    <xf numFmtId="0" fontId="23" fillId="0" borderId="0"/>
    <xf numFmtId="0" fontId="23" fillId="0" borderId="0"/>
    <xf numFmtId="0" fontId="23" fillId="0" borderId="0"/>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4" fillId="0" borderId="0">
      <alignment vertical="center"/>
    </xf>
    <xf numFmtId="0" fontId="24" fillId="0" borderId="0">
      <alignment vertical="center"/>
    </xf>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alignment vertical="center"/>
    </xf>
    <xf numFmtId="0" fontId="9" fillId="0" borderId="0"/>
    <xf numFmtId="0" fontId="24" fillId="0" borderId="0">
      <alignment vertical="center"/>
    </xf>
    <xf numFmtId="0" fontId="16"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4" fillId="0" borderId="0"/>
    <xf numFmtId="0" fontId="24" fillId="0" borderId="0"/>
    <xf numFmtId="0" fontId="23" fillId="0" borderId="0"/>
    <xf numFmtId="0" fontId="23" fillId="0" borderId="0"/>
    <xf numFmtId="0" fontId="23" fillId="0" borderId="0"/>
    <xf numFmtId="0" fontId="23" fillId="0" borderId="0"/>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19" applyNumberFormat="0" applyFill="0" applyAlignment="0" applyProtection="0">
      <alignment vertical="center"/>
    </xf>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48" fillId="4" borderId="11" applyNumberFormat="0" applyAlignment="0" applyProtection="0">
      <alignment vertical="center"/>
    </xf>
    <xf numFmtId="0" fontId="49" fillId="0" borderId="13" applyNumberFormat="0" applyFill="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18" borderId="0" applyNumberFormat="0" applyBorder="0" applyAlignment="0" applyProtection="0">
      <alignment vertical="center"/>
    </xf>
    <xf numFmtId="0" fontId="17" fillId="23"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47" fillId="9" borderId="0" applyNumberFormat="0" applyBorder="0" applyAlignment="0" applyProtection="0">
      <alignment vertical="center"/>
    </xf>
    <xf numFmtId="9" fontId="2" fillId="0" borderId="0" applyFont="0" applyFill="0" applyBorder="0" applyAlignment="0" applyProtection="0">
      <alignment vertical="center"/>
    </xf>
    <xf numFmtId="0" fontId="72" fillId="0" borderId="0">
      <alignment vertical="center"/>
    </xf>
    <xf numFmtId="0" fontId="26" fillId="0" borderId="31" applyNumberFormat="0" applyFill="0" applyAlignment="0" applyProtection="0">
      <alignment vertical="center"/>
    </xf>
    <xf numFmtId="0" fontId="27" fillId="4" borderId="32" applyNumberFormat="0" applyAlignment="0" applyProtection="0">
      <alignment vertical="center"/>
    </xf>
    <xf numFmtId="0" fontId="33" fillId="4" borderId="33" applyNumberFormat="0" applyAlignment="0" applyProtection="0">
      <alignment vertical="center"/>
    </xf>
    <xf numFmtId="0" fontId="34" fillId="7" borderId="32" applyNumberFormat="0" applyAlignment="0" applyProtection="0">
      <alignment vertical="center"/>
    </xf>
    <xf numFmtId="0" fontId="16" fillId="3" borderId="34" applyNumberFormat="0" applyFont="0" applyAlignment="0" applyProtection="0">
      <alignment vertical="center"/>
    </xf>
  </cellStyleXfs>
  <cellXfs count="222">
    <xf numFmtId="0" fontId="0" fillId="0" borderId="0" xfId="0">
      <alignment vertical="center"/>
    </xf>
    <xf numFmtId="0" fontId="3" fillId="0" borderId="0" xfId="1" applyFont="1" applyFill="1" applyAlignment="1">
      <alignment horizontal="center" vertical="center" wrapText="1"/>
    </xf>
    <xf numFmtId="0" fontId="2" fillId="0" borderId="0" xfId="1" applyFont="1" applyFill="1" applyAlignment="1">
      <alignment horizontal="center" vertical="center" wrapText="1"/>
    </xf>
    <xf numFmtId="0" fontId="2" fillId="0" borderId="0" xfId="1"/>
    <xf numFmtId="0" fontId="6" fillId="0" borderId="3"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7" fillId="0" borderId="3" xfId="1" applyFont="1" applyBorder="1" applyAlignment="1">
      <alignment horizontal="center" vertical="center" wrapText="1"/>
    </xf>
    <xf numFmtId="0" fontId="2" fillId="0" borderId="3" xfId="1" applyFill="1" applyBorder="1" applyAlignment="1">
      <alignment vertical="center" wrapText="1"/>
    </xf>
    <xf numFmtId="0" fontId="8" fillId="0" borderId="3" xfId="1" applyFont="1" applyFill="1" applyBorder="1" applyAlignment="1">
      <alignment horizontal="center" vertical="center" shrinkToFit="1"/>
    </xf>
    <xf numFmtId="0" fontId="7" fillId="0" borderId="3" xfId="1" applyFont="1" applyBorder="1" applyAlignment="1">
      <alignment horizontal="center" vertical="center"/>
    </xf>
    <xf numFmtId="10" fontId="7" fillId="0" borderId="3" xfId="1" applyNumberFormat="1" applyFont="1" applyBorder="1" applyAlignment="1">
      <alignment horizontal="center" vertical="center"/>
    </xf>
    <xf numFmtId="10" fontId="7" fillId="0" borderId="3" xfId="1" applyNumberFormat="1" applyFont="1" applyBorder="1" applyAlignment="1">
      <alignment horizontal="center" vertical="center" wrapText="1"/>
    </xf>
    <xf numFmtId="176" fontId="9" fillId="0" borderId="3" xfId="1" applyNumberFormat="1" applyFont="1" applyFill="1" applyBorder="1" applyAlignment="1">
      <alignment horizontal="center" vertical="center" wrapText="1"/>
    </xf>
    <xf numFmtId="9" fontId="2" fillId="0" borderId="3" xfId="1" applyNumberFormat="1" applyFill="1" applyBorder="1" applyAlignment="1">
      <alignment horizontal="center" vertical="center" wrapText="1"/>
    </xf>
    <xf numFmtId="0" fontId="10" fillId="0" borderId="3" xfId="1" applyFont="1" applyBorder="1" applyAlignment="1">
      <alignment horizontal="center" vertical="center"/>
    </xf>
    <xf numFmtId="0" fontId="11" fillId="0" borderId="0" xfId="1" applyFont="1" applyFill="1" applyAlignment="1">
      <alignment horizontal="center" vertical="center" wrapText="1"/>
    </xf>
    <xf numFmtId="0" fontId="12" fillId="0" borderId="3" xfId="1" applyFont="1" applyFill="1" applyBorder="1" applyAlignment="1">
      <alignment horizontal="center" vertical="center" wrapText="1"/>
    </xf>
    <xf numFmtId="0" fontId="13" fillId="0" borderId="3" xfId="1" applyFont="1" applyFill="1" applyBorder="1" applyAlignment="1">
      <alignment horizontal="center" vertical="center" shrinkToFit="1"/>
    </xf>
    <xf numFmtId="0" fontId="14" fillId="0" borderId="3" xfId="1" applyFont="1" applyFill="1" applyBorder="1" applyAlignment="1">
      <alignment horizontal="center" vertical="center" wrapText="1"/>
    </xf>
    <xf numFmtId="0" fontId="15" fillId="0" borderId="3" xfId="1" applyFont="1" applyFill="1" applyBorder="1" applyAlignment="1">
      <alignment horizontal="center" vertical="center" wrapText="1"/>
    </xf>
    <xf numFmtId="9" fontId="15" fillId="0" borderId="3" xfId="1" applyNumberFormat="1" applyFont="1" applyFill="1" applyBorder="1" applyAlignment="1">
      <alignment horizontal="center" vertical="center" wrapText="1"/>
    </xf>
    <xf numFmtId="0" fontId="15" fillId="0" borderId="3" xfId="1" applyNumberFormat="1" applyFont="1" applyFill="1" applyBorder="1" applyAlignment="1">
      <alignment horizontal="center" vertical="center" wrapText="1"/>
    </xf>
    <xf numFmtId="9" fontId="12" fillId="0" borderId="3"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0" xfId="1" applyFont="1" applyFill="1" applyAlignment="1">
      <alignment horizontal="center" vertical="center" wrapText="1"/>
    </xf>
    <xf numFmtId="0" fontId="6" fillId="0" borderId="16" xfId="1" applyFont="1" applyFill="1" applyBorder="1" applyAlignment="1">
      <alignment horizontal="center" vertical="center" wrapText="1"/>
    </xf>
    <xf numFmtId="0" fontId="12" fillId="0" borderId="16" xfId="1" applyFont="1" applyFill="1" applyBorder="1" applyAlignment="1">
      <alignment horizontal="center" vertical="center" wrapText="1"/>
    </xf>
    <xf numFmtId="0" fontId="35" fillId="0" borderId="16" xfId="1" applyFont="1" applyFill="1" applyBorder="1" applyAlignment="1">
      <alignment vertical="center" wrapText="1"/>
    </xf>
    <xf numFmtId="0" fontId="12" fillId="0" borderId="16" xfId="1" applyFont="1" applyFill="1" applyBorder="1" applyAlignment="1">
      <alignment vertical="center" wrapText="1"/>
    </xf>
    <xf numFmtId="0" fontId="13" fillId="0" borderId="16" xfId="1" applyFont="1" applyFill="1" applyBorder="1" applyAlignment="1">
      <alignment horizontal="center" vertical="center" shrinkToFit="1"/>
    </xf>
    <xf numFmtId="0" fontId="15" fillId="0" borderId="16" xfId="1" applyFont="1" applyFill="1" applyBorder="1" applyAlignment="1">
      <alignment horizontal="center" vertical="center" wrapText="1"/>
    </xf>
    <xf numFmtId="9" fontId="15" fillId="0" borderId="16" xfId="1" applyNumberFormat="1" applyFont="1" applyFill="1" applyBorder="1" applyAlignment="1">
      <alignment horizontal="center" vertical="center" wrapText="1"/>
    </xf>
    <xf numFmtId="0" fontId="15" fillId="0" borderId="16" xfId="1" applyNumberFormat="1" applyFont="1" applyFill="1" applyBorder="1" applyAlignment="1">
      <alignment horizontal="center" vertical="center" wrapText="1"/>
    </xf>
    <xf numFmtId="9" fontId="12" fillId="0" borderId="16" xfId="1" applyNumberFormat="1" applyFont="1" applyFill="1" applyBorder="1" applyAlignment="1">
      <alignment horizontal="center" vertical="center" wrapText="1"/>
    </xf>
    <xf numFmtId="0" fontId="3" fillId="0" borderId="0" xfId="27" applyFont="1" applyFill="1" applyAlignment="1">
      <alignment horizontal="center" vertical="center" wrapText="1"/>
    </xf>
    <xf numFmtId="0" fontId="9" fillId="0" borderId="0" xfId="27" applyFont="1" applyFill="1" applyAlignment="1">
      <alignment horizontal="center" vertical="center" wrapText="1"/>
    </xf>
    <xf numFmtId="0" fontId="11" fillId="0" borderId="0" xfId="27" applyFont="1" applyFill="1" applyAlignment="1">
      <alignment horizontal="center" vertical="center" wrapText="1"/>
    </xf>
    <xf numFmtId="0" fontId="6" fillId="0" borderId="16" xfId="27" applyFont="1" applyFill="1" applyBorder="1" applyAlignment="1">
      <alignment horizontal="center" vertical="center" wrapText="1"/>
    </xf>
    <xf numFmtId="0" fontId="9" fillId="0" borderId="16" xfId="27" applyFont="1" applyFill="1" applyBorder="1" applyAlignment="1">
      <alignment horizontal="center" vertical="center" wrapText="1"/>
    </xf>
    <xf numFmtId="0" fontId="39" fillId="0" borderId="16" xfId="27" applyFont="1" applyFill="1" applyBorder="1" applyAlignment="1">
      <alignment horizontal="center" vertical="center" shrinkToFit="1"/>
    </xf>
    <xf numFmtId="0" fontId="9" fillId="0" borderId="16" xfId="27" applyFill="1" applyBorder="1" applyAlignment="1">
      <alignment vertical="center" wrapText="1"/>
    </xf>
    <xf numFmtId="0" fontId="9" fillId="0" borderId="2" xfId="27" applyFill="1" applyBorder="1" applyAlignment="1">
      <alignment vertical="center" wrapText="1"/>
    </xf>
    <xf numFmtId="0" fontId="8" fillId="0" borderId="16" xfId="27" applyFont="1" applyFill="1" applyBorder="1" applyAlignment="1">
      <alignment horizontal="center" vertical="center" shrinkToFit="1"/>
    </xf>
    <xf numFmtId="0" fontId="40" fillId="0" borderId="16" xfId="27" applyFont="1" applyFill="1" applyBorder="1" applyAlignment="1">
      <alignment horizontal="center" vertical="center" shrinkToFit="1"/>
    </xf>
    <xf numFmtId="9" fontId="10" fillId="0" borderId="16" xfId="27" applyNumberFormat="1" applyFont="1" applyFill="1" applyBorder="1" applyAlignment="1">
      <alignment horizontal="center" vertical="center" wrapText="1"/>
    </xf>
    <xf numFmtId="49" fontId="10" fillId="0" borderId="16" xfId="27" applyNumberFormat="1" applyFont="1" applyFill="1" applyBorder="1" applyAlignment="1">
      <alignment horizontal="center" vertical="center" wrapText="1"/>
    </xf>
    <xf numFmtId="9" fontId="9" fillId="0" borderId="16" xfId="27" applyNumberFormat="1" applyFill="1" applyBorder="1" applyAlignment="1">
      <alignment horizontal="center" vertical="center" wrapText="1"/>
    </xf>
    <xf numFmtId="49" fontId="9" fillId="0" borderId="16" xfId="27" applyNumberFormat="1" applyFill="1" applyBorder="1" applyAlignment="1">
      <alignment horizontal="center" vertical="center" wrapText="1"/>
    </xf>
    <xf numFmtId="0" fontId="41" fillId="0" borderId="0" xfId="27" applyFont="1" applyFill="1" applyAlignment="1">
      <alignment horizontal="center" vertical="center" wrapText="1"/>
    </xf>
    <xf numFmtId="0" fontId="50" fillId="0" borderId="16" xfId="27" applyFont="1" applyFill="1" applyBorder="1" applyAlignment="1">
      <alignment horizontal="center" vertical="center" wrapText="1"/>
    </xf>
    <xf numFmtId="0" fontId="8" fillId="0" borderId="16" xfId="27" applyFont="1" applyFill="1" applyBorder="1" applyAlignment="1">
      <alignment horizontal="center" vertical="center" wrapText="1"/>
    </xf>
    <xf numFmtId="0" fontId="8" fillId="0" borderId="16" xfId="27" applyFont="1" applyBorder="1" applyAlignment="1">
      <alignment horizontal="center" vertical="center" wrapText="1"/>
    </xf>
    <xf numFmtId="9" fontId="8" fillId="0" borderId="16" xfId="27" applyNumberFormat="1" applyFont="1" applyFill="1" applyBorder="1" applyAlignment="1">
      <alignment horizontal="center" vertical="center" wrapText="1"/>
    </xf>
    <xf numFmtId="49" fontId="8" fillId="0" borderId="16" xfId="27" applyNumberFormat="1" applyFont="1" applyFill="1" applyBorder="1" applyAlignment="1">
      <alignment horizontal="center" vertical="center" wrapText="1"/>
    </xf>
    <xf numFmtId="0" fontId="8" fillId="0" borderId="0" xfId="27" applyFont="1" applyFill="1" applyAlignment="1">
      <alignment horizontal="center" vertical="center" wrapText="1"/>
    </xf>
    <xf numFmtId="9" fontId="8" fillId="0" borderId="0" xfId="27" applyNumberFormat="1" applyFont="1" applyFill="1" applyAlignment="1">
      <alignment horizontal="center" vertical="center" wrapText="1"/>
    </xf>
    <xf numFmtId="0" fontId="51" fillId="0" borderId="16" xfId="27" applyFont="1" applyFill="1" applyBorder="1" applyAlignment="1">
      <alignment horizontal="center" vertical="center" wrapText="1"/>
    </xf>
    <xf numFmtId="0" fontId="9" fillId="0" borderId="0" xfId="27" applyFont="1" applyFill="1" applyAlignment="1">
      <alignment horizontal="left" vertical="center" wrapText="1"/>
    </xf>
    <xf numFmtId="0" fontId="9" fillId="0" borderId="0" xfId="27"/>
    <xf numFmtId="9" fontId="9" fillId="0" borderId="16" xfId="27" applyNumberFormat="1" applyFont="1" applyFill="1" applyBorder="1" applyAlignment="1">
      <alignment horizontal="center" vertical="center" wrapText="1"/>
    </xf>
    <xf numFmtId="0" fontId="9" fillId="0" borderId="16" xfId="27" applyFont="1" applyFill="1" applyBorder="1" applyAlignment="1">
      <alignment vertical="center" wrapText="1"/>
    </xf>
    <xf numFmtId="0" fontId="8" fillId="0" borderId="16" xfId="27" applyFont="1" applyFill="1" applyBorder="1" applyAlignment="1">
      <alignment horizontal="left" vertical="center" shrinkToFit="1"/>
    </xf>
    <xf numFmtId="9" fontId="52" fillId="0" borderId="16" xfId="27" applyNumberFormat="1" applyFont="1" applyFill="1" applyBorder="1" applyAlignment="1">
      <alignment horizontal="center" vertical="center" wrapText="1"/>
    </xf>
    <xf numFmtId="0" fontId="8" fillId="0" borderId="16" xfId="27" applyFont="1" applyFill="1" applyBorder="1" applyAlignment="1">
      <alignment horizontal="center" vertical="center" wrapText="1" shrinkToFit="1"/>
    </xf>
    <xf numFmtId="176" fontId="52" fillId="0" borderId="16" xfId="27" applyNumberFormat="1" applyFont="1" applyFill="1" applyBorder="1" applyAlignment="1">
      <alignment horizontal="center" vertical="center" wrapText="1"/>
    </xf>
    <xf numFmtId="9" fontId="8" fillId="0" borderId="16" xfId="27" applyNumberFormat="1" applyFont="1" applyFill="1" applyBorder="1" applyAlignment="1">
      <alignment horizontal="center" vertical="center" shrinkToFit="1"/>
    </xf>
    <xf numFmtId="0" fontId="52" fillId="0" borderId="16" xfId="27" applyFont="1" applyFill="1" applyBorder="1" applyAlignment="1">
      <alignment horizontal="center" vertical="center" wrapText="1"/>
    </xf>
    <xf numFmtId="0" fontId="10" fillId="0" borderId="16" xfId="27" applyFont="1" applyFill="1" applyBorder="1" applyAlignment="1">
      <alignment horizontal="center" vertical="center" wrapText="1"/>
    </xf>
    <xf numFmtId="0" fontId="53" fillId="0" borderId="16" xfId="27" applyFont="1" applyFill="1" applyBorder="1" applyAlignment="1">
      <alignment horizontal="center" vertical="center" shrinkToFit="1"/>
    </xf>
    <xf numFmtId="0" fontId="10" fillId="0" borderId="16" xfId="27" applyFont="1" applyFill="1" applyBorder="1" applyAlignment="1">
      <alignment vertical="center" wrapText="1"/>
    </xf>
    <xf numFmtId="0" fontId="6" fillId="0" borderId="3" xfId="27" applyFont="1" applyFill="1" applyBorder="1" applyAlignment="1">
      <alignment horizontal="center" vertical="center" wrapText="1"/>
    </xf>
    <xf numFmtId="0" fontId="9" fillId="0" borderId="3" xfId="27" applyFont="1" applyFill="1" applyBorder="1" applyAlignment="1">
      <alignment horizontal="center" vertical="center" wrapText="1"/>
    </xf>
    <xf numFmtId="0" fontId="9" fillId="0" borderId="3" xfId="27" applyFill="1" applyBorder="1" applyAlignment="1">
      <alignment vertical="center" wrapText="1"/>
    </xf>
    <xf numFmtId="0" fontId="54" fillId="0" borderId="3" xfId="27" applyFont="1" applyFill="1" applyBorder="1" applyAlignment="1">
      <alignment horizontal="center" vertical="center" wrapText="1"/>
    </xf>
    <xf numFmtId="0" fontId="8" fillId="0" borderId="3" xfId="27" applyFont="1" applyFill="1" applyBorder="1" applyAlignment="1">
      <alignment horizontal="center" vertical="center" shrinkToFit="1"/>
    </xf>
    <xf numFmtId="0" fontId="55" fillId="0" borderId="3" xfId="27" applyFont="1" applyFill="1" applyBorder="1" applyAlignment="1">
      <alignment horizontal="center" vertical="center" wrapText="1"/>
    </xf>
    <xf numFmtId="0" fontId="52" fillId="0" borderId="3" xfId="27" applyFont="1" applyFill="1" applyBorder="1" applyAlignment="1">
      <alignment horizontal="center" vertical="center" wrapText="1"/>
    </xf>
    <xf numFmtId="9" fontId="9" fillId="0" borderId="3" xfId="27" applyNumberFormat="1" applyFont="1" applyFill="1" applyBorder="1" applyAlignment="1">
      <alignment horizontal="center" vertical="center" wrapText="1"/>
    </xf>
    <xf numFmtId="0" fontId="9" fillId="0" borderId="3" xfId="27" applyNumberFormat="1" applyFont="1" applyFill="1" applyBorder="1" applyAlignment="1">
      <alignment horizontal="center" vertical="center" wrapText="1"/>
    </xf>
    <xf numFmtId="9" fontId="52" fillId="0" borderId="3" xfId="27" applyNumberFormat="1" applyFont="1" applyFill="1" applyBorder="1" applyAlignment="1">
      <alignment horizontal="center" vertical="center" wrapText="1"/>
    </xf>
    <xf numFmtId="0" fontId="9" fillId="0" borderId="3" xfId="27" applyFill="1" applyBorder="1" applyAlignment="1">
      <alignment horizontal="center" vertical="center" wrapText="1"/>
    </xf>
    <xf numFmtId="49" fontId="9" fillId="0" borderId="3" xfId="27" applyNumberFormat="1" applyFont="1" applyFill="1" applyBorder="1" applyAlignment="1">
      <alignment horizontal="center" vertical="center" wrapText="1"/>
    </xf>
    <xf numFmtId="0" fontId="9" fillId="0" borderId="3" xfId="27" applyFont="1" applyFill="1" applyBorder="1" applyAlignment="1">
      <alignment vertical="center" wrapText="1"/>
    </xf>
    <xf numFmtId="0" fontId="9" fillId="0" borderId="2" xfId="27" applyFont="1" applyFill="1" applyBorder="1" applyAlignment="1">
      <alignment vertical="center" wrapText="1"/>
    </xf>
    <xf numFmtId="0" fontId="9" fillId="0" borderId="3" xfId="27" applyNumberFormat="1" applyFill="1" applyBorder="1" applyAlignment="1">
      <alignment horizontal="center" vertical="center" wrapText="1"/>
    </xf>
    <xf numFmtId="0" fontId="13" fillId="0" borderId="3" xfId="269" applyFont="1" applyFill="1" applyBorder="1" applyAlignment="1">
      <alignment horizontal="center" vertical="center" wrapText="1"/>
    </xf>
    <xf numFmtId="0" fontId="24" fillId="0" borderId="3" xfId="27" applyFont="1" applyFill="1" applyBorder="1" applyAlignment="1">
      <alignment horizontal="center" vertical="center" wrapText="1"/>
    </xf>
    <xf numFmtId="0" fontId="56" fillId="0" borderId="3" xfId="269" applyFont="1" applyFill="1" applyBorder="1" applyAlignment="1">
      <alignment horizontal="center" vertical="center" wrapText="1"/>
    </xf>
    <xf numFmtId="0" fontId="57" fillId="0" borderId="3" xfId="27" applyFont="1" applyFill="1" applyBorder="1" applyAlignment="1">
      <alignment horizontal="center" vertical="center" wrapText="1"/>
    </xf>
    <xf numFmtId="0" fontId="58" fillId="0" borderId="3" xfId="27" applyFont="1" applyFill="1" applyBorder="1" applyAlignment="1">
      <alignment horizontal="center" vertical="center" wrapText="1"/>
    </xf>
    <xf numFmtId="9" fontId="58" fillId="0" borderId="3" xfId="27" applyNumberFormat="1" applyFont="1" applyFill="1" applyBorder="1" applyAlignment="1">
      <alignment horizontal="center" vertical="center" wrapText="1"/>
    </xf>
    <xf numFmtId="9" fontId="9" fillId="0" borderId="3" xfId="27" applyNumberFormat="1" applyFill="1" applyBorder="1" applyAlignment="1">
      <alignment horizontal="center" vertical="center" wrapText="1"/>
    </xf>
    <xf numFmtId="9" fontId="9" fillId="0" borderId="3" xfId="27" applyNumberFormat="1" applyFont="1" applyFill="1" applyBorder="1" applyAlignment="1">
      <alignment horizontal="left" vertical="center" wrapText="1"/>
    </xf>
    <xf numFmtId="0" fontId="59" fillId="0" borderId="20" xfId="27" applyFont="1" applyFill="1" applyBorder="1" applyAlignment="1">
      <alignment horizontal="center" vertical="center" wrapText="1"/>
    </xf>
    <xf numFmtId="0" fontId="6" fillId="0" borderId="21" xfId="27" applyFont="1" applyFill="1" applyBorder="1" applyAlignment="1">
      <alignment horizontal="center" vertical="center" wrapText="1"/>
    </xf>
    <xf numFmtId="0" fontId="6" fillId="0" borderId="22" xfId="27" applyFont="1" applyFill="1" applyBorder="1" applyAlignment="1">
      <alignment horizontal="center" vertical="center" wrapText="1"/>
    </xf>
    <xf numFmtId="0" fontId="59" fillId="0" borderId="21" xfId="27" applyFont="1" applyFill="1" applyBorder="1" applyAlignment="1">
      <alignment horizontal="center" vertical="center" wrapText="1"/>
    </xf>
    <xf numFmtId="0" fontId="59" fillId="0" borderId="23" xfId="27" applyFont="1" applyFill="1" applyBorder="1" applyAlignment="1">
      <alignment horizontal="center" vertical="center" wrapText="1"/>
    </xf>
    <xf numFmtId="0" fontId="9" fillId="0" borderId="24" xfId="27" applyFont="1" applyFill="1" applyBorder="1" applyAlignment="1">
      <alignment horizontal="center" vertical="center" wrapText="1"/>
    </xf>
    <xf numFmtId="0" fontId="60" fillId="0" borderId="3" xfId="27" applyFont="1" applyBorder="1" applyAlignment="1">
      <alignment horizontal="center" wrapText="1"/>
    </xf>
    <xf numFmtId="0" fontId="9" fillId="0" borderId="25" xfId="27" applyFill="1" applyBorder="1" applyAlignment="1">
      <alignment horizontal="center" vertical="center" wrapText="1"/>
    </xf>
    <xf numFmtId="0" fontId="9" fillId="0" borderId="24" xfId="27" applyFill="1" applyBorder="1" applyAlignment="1">
      <alignment horizontal="center" vertical="center" wrapText="1"/>
    </xf>
    <xf numFmtId="0" fontId="60" fillId="0" borderId="3" xfId="27" applyFont="1" applyBorder="1" applyAlignment="1">
      <alignment horizontal="center"/>
    </xf>
    <xf numFmtId="9" fontId="60" fillId="0" borderId="3" xfId="27" applyNumberFormat="1" applyFont="1" applyBorder="1" applyAlignment="1">
      <alignment horizontal="center"/>
    </xf>
    <xf numFmtId="0" fontId="9" fillId="0" borderId="3" xfId="27" applyNumberFormat="1" applyFont="1" applyFill="1" applyBorder="1" applyAlignment="1" applyProtection="1">
      <alignment horizontal="center" vertical="center" wrapText="1"/>
    </xf>
    <xf numFmtId="0" fontId="9" fillId="0" borderId="26" xfId="27" applyFont="1" applyFill="1" applyBorder="1" applyAlignment="1">
      <alignment horizontal="center" vertical="center" wrapText="1"/>
    </xf>
    <xf numFmtId="0" fontId="61" fillId="0" borderId="3" xfId="27" applyFont="1" applyBorder="1" applyAlignment="1">
      <alignment horizontal="center"/>
    </xf>
    <xf numFmtId="0" fontId="9" fillId="0" borderId="27" xfId="27" applyFont="1" applyFill="1" applyBorder="1" applyAlignment="1">
      <alignment horizontal="center" vertical="center" wrapText="1"/>
    </xf>
    <xf numFmtId="0" fontId="60" fillId="0" borderId="28" xfId="27" applyFont="1" applyBorder="1" applyAlignment="1">
      <alignment horizontal="center" wrapText="1"/>
    </xf>
    <xf numFmtId="0" fontId="9" fillId="0" borderId="29" xfId="27" applyFill="1" applyBorder="1" applyAlignment="1">
      <alignment horizontal="center" vertical="center" wrapText="1"/>
    </xf>
    <xf numFmtId="0" fontId="9" fillId="0" borderId="27" xfId="27" applyFill="1" applyBorder="1" applyAlignment="1">
      <alignment horizontal="center" vertical="center" wrapText="1"/>
    </xf>
    <xf numFmtId="0" fontId="9" fillId="0" borderId="28" xfId="27" applyFont="1" applyFill="1" applyBorder="1" applyAlignment="1">
      <alignment horizontal="center" vertical="center" wrapText="1"/>
    </xf>
    <xf numFmtId="0" fontId="60" fillId="0" borderId="28" xfId="27" applyFont="1" applyBorder="1" applyAlignment="1">
      <alignment horizontal="center"/>
    </xf>
    <xf numFmtId="9" fontId="60" fillId="0" borderId="28" xfId="27" applyNumberFormat="1" applyFont="1" applyBorder="1" applyAlignment="1">
      <alignment horizontal="center"/>
    </xf>
    <xf numFmtId="0" fontId="61" fillId="0" borderId="28" xfId="27" applyFont="1" applyBorder="1" applyAlignment="1">
      <alignment horizontal="center"/>
    </xf>
    <xf numFmtId="9" fontId="9" fillId="0" borderId="28" xfId="27" applyNumberFormat="1" applyFont="1" applyFill="1" applyBorder="1" applyAlignment="1">
      <alignment horizontal="center" vertical="center" wrapText="1"/>
    </xf>
    <xf numFmtId="0" fontId="9" fillId="0" borderId="28" xfId="27" applyNumberFormat="1" applyFont="1" applyFill="1" applyBorder="1" applyAlignment="1" applyProtection="1">
      <alignment horizontal="center" vertical="center" wrapText="1"/>
    </xf>
    <xf numFmtId="0" fontId="9" fillId="0" borderId="30" xfId="27" applyFont="1" applyFill="1" applyBorder="1" applyAlignment="1">
      <alignment horizontal="center" vertical="center" wrapText="1"/>
    </xf>
    <xf numFmtId="0" fontId="9" fillId="0" borderId="28" xfId="27" applyFill="1" applyBorder="1" applyAlignment="1">
      <alignment vertical="center" wrapText="1"/>
    </xf>
    <xf numFmtId="0" fontId="9" fillId="0" borderId="28" xfId="27" applyFill="1" applyBorder="1" applyAlignment="1">
      <alignment horizontal="center" vertical="center" wrapText="1"/>
    </xf>
    <xf numFmtId="0" fontId="8" fillId="0" borderId="3" xfId="1" applyFont="1" applyFill="1" applyBorder="1" applyAlignment="1">
      <alignment horizontal="left" vertical="center" shrinkToFit="1"/>
    </xf>
    <xf numFmtId="9" fontId="0" fillId="0" borderId="3" xfId="573" applyNumberFormat="1" applyFont="1" applyFill="1" applyBorder="1" applyAlignment="1">
      <alignment horizontal="center" vertical="center" wrapText="1"/>
    </xf>
    <xf numFmtId="9" fontId="2" fillId="0" borderId="3" xfId="1" applyNumberFormat="1" applyFont="1" applyFill="1" applyBorder="1" applyAlignment="1">
      <alignment horizontal="center" vertical="center" wrapText="1"/>
    </xf>
    <xf numFmtId="0" fontId="2" fillId="0" borderId="3" xfId="1" applyFont="1" applyFill="1" applyBorder="1" applyAlignment="1">
      <alignment horizontal="left" vertical="center" wrapText="1"/>
    </xf>
    <xf numFmtId="0" fontId="62" fillId="0" borderId="3" xfId="1" applyFont="1" applyFill="1" applyBorder="1" applyAlignment="1">
      <alignment horizontal="center" vertical="center" wrapText="1"/>
    </xf>
    <xf numFmtId="0" fontId="63" fillId="0" borderId="3" xfId="1" applyFont="1" applyFill="1" applyBorder="1" applyAlignment="1">
      <alignment horizontal="center" vertical="center" shrinkToFit="1"/>
    </xf>
    <xf numFmtId="9" fontId="62" fillId="0" borderId="3" xfId="1" applyNumberFormat="1" applyFont="1" applyFill="1" applyBorder="1" applyAlignment="1">
      <alignment horizontal="center" vertical="center" wrapText="1"/>
    </xf>
    <xf numFmtId="0" fontId="62" fillId="0" borderId="3" xfId="1" applyNumberFormat="1" applyFont="1" applyFill="1" applyBorder="1" applyAlignment="1">
      <alignment horizontal="center" vertical="center" wrapText="1"/>
    </xf>
    <xf numFmtId="0" fontId="62" fillId="0" borderId="0" xfId="1" applyFont="1" applyFill="1" applyAlignment="1">
      <alignment horizontal="center" vertical="center" wrapText="1"/>
    </xf>
    <xf numFmtId="0" fontId="2" fillId="0" borderId="3" xfId="1" applyFont="1" applyFill="1" applyBorder="1" applyAlignment="1">
      <alignment vertical="center" wrapText="1"/>
    </xf>
    <xf numFmtId="0" fontId="41" fillId="0" borderId="0" xfId="1" applyFont="1" applyFill="1" applyAlignment="1">
      <alignment horizontal="center" vertical="center" wrapText="1"/>
    </xf>
    <xf numFmtId="0" fontId="62" fillId="0" borderId="3" xfId="1" applyFont="1" applyFill="1" applyBorder="1" applyAlignment="1">
      <alignment horizontal="left" vertical="center" wrapText="1"/>
    </xf>
    <xf numFmtId="0" fontId="8" fillId="0" borderId="3" xfId="27" applyFont="1" applyFill="1" applyBorder="1" applyAlignment="1">
      <alignment horizontal="center" vertical="center" wrapText="1"/>
    </xf>
    <xf numFmtId="0" fontId="13" fillId="0" borderId="3" xfId="27" applyFont="1" applyFill="1" applyBorder="1" applyAlignment="1">
      <alignment horizontal="center" vertical="center" wrapText="1"/>
    </xf>
    <xf numFmtId="9" fontId="8" fillId="0" borderId="3" xfId="27" applyNumberFormat="1" applyFont="1" applyFill="1" applyBorder="1" applyAlignment="1">
      <alignment horizontal="center" vertical="center" wrapText="1"/>
    </xf>
    <xf numFmtId="176" fontId="2" fillId="0" borderId="3" xfId="1" applyNumberFormat="1" applyFont="1" applyFill="1" applyBorder="1" applyAlignment="1">
      <alignment horizontal="center" vertical="center" wrapText="1"/>
    </xf>
    <xf numFmtId="0" fontId="67" fillId="0" borderId="0" xfId="27" applyFont="1" applyFill="1" applyAlignment="1">
      <alignment horizontal="center" vertical="center" wrapText="1"/>
    </xf>
    <xf numFmtId="0" fontId="35" fillId="0" borderId="0" xfId="27" applyFont="1" applyFill="1" applyAlignment="1">
      <alignment horizontal="center" vertical="center" wrapText="1"/>
    </xf>
    <xf numFmtId="0" fontId="68" fillId="0" borderId="16" xfId="27" applyFont="1" applyFill="1" applyBorder="1" applyAlignment="1">
      <alignment horizontal="center" vertical="center" wrapText="1"/>
    </xf>
    <xf numFmtId="0" fontId="35" fillId="0" borderId="16" xfId="27" applyFont="1" applyFill="1" applyBorder="1" applyAlignment="1">
      <alignment horizontal="center" vertical="center" wrapText="1"/>
    </xf>
    <xf numFmtId="9" fontId="35" fillId="0" borderId="16" xfId="27" applyNumberFormat="1" applyFont="1" applyFill="1" applyBorder="1" applyAlignment="1">
      <alignment horizontal="center" vertical="center" wrapText="1"/>
    </xf>
    <xf numFmtId="0" fontId="69" fillId="0" borderId="16" xfId="27" applyFont="1" applyFill="1" applyBorder="1" applyAlignment="1">
      <alignment horizontal="center" vertical="center" wrapText="1"/>
    </xf>
    <xf numFmtId="0" fontId="69" fillId="0" borderId="16" xfId="27" applyFont="1" applyBorder="1" applyAlignment="1">
      <alignment horizontal="center" vertical="center"/>
    </xf>
    <xf numFmtId="0" fontId="69" fillId="0" borderId="16" xfId="27" applyFont="1" applyFill="1" applyBorder="1" applyAlignment="1">
      <alignment horizontal="center" vertical="center"/>
    </xf>
    <xf numFmtId="0" fontId="23" fillId="0" borderId="16" xfId="27" applyFont="1" applyFill="1" applyBorder="1" applyAlignment="1">
      <alignment horizontal="center" vertical="center" wrapText="1"/>
    </xf>
    <xf numFmtId="0" fontId="69" fillId="24" borderId="16" xfId="27" applyFont="1" applyFill="1" applyBorder="1" applyAlignment="1">
      <alignment horizontal="center" vertical="center"/>
    </xf>
    <xf numFmtId="0" fontId="3" fillId="0" borderId="0" xfId="1" applyFont="1" applyFill="1" applyAlignment="1">
      <alignment horizontal="center" vertical="center" wrapText="1"/>
    </xf>
    <xf numFmtId="0" fontId="2" fillId="0" borderId="16" xfId="1" applyFont="1" applyFill="1" applyBorder="1" applyAlignment="1">
      <alignment horizontal="center" vertical="center" wrapText="1"/>
    </xf>
    <xf numFmtId="0" fontId="2" fillId="0" borderId="16" xfId="1" applyFill="1" applyBorder="1" applyAlignment="1">
      <alignment vertical="center" wrapText="1"/>
    </xf>
    <xf numFmtId="0" fontId="8" fillId="0" borderId="16" xfId="1" applyFont="1" applyFill="1" applyBorder="1" applyAlignment="1">
      <alignment horizontal="center" vertical="center" shrinkToFit="1"/>
    </xf>
    <xf numFmtId="0" fontId="71" fillId="0" borderId="16" xfId="1" applyFont="1" applyFill="1" applyBorder="1" applyAlignment="1">
      <alignment horizontal="center" vertical="center" wrapText="1"/>
    </xf>
    <xf numFmtId="9" fontId="71" fillId="0" borderId="16" xfId="1" applyNumberFormat="1" applyFont="1" applyFill="1" applyBorder="1" applyAlignment="1">
      <alignment horizontal="center" vertical="center" wrapText="1"/>
    </xf>
    <xf numFmtId="0" fontId="71" fillId="0" borderId="16" xfId="1" applyNumberFormat="1" applyFont="1" applyFill="1" applyBorder="1" applyAlignment="1">
      <alignment horizontal="center" vertical="center" wrapText="1"/>
    </xf>
    <xf numFmtId="9" fontId="9" fillId="0" borderId="16" xfId="1" applyNumberFormat="1" applyFont="1" applyFill="1" applyBorder="1" applyAlignment="1">
      <alignment horizontal="center" vertical="center" wrapText="1"/>
    </xf>
    <xf numFmtId="9" fontId="2" fillId="0" borderId="16" xfId="1" applyNumberFormat="1" applyFill="1" applyBorder="1" applyAlignment="1">
      <alignment horizontal="center" vertical="center" wrapText="1"/>
    </xf>
    <xf numFmtId="0" fontId="2" fillId="0" borderId="16" xfId="1" applyFont="1" applyFill="1" applyBorder="1" applyAlignment="1">
      <alignment vertical="center" wrapText="1"/>
    </xf>
    <xf numFmtId="0" fontId="8" fillId="0" borderId="16" xfId="1" applyFont="1" applyFill="1" applyBorder="1" applyAlignment="1">
      <alignment horizontal="left" vertical="center" shrinkToFit="1"/>
    </xf>
    <xf numFmtId="9" fontId="2" fillId="0" borderId="16" xfId="1" applyNumberFormat="1" applyFont="1" applyFill="1" applyBorder="1" applyAlignment="1">
      <alignment horizontal="center" vertical="center" wrapText="1"/>
    </xf>
    <xf numFmtId="0" fontId="75" fillId="0" borderId="0" xfId="0" applyFont="1" applyAlignment="1">
      <alignment horizontal="center" vertical="center" wrapText="1"/>
    </xf>
    <xf numFmtId="176" fontId="2" fillId="24" borderId="16" xfId="1" applyNumberFormat="1" applyFont="1" applyFill="1" applyBorder="1" applyAlignment="1">
      <alignment horizontal="center" vertical="center" wrapText="1"/>
    </xf>
    <xf numFmtId="0" fontId="74" fillId="24" borderId="16" xfId="27" applyFont="1" applyFill="1" applyBorder="1" applyAlignment="1">
      <alignment horizontal="center" vertical="center" wrapText="1"/>
    </xf>
    <xf numFmtId="0" fontId="2" fillId="24" borderId="16" xfId="1" applyFont="1" applyFill="1" applyBorder="1" applyAlignment="1">
      <alignment horizontal="center" vertical="center" wrapText="1"/>
    </xf>
    <xf numFmtId="176" fontId="2" fillId="24" borderId="35" xfId="1" applyNumberFormat="1" applyFont="1" applyFill="1" applyBorder="1" applyAlignment="1">
      <alignment horizontal="center" vertical="center" wrapText="1"/>
    </xf>
    <xf numFmtId="9" fontId="8" fillId="24" borderId="16" xfId="27" applyNumberFormat="1" applyFont="1" applyFill="1" applyBorder="1" applyAlignment="1">
      <alignment horizontal="center" vertical="center" wrapText="1"/>
    </xf>
    <xf numFmtId="0" fontId="42" fillId="24" borderId="16" xfId="27" applyFont="1" applyFill="1" applyBorder="1" applyAlignment="1">
      <alignment horizontal="center" vertical="center" wrapText="1"/>
    </xf>
    <xf numFmtId="0" fontId="8" fillId="24" borderId="16" xfId="27" applyFont="1" applyFill="1" applyBorder="1" applyAlignment="1">
      <alignment horizontal="center" vertical="center" wrapText="1"/>
    </xf>
    <xf numFmtId="0" fontId="54" fillId="24" borderId="16" xfId="27" applyFont="1" applyFill="1" applyBorder="1" applyAlignment="1">
      <alignment horizontal="center" vertical="center" wrapText="1"/>
    </xf>
    <xf numFmtId="0" fontId="77" fillId="0" borderId="0" xfId="0" applyFont="1" applyAlignment="1">
      <alignment horizontal="center" vertical="center" wrapText="1"/>
    </xf>
    <xf numFmtId="0" fontId="78" fillId="0" borderId="37" xfId="0" applyFont="1" applyBorder="1" applyAlignment="1">
      <alignment horizontal="center" vertical="center" wrapText="1"/>
    </xf>
    <xf numFmtId="0" fontId="75" fillId="0" borderId="37" xfId="0" applyFont="1" applyBorder="1" applyAlignment="1">
      <alignment horizontal="center" vertical="center" wrapText="1"/>
    </xf>
    <xf numFmtId="0" fontId="75" fillId="0" borderId="37" xfId="0" applyFont="1" applyBorder="1" applyAlignment="1">
      <alignment vertical="center" wrapText="1"/>
    </xf>
    <xf numFmtId="0" fontId="79" fillId="0" borderId="37" xfId="0" applyFont="1" applyBorder="1" applyAlignment="1">
      <alignment horizontal="center" vertical="center" wrapText="1"/>
    </xf>
    <xf numFmtId="0" fontId="80" fillId="0" borderId="37" xfId="0" applyFont="1" applyBorder="1" applyAlignment="1">
      <alignment horizontal="center" vertical="center" shrinkToFit="1"/>
    </xf>
    <xf numFmtId="176" fontId="75" fillId="0" borderId="37" xfId="0" applyNumberFormat="1" applyFont="1" applyBorder="1" applyAlignment="1">
      <alignment horizontal="center" vertical="center" wrapText="1"/>
    </xf>
    <xf numFmtId="9" fontId="75" fillId="0" borderId="37" xfId="0" applyNumberFormat="1" applyFont="1" applyBorder="1" applyAlignment="1">
      <alignment horizontal="center" vertical="center" wrapText="1"/>
    </xf>
    <xf numFmtId="178" fontId="75" fillId="0" borderId="37" xfId="0" applyNumberFormat="1" applyFont="1" applyBorder="1" applyAlignment="1">
      <alignment horizontal="center" vertical="center" wrapText="1"/>
    </xf>
    <xf numFmtId="49" fontId="75" fillId="0" borderId="37" xfId="0" applyNumberFormat="1" applyFont="1" applyBorder="1" applyAlignment="1">
      <alignment horizontal="center" vertical="center" wrapText="1"/>
    </xf>
    <xf numFmtId="0" fontId="2" fillId="0" borderId="35" xfId="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38" xfId="1" applyFont="1" applyBorder="1" applyAlignment="1">
      <alignment horizontal="center" vertical="center" wrapText="1"/>
    </xf>
    <xf numFmtId="0" fontId="7" fillId="0" borderId="6"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3" fillId="0" borderId="0" xfId="1" applyFont="1" applyFill="1" applyAlignment="1">
      <alignment horizontal="center" vertical="center" wrapText="1"/>
    </xf>
    <xf numFmtId="0" fontId="4"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3" fillId="0" borderId="0" xfId="27" applyFont="1" applyFill="1" applyAlignment="1">
      <alignment horizontal="center" vertical="center" wrapText="1"/>
    </xf>
    <xf numFmtId="0" fontId="4" fillId="0" borderId="1" xfId="27" applyFont="1" applyFill="1" applyBorder="1" applyAlignment="1">
      <alignment horizontal="center" vertical="center" wrapText="1"/>
    </xf>
    <xf numFmtId="0" fontId="9" fillId="0" borderId="0" xfId="27" applyFont="1" applyFill="1" applyAlignment="1">
      <alignment horizontal="left" vertical="center" wrapText="1"/>
    </xf>
    <xf numFmtId="0" fontId="36" fillId="0" borderId="0" xfId="1" applyFont="1" applyFill="1" applyAlignment="1">
      <alignment horizontal="left" vertical="center" wrapText="1"/>
    </xf>
    <xf numFmtId="0" fontId="76" fillId="0" borderId="36" xfId="0" applyFont="1" applyBorder="1" applyAlignment="1">
      <alignment horizontal="center" vertical="center" wrapText="1"/>
    </xf>
    <xf numFmtId="0" fontId="75" fillId="0" borderId="0" xfId="0" applyFont="1" applyAlignment="1">
      <alignment horizontal="left" vertical="center" wrapText="1"/>
    </xf>
    <xf numFmtId="0" fontId="9" fillId="0" borderId="2" xfId="27" applyFill="1" applyBorder="1" applyAlignment="1">
      <alignment vertical="center" wrapText="1"/>
    </xf>
    <xf numFmtId="0" fontId="9" fillId="0" borderId="17" xfId="27" applyBorder="1" applyAlignment="1">
      <alignment vertical="center" wrapText="1"/>
    </xf>
    <xf numFmtId="0" fontId="9" fillId="0" borderId="7" xfId="27" applyBorder="1" applyAlignment="1">
      <alignment vertical="center" wrapText="1"/>
    </xf>
    <xf numFmtId="0" fontId="11" fillId="0" borderId="1" xfId="27"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9" fillId="0" borderId="2" xfId="27" applyFill="1" applyBorder="1" applyAlignment="1">
      <alignment horizontal="center" vertical="center" wrapText="1"/>
    </xf>
    <xf numFmtId="0" fontId="9" fillId="0" borderId="7" xfId="27" applyFill="1" applyBorder="1" applyAlignment="1">
      <alignment horizontal="center" vertical="center" wrapText="1"/>
    </xf>
    <xf numFmtId="0" fontId="54" fillId="0" borderId="2" xfId="27" applyFont="1" applyFill="1" applyBorder="1" applyAlignment="1">
      <alignment horizontal="center" vertical="center" wrapText="1"/>
    </xf>
    <xf numFmtId="0" fontId="54" fillId="0" borderId="7" xfId="27" applyFont="1" applyFill="1" applyBorder="1" applyAlignment="1">
      <alignment horizontal="center" vertical="center" wrapText="1"/>
    </xf>
    <xf numFmtId="0" fontId="9" fillId="0" borderId="3" xfId="27" applyFont="1" applyFill="1" applyBorder="1" applyAlignment="1">
      <alignment horizontal="center" vertical="center" wrapText="1"/>
    </xf>
    <xf numFmtId="0" fontId="54" fillId="0" borderId="3" xfId="27" applyFont="1" applyFill="1" applyBorder="1" applyAlignment="1">
      <alignment horizontal="center" vertical="center" wrapText="1"/>
    </xf>
    <xf numFmtId="0" fontId="2" fillId="24" borderId="2" xfId="1" applyFont="1" applyFill="1" applyBorder="1" applyAlignment="1">
      <alignment horizontal="center" vertical="center" wrapText="1"/>
    </xf>
    <xf numFmtId="0" fontId="2" fillId="24" borderId="7" xfId="1" applyFont="1" applyFill="1" applyBorder="1" applyAlignment="1">
      <alignment horizontal="center" vertical="center" wrapText="1"/>
    </xf>
    <xf numFmtId="0" fontId="9" fillId="24" borderId="16" xfId="27" applyFont="1" applyFill="1" applyBorder="1" applyAlignment="1">
      <alignment horizontal="center" vertical="center" wrapText="1"/>
    </xf>
    <xf numFmtId="0" fontId="73" fillId="24" borderId="16" xfId="27" applyFont="1" applyFill="1" applyBorder="1" applyAlignment="1">
      <alignment horizontal="center" vertical="center" wrapText="1"/>
    </xf>
    <xf numFmtId="0" fontId="54" fillId="24" borderId="16" xfId="27" applyFont="1" applyFill="1" applyBorder="1" applyAlignment="1">
      <alignment horizontal="center" vertical="center" wrapText="1"/>
    </xf>
    <xf numFmtId="0" fontId="9" fillId="0" borderId="3" xfId="27" applyFill="1" applyBorder="1" applyAlignment="1">
      <alignment horizontal="center" vertical="center" wrapText="1"/>
    </xf>
    <xf numFmtId="0" fontId="4" fillId="0" borderId="0" xfId="27" applyFont="1" applyFill="1" applyBorder="1" applyAlignment="1">
      <alignment horizontal="center" vertical="center" wrapText="1"/>
    </xf>
    <xf numFmtId="0" fontId="69" fillId="0" borderId="16" xfId="27" applyFont="1" applyFill="1" applyBorder="1" applyAlignment="1">
      <alignment horizontal="center" vertical="center" wrapText="1"/>
    </xf>
    <xf numFmtId="0" fontId="70" fillId="0" borderId="16" xfId="27" applyFont="1" applyFill="1" applyBorder="1" applyAlignment="1">
      <alignment horizontal="left" vertical="center" wrapText="1"/>
    </xf>
    <xf numFmtId="9" fontId="69" fillId="0" borderId="16" xfId="27" applyNumberFormat="1" applyFont="1" applyFill="1" applyBorder="1" applyAlignment="1">
      <alignment horizontal="center" vertical="center" wrapText="1"/>
    </xf>
    <xf numFmtId="0" fontId="66" fillId="0" borderId="0" xfId="27" applyFont="1" applyFill="1" applyBorder="1" applyAlignment="1">
      <alignment horizontal="center" vertical="center" wrapText="1"/>
    </xf>
    <xf numFmtId="0" fontId="69" fillId="0" borderId="16" xfId="27" applyFont="1" applyFill="1" applyBorder="1" applyAlignment="1">
      <alignment vertical="center" wrapText="1"/>
    </xf>
    <xf numFmtId="0" fontId="23" fillId="0" borderId="16" xfId="27" applyFont="1" applyFill="1" applyBorder="1" applyAlignment="1">
      <alignment horizontal="center" vertical="center" shrinkToFit="1"/>
    </xf>
  </cellXfs>
  <cellStyles count="580">
    <cellStyle name="20% - 强调文字颜色 1 2" xfId="2"/>
    <cellStyle name="20% - 强调文字颜色 1 2 2" xfId="49"/>
    <cellStyle name="20% - 强调文字颜色 1 2 3" xfId="50"/>
    <cellStyle name="20% - 强调文字颜色 1 3" xfId="51"/>
    <cellStyle name="20% - 强调文字颜色 2 2" xfId="3"/>
    <cellStyle name="20% - 强调文字颜色 2 2 2" xfId="52"/>
    <cellStyle name="20% - 强调文字颜色 2 2 3" xfId="53"/>
    <cellStyle name="20% - 强调文字颜色 2 3" xfId="54"/>
    <cellStyle name="20% - 强调文字颜色 3 2" xfId="4"/>
    <cellStyle name="20% - 强调文字颜色 3 2 2" xfId="55"/>
    <cellStyle name="20% - 强调文字颜色 3 2 3" xfId="56"/>
    <cellStyle name="20% - 强调文字颜色 3 3" xfId="57"/>
    <cellStyle name="20% - 强调文字颜色 4 2" xfId="5"/>
    <cellStyle name="20% - 强调文字颜色 4 2 2" xfId="58"/>
    <cellStyle name="20% - 强调文字颜色 4 2 3" xfId="59"/>
    <cellStyle name="20% - 强调文字颜色 4 3" xfId="60"/>
    <cellStyle name="20% - 强调文字颜色 5 2" xfId="6"/>
    <cellStyle name="20% - 强调文字颜色 5 2 2" xfId="61"/>
    <cellStyle name="20% - 强调文字颜色 5 2 3" xfId="62"/>
    <cellStyle name="20% - 强调文字颜色 5 3" xfId="63"/>
    <cellStyle name="20% - 强调文字颜色 6 2" xfId="7"/>
    <cellStyle name="20% - 强调文字颜色 6 2 2" xfId="64"/>
    <cellStyle name="20% - 强调文字颜色 6 2 3" xfId="65"/>
    <cellStyle name="20% - 强调文字颜色 6 3" xfId="66"/>
    <cellStyle name="40% - 强调文字颜色 1 2" xfId="8"/>
    <cellStyle name="40% - 强调文字颜色 1 2 2" xfId="67"/>
    <cellStyle name="40% - 强调文字颜色 1 2 3" xfId="68"/>
    <cellStyle name="40% - 强调文字颜色 1 3" xfId="69"/>
    <cellStyle name="40% - 强调文字颜色 2 2" xfId="9"/>
    <cellStyle name="40% - 强调文字颜色 2 2 2" xfId="70"/>
    <cellStyle name="40% - 强调文字颜色 2 2 3" xfId="71"/>
    <cellStyle name="40% - 强调文字颜色 2 3" xfId="72"/>
    <cellStyle name="40% - 强调文字颜色 3 2" xfId="10"/>
    <cellStyle name="40% - 强调文字颜色 3 2 2" xfId="73"/>
    <cellStyle name="40% - 强调文字颜色 3 2 3" xfId="74"/>
    <cellStyle name="40% - 强调文字颜色 3 3" xfId="75"/>
    <cellStyle name="40% - 强调文字颜色 4 2" xfId="11"/>
    <cellStyle name="40% - 强调文字颜色 4 2 2" xfId="76"/>
    <cellStyle name="40% - 强调文字颜色 4 2 3" xfId="77"/>
    <cellStyle name="40% - 强调文字颜色 4 3" xfId="78"/>
    <cellStyle name="40% - 强调文字颜色 5 2" xfId="12"/>
    <cellStyle name="40% - 强调文字颜色 5 2 2" xfId="79"/>
    <cellStyle name="40% - 强调文字颜色 5 2 3" xfId="80"/>
    <cellStyle name="40% - 强调文字颜色 5 3" xfId="81"/>
    <cellStyle name="40% - 强调文字颜色 6 2" xfId="13"/>
    <cellStyle name="40% - 强调文字颜色 6 2 2" xfId="82"/>
    <cellStyle name="40% - 强调文字颜色 6 2 3" xfId="83"/>
    <cellStyle name="40% - 强调文字颜色 6 3" xfId="84"/>
    <cellStyle name="60% - 强调文字颜色 1 2" xfId="14"/>
    <cellStyle name="60% - 强调文字颜色 2 2" xfId="15"/>
    <cellStyle name="60% - 强调文字颜色 2 3" xfId="85"/>
    <cellStyle name="60% - 强调文字颜色 3 2" xfId="16"/>
    <cellStyle name="60% - 强调文字颜色 3 3" xfId="86"/>
    <cellStyle name="60% - 强调文字颜色 4 2" xfId="17"/>
    <cellStyle name="60% - 强调文字颜色 4 3" xfId="87"/>
    <cellStyle name="60% - 强调文字颜色 5 2" xfId="18"/>
    <cellStyle name="60% - 强调文字颜色 5 3" xfId="88"/>
    <cellStyle name="60% - 强调文字颜色 6 2" xfId="19"/>
    <cellStyle name="60% - 强调文字颜色 6 3" xfId="89"/>
    <cellStyle name="百分比 2" xfId="573"/>
    <cellStyle name="百分比 4" xfId="90"/>
    <cellStyle name="百分比 4 2" xfId="91"/>
    <cellStyle name="百分比 4 2 2" xfId="92"/>
    <cellStyle name="百分比 4 3" xfId="93"/>
    <cellStyle name="百分比 4 3 2" xfId="94"/>
    <cellStyle name="百分比 4 4" xfId="95"/>
    <cellStyle name="百分比 4 4 2" xfId="96"/>
    <cellStyle name="百分比 4 5" xfId="97"/>
    <cellStyle name="标题 1 2" xfId="20"/>
    <cellStyle name="标题 1 3" xfId="98"/>
    <cellStyle name="标题 2 2" xfId="21"/>
    <cellStyle name="标题 2 3" xfId="99"/>
    <cellStyle name="标题 3 2" xfId="22"/>
    <cellStyle name="标题 3 3" xfId="100"/>
    <cellStyle name="标题 4 2" xfId="23"/>
    <cellStyle name="标题 4 3" xfId="101"/>
    <cellStyle name="标题 5" xfId="24"/>
    <cellStyle name="标题 6" xfId="102"/>
    <cellStyle name="差 2" xfId="25"/>
    <cellStyle name="差 3" xfId="103"/>
    <cellStyle name="常规" xfId="0" builtinId="0"/>
    <cellStyle name="常规 10" xfId="104"/>
    <cellStyle name="常规 10 2" xfId="105"/>
    <cellStyle name="常规 10 3" xfId="106"/>
    <cellStyle name="常规 10 4" xfId="107"/>
    <cellStyle name="常规 100" xfId="108"/>
    <cellStyle name="常规 100 2" xfId="109"/>
    <cellStyle name="常规 100 3" xfId="110"/>
    <cellStyle name="常规 100 4" xfId="111"/>
    <cellStyle name="常规 101" xfId="112"/>
    <cellStyle name="常规 101 2" xfId="113"/>
    <cellStyle name="常规 101 3" xfId="114"/>
    <cellStyle name="常规 101 4" xfId="115"/>
    <cellStyle name="常规 102" xfId="116"/>
    <cellStyle name="常规 102 2" xfId="117"/>
    <cellStyle name="常规 102 3" xfId="118"/>
    <cellStyle name="常规 102 4" xfId="119"/>
    <cellStyle name="常规 103" xfId="120"/>
    <cellStyle name="常规 103 2" xfId="121"/>
    <cellStyle name="常规 103 3" xfId="122"/>
    <cellStyle name="常规 103 4" xfId="123"/>
    <cellStyle name="常规 105" xfId="124"/>
    <cellStyle name="常规 105 2" xfId="125"/>
    <cellStyle name="常规 105 3" xfId="126"/>
    <cellStyle name="常规 105 4" xfId="127"/>
    <cellStyle name="常规 106" xfId="128"/>
    <cellStyle name="常规 106 2" xfId="129"/>
    <cellStyle name="常规 106 3" xfId="130"/>
    <cellStyle name="常规 106 4" xfId="131"/>
    <cellStyle name="常规 108" xfId="132"/>
    <cellStyle name="常规 108 2" xfId="133"/>
    <cellStyle name="常规 108 3" xfId="134"/>
    <cellStyle name="常规 108 4" xfId="135"/>
    <cellStyle name="常规 11" xfId="136"/>
    <cellStyle name="常规 11 2" xfId="137"/>
    <cellStyle name="常规 11 3" xfId="138"/>
    <cellStyle name="常规 11 4" xfId="139"/>
    <cellStyle name="常规 110" xfId="140"/>
    <cellStyle name="常规 110 2" xfId="141"/>
    <cellStyle name="常规 110 3" xfId="142"/>
    <cellStyle name="常规 110 4" xfId="143"/>
    <cellStyle name="常规 111" xfId="144"/>
    <cellStyle name="常规 111 2" xfId="145"/>
    <cellStyle name="常规 111 3" xfId="146"/>
    <cellStyle name="常规 111 4" xfId="147"/>
    <cellStyle name="常规 112" xfId="148"/>
    <cellStyle name="常规 112 2" xfId="149"/>
    <cellStyle name="常规 112 3" xfId="150"/>
    <cellStyle name="常规 112 4" xfId="151"/>
    <cellStyle name="常规 113" xfId="152"/>
    <cellStyle name="常规 113 2" xfId="153"/>
    <cellStyle name="常规 113 2 2" xfId="154"/>
    <cellStyle name="常规 113 2 2 2" xfId="155"/>
    <cellStyle name="常规 113 2 3" xfId="156"/>
    <cellStyle name="常规 113 2 3 2" xfId="157"/>
    <cellStyle name="常规 113 2 4" xfId="158"/>
    <cellStyle name="常规 113 2 4 2" xfId="159"/>
    <cellStyle name="常规 113 2 5" xfId="160"/>
    <cellStyle name="常规 113 3" xfId="161"/>
    <cellStyle name="常规 113 3 2" xfId="162"/>
    <cellStyle name="常规 113 4" xfId="163"/>
    <cellStyle name="常规 113 4 2" xfId="164"/>
    <cellStyle name="常规 113 5" xfId="165"/>
    <cellStyle name="常规 113 5 2" xfId="166"/>
    <cellStyle name="常规 113 6" xfId="167"/>
    <cellStyle name="常规 12" xfId="168"/>
    <cellStyle name="常规 12 2" xfId="169"/>
    <cellStyle name="常规 12 2 2" xfId="170"/>
    <cellStyle name="常规 12 2 3" xfId="171"/>
    <cellStyle name="常规 12 2 4" xfId="172"/>
    <cellStyle name="常规 12 3" xfId="173"/>
    <cellStyle name="常规 12 4" xfId="174"/>
    <cellStyle name="常规 12 5" xfId="175"/>
    <cellStyle name="常规 125" xfId="176"/>
    <cellStyle name="常规 125 2" xfId="177"/>
    <cellStyle name="常规 125 3" xfId="178"/>
    <cellStyle name="常规 125 4" xfId="179"/>
    <cellStyle name="常规 126" xfId="180"/>
    <cellStyle name="常规 126 2" xfId="181"/>
    <cellStyle name="常规 126 3" xfId="182"/>
    <cellStyle name="常规 126 4" xfId="183"/>
    <cellStyle name="常规 127" xfId="184"/>
    <cellStyle name="常规 127 2" xfId="185"/>
    <cellStyle name="常规 127 3" xfId="186"/>
    <cellStyle name="常规 127 4" xfId="187"/>
    <cellStyle name="常规 128" xfId="188"/>
    <cellStyle name="常规 128 2" xfId="189"/>
    <cellStyle name="常规 128 3" xfId="190"/>
    <cellStyle name="常规 128 4" xfId="191"/>
    <cellStyle name="常规 13" xfId="192"/>
    <cellStyle name="常规 13 2" xfId="193"/>
    <cellStyle name="常规 13 2 2" xfId="194"/>
    <cellStyle name="常规 13 2 3" xfId="195"/>
    <cellStyle name="常规 13 2 4" xfId="196"/>
    <cellStyle name="常规 13 3" xfId="197"/>
    <cellStyle name="常规 13 4" xfId="198"/>
    <cellStyle name="常规 13 5" xfId="199"/>
    <cellStyle name="常规 131" xfId="200"/>
    <cellStyle name="常规 131 2" xfId="201"/>
    <cellStyle name="常规 131 3" xfId="202"/>
    <cellStyle name="常规 131 4" xfId="203"/>
    <cellStyle name="常规 132" xfId="204"/>
    <cellStyle name="常规 132 2" xfId="205"/>
    <cellStyle name="常规 132 3" xfId="206"/>
    <cellStyle name="常规 132 4" xfId="207"/>
    <cellStyle name="常规 14" xfId="208"/>
    <cellStyle name="常规 14 2" xfId="209"/>
    <cellStyle name="常规 14 3" xfId="210"/>
    <cellStyle name="常规 14 3 2" xfId="211"/>
    <cellStyle name="常规 14 3 3" xfId="212"/>
    <cellStyle name="常规 14 3 4" xfId="213"/>
    <cellStyle name="常规 14 4" xfId="214"/>
    <cellStyle name="常规 14 5" xfId="215"/>
    <cellStyle name="常规 15" xfId="216"/>
    <cellStyle name="常规 15 2" xfId="217"/>
    <cellStyle name="常规 15 3" xfId="218"/>
    <cellStyle name="常规 15 4" xfId="219"/>
    <cellStyle name="常规 16" xfId="220"/>
    <cellStyle name="常规 17" xfId="221"/>
    <cellStyle name="常规 17 2" xfId="222"/>
    <cellStyle name="常规 17 3" xfId="223"/>
    <cellStyle name="常规 17 3 2" xfId="224"/>
    <cellStyle name="常规 17 3 3" xfId="225"/>
    <cellStyle name="常规 17 3 4" xfId="226"/>
    <cellStyle name="常规 17 4" xfId="227"/>
    <cellStyle name="常规 17 5" xfId="228"/>
    <cellStyle name="常规 18" xfId="229"/>
    <cellStyle name="常规 19" xfId="230"/>
    <cellStyle name="常规 19 2" xfId="231"/>
    <cellStyle name="常规 19 3" xfId="232"/>
    <cellStyle name="常规 19 4" xfId="233"/>
    <cellStyle name="常规 2" xfId="1"/>
    <cellStyle name="常规 2 10" xfId="234"/>
    <cellStyle name="常规 2 10 2" xfId="235"/>
    <cellStyle name="常规 2 10 3" xfId="236"/>
    <cellStyle name="常规 2 10 4" xfId="237"/>
    <cellStyle name="常规 2 12" xfId="238"/>
    <cellStyle name="常规 2 12 2" xfId="239"/>
    <cellStyle name="常规 2 12 3" xfId="240"/>
    <cellStyle name="常规 2 12 4" xfId="241"/>
    <cellStyle name="常规 2 2" xfId="26"/>
    <cellStyle name="常规 2 2 2" xfId="242"/>
    <cellStyle name="常规 2 2 3" xfId="243"/>
    <cellStyle name="常规 2 2 4" xfId="244"/>
    <cellStyle name="常规 2 2 5" xfId="245"/>
    <cellStyle name="常规 2 2 6" xfId="246"/>
    <cellStyle name="常规 2 3" xfId="247"/>
    <cellStyle name="常规 2 3 2" xfId="248"/>
    <cellStyle name="常规 2 3 3" xfId="249"/>
    <cellStyle name="常规 2 3 4" xfId="250"/>
    <cellStyle name="常规 2 4" xfId="251"/>
    <cellStyle name="常规 2 4 2" xfId="252"/>
    <cellStyle name="常规 2 5" xfId="253"/>
    <cellStyle name="常规 2 5 2" xfId="254"/>
    <cellStyle name="常规 2 50" xfId="255"/>
    <cellStyle name="常规 2 50 2" xfId="256"/>
    <cellStyle name="常规 2 50 3" xfId="257"/>
    <cellStyle name="常规 2 50 4" xfId="258"/>
    <cellStyle name="常规 2 51" xfId="259"/>
    <cellStyle name="常规 2 51 2" xfId="260"/>
    <cellStyle name="常规 2 51 3" xfId="261"/>
    <cellStyle name="常规 2 51 4" xfId="262"/>
    <cellStyle name="常规 2 53" xfId="263"/>
    <cellStyle name="常规 2 53 2" xfId="264"/>
    <cellStyle name="常规 2 53 3" xfId="265"/>
    <cellStyle name="常规 2 53 4" xfId="266"/>
    <cellStyle name="常规 2 6" xfId="267"/>
    <cellStyle name="常规 2 6 2" xfId="268"/>
    <cellStyle name="常规 2 7" xfId="269"/>
    <cellStyle name="常规 2 7 2" xfId="270"/>
    <cellStyle name="常规 2 8" xfId="271"/>
    <cellStyle name="常规 2 9" xfId="574"/>
    <cellStyle name="常规 20" xfId="272"/>
    <cellStyle name="常规 20 2" xfId="273"/>
    <cellStyle name="常规 20 3" xfId="274"/>
    <cellStyle name="常规 20 4" xfId="275"/>
    <cellStyle name="常规 21" xfId="276"/>
    <cellStyle name="常规 22" xfId="277"/>
    <cellStyle name="常规 22 2" xfId="278"/>
    <cellStyle name="常规 22 3" xfId="279"/>
    <cellStyle name="常规 22 4" xfId="280"/>
    <cellStyle name="常规 23" xfId="281"/>
    <cellStyle name="常规 23 2" xfId="282"/>
    <cellStyle name="常规 23 3" xfId="283"/>
    <cellStyle name="常规 23 4" xfId="284"/>
    <cellStyle name="常规 24" xfId="285"/>
    <cellStyle name="常规 25" xfId="286"/>
    <cellStyle name="常规 25 2" xfId="287"/>
    <cellStyle name="常规 25 3" xfId="288"/>
    <cellStyle name="常规 25 4" xfId="289"/>
    <cellStyle name="常规 26" xfId="290"/>
    <cellStyle name="常规 27" xfId="291"/>
    <cellStyle name="常规 28" xfId="292"/>
    <cellStyle name="常规 28 2" xfId="293"/>
    <cellStyle name="常规 28 3" xfId="294"/>
    <cellStyle name="常规 28 4" xfId="295"/>
    <cellStyle name="常规 29" xfId="296"/>
    <cellStyle name="常规 3" xfId="27"/>
    <cellStyle name="常规 3 18" xfId="297"/>
    <cellStyle name="常规 3 18 2" xfId="298"/>
    <cellStyle name="常规 3 18 3" xfId="299"/>
    <cellStyle name="常规 3 18 4" xfId="300"/>
    <cellStyle name="常规 3 2" xfId="301"/>
    <cellStyle name="常规 3 3" xfId="302"/>
    <cellStyle name="常规 3 4" xfId="303"/>
    <cellStyle name="常规 3_市交通委行政处罚权力清单2015.4.15" xfId="304"/>
    <cellStyle name="常规 30" xfId="305"/>
    <cellStyle name="常规 30 2" xfId="306"/>
    <cellStyle name="常规 30 3" xfId="307"/>
    <cellStyle name="常规 30 4" xfId="308"/>
    <cellStyle name="常规 31" xfId="309"/>
    <cellStyle name="常规 31 2" xfId="310"/>
    <cellStyle name="常规 31 3" xfId="311"/>
    <cellStyle name="常规 31 4" xfId="312"/>
    <cellStyle name="常规 32" xfId="313"/>
    <cellStyle name="常规 32 2" xfId="314"/>
    <cellStyle name="常规 32 3" xfId="315"/>
    <cellStyle name="常规 32 4" xfId="316"/>
    <cellStyle name="常规 33" xfId="317"/>
    <cellStyle name="常规 33 2" xfId="318"/>
    <cellStyle name="常规 33 3" xfId="319"/>
    <cellStyle name="常规 33 4" xfId="320"/>
    <cellStyle name="常规 34" xfId="321"/>
    <cellStyle name="常规 34 2" xfId="322"/>
    <cellStyle name="常规 34 3" xfId="323"/>
    <cellStyle name="常规 34 4" xfId="324"/>
    <cellStyle name="常规 35" xfId="325"/>
    <cellStyle name="常规 36" xfId="326"/>
    <cellStyle name="常规 37" xfId="327"/>
    <cellStyle name="常规 38" xfId="328"/>
    <cellStyle name="常规 38 2" xfId="329"/>
    <cellStyle name="常规 38 3" xfId="330"/>
    <cellStyle name="常规 38 4" xfId="331"/>
    <cellStyle name="常规 39" xfId="332"/>
    <cellStyle name="常规 4" xfId="28"/>
    <cellStyle name="常规 4 10" xfId="333"/>
    <cellStyle name="常规 4 10 2" xfId="334"/>
    <cellStyle name="常规 4 10 3" xfId="335"/>
    <cellStyle name="常规 4 10 4" xfId="336"/>
    <cellStyle name="常规 4 16" xfId="337"/>
    <cellStyle name="常规 4 16 2" xfId="338"/>
    <cellStyle name="常规 4 16 3" xfId="339"/>
    <cellStyle name="常规 4 16 4" xfId="340"/>
    <cellStyle name="常规 4 2" xfId="341"/>
    <cellStyle name="常规 4 3" xfId="342"/>
    <cellStyle name="常规 4 3 2" xfId="343"/>
    <cellStyle name="常规 4 3 3" xfId="344"/>
    <cellStyle name="常规 4 3 4" xfId="345"/>
    <cellStyle name="常规 4 4" xfId="346"/>
    <cellStyle name="常规 4 40" xfId="347"/>
    <cellStyle name="常规 4 40 2" xfId="348"/>
    <cellStyle name="常规 4 40 3" xfId="349"/>
    <cellStyle name="常规 4 40 4" xfId="350"/>
    <cellStyle name="常规 4 5" xfId="351"/>
    <cellStyle name="常规 4 6" xfId="352"/>
    <cellStyle name="常规 4 7" xfId="353"/>
    <cellStyle name="常规 4 9" xfId="354"/>
    <cellStyle name="常规 4 9 2" xfId="355"/>
    <cellStyle name="常规 4 9 3" xfId="356"/>
    <cellStyle name="常规 4 9 4" xfId="357"/>
    <cellStyle name="常规 40" xfId="358"/>
    <cellStyle name="常规 41" xfId="359"/>
    <cellStyle name="常规 43" xfId="360"/>
    <cellStyle name="常规 43 2" xfId="361"/>
    <cellStyle name="常规 43 3" xfId="362"/>
    <cellStyle name="常规 43 4" xfId="363"/>
    <cellStyle name="常规 49" xfId="364"/>
    <cellStyle name="常规 49 2" xfId="365"/>
    <cellStyle name="常规 49 3" xfId="366"/>
    <cellStyle name="常规 49 4" xfId="367"/>
    <cellStyle name="常规 5" xfId="29"/>
    <cellStyle name="常规 5 10" xfId="368"/>
    <cellStyle name="常规 5 10 2" xfId="369"/>
    <cellStyle name="常规 5 10 3" xfId="370"/>
    <cellStyle name="常规 5 10 4" xfId="371"/>
    <cellStyle name="常规 5 2" xfId="372"/>
    <cellStyle name="常规 5 2 2" xfId="373"/>
    <cellStyle name="常规 5 2 2 2" xfId="374"/>
    <cellStyle name="常规 5 2 3" xfId="375"/>
    <cellStyle name="常规 5 2 3 2" xfId="376"/>
    <cellStyle name="常规 5 2 4" xfId="377"/>
    <cellStyle name="常规 5 2 4 2" xfId="378"/>
    <cellStyle name="常规 5 2 5" xfId="379"/>
    <cellStyle name="常规 5 3" xfId="380"/>
    <cellStyle name="常规 5 3 2" xfId="381"/>
    <cellStyle name="常规 5 3 3" xfId="382"/>
    <cellStyle name="常规 5 3 4" xfId="383"/>
    <cellStyle name="常规 5 4" xfId="384"/>
    <cellStyle name="常规 5 49" xfId="385"/>
    <cellStyle name="常规 5 49 2" xfId="386"/>
    <cellStyle name="常规 5 49 3" xfId="387"/>
    <cellStyle name="常规 5 49 4" xfId="388"/>
    <cellStyle name="常规 5 5" xfId="389"/>
    <cellStyle name="常规 5 6" xfId="390"/>
    <cellStyle name="常规 5 7" xfId="391"/>
    <cellStyle name="常规 5 8" xfId="392"/>
    <cellStyle name="常规 5 8 2" xfId="393"/>
    <cellStyle name="常规 5 8 3" xfId="394"/>
    <cellStyle name="常规 5 8 4" xfId="395"/>
    <cellStyle name="常规 5 9" xfId="396"/>
    <cellStyle name="常规 51" xfId="397"/>
    <cellStyle name="常规 51 2" xfId="398"/>
    <cellStyle name="常规 51 3" xfId="399"/>
    <cellStyle name="常规 51 4" xfId="400"/>
    <cellStyle name="常规 53" xfId="401"/>
    <cellStyle name="常规 53 2" xfId="402"/>
    <cellStyle name="常规 53 3" xfId="403"/>
    <cellStyle name="常规 53 4" xfId="404"/>
    <cellStyle name="常规 54" xfId="405"/>
    <cellStyle name="常规 54 2" xfId="406"/>
    <cellStyle name="常规 54 3" xfId="407"/>
    <cellStyle name="常规 54 4" xfId="408"/>
    <cellStyle name="常规 58" xfId="409"/>
    <cellStyle name="常规 58 2" xfId="410"/>
    <cellStyle name="常规 58 3" xfId="411"/>
    <cellStyle name="常规 58 4" xfId="412"/>
    <cellStyle name="常规 59" xfId="413"/>
    <cellStyle name="常规 59 2" xfId="414"/>
    <cellStyle name="常规 59 3" xfId="415"/>
    <cellStyle name="常规 59 4" xfId="416"/>
    <cellStyle name="常规 6" xfId="30"/>
    <cellStyle name="常规 6 2" xfId="417"/>
    <cellStyle name="常规 6 2 2" xfId="418"/>
    <cellStyle name="常规 6 2 3" xfId="419"/>
    <cellStyle name="常规 6 2 4" xfId="420"/>
    <cellStyle name="常规 6 3" xfId="421"/>
    <cellStyle name="常规 6 3 2" xfId="422"/>
    <cellStyle name="常规 6 3 3" xfId="423"/>
    <cellStyle name="常规 6 3 4" xfId="424"/>
    <cellStyle name="常规 6 4" xfId="425"/>
    <cellStyle name="常规 6 4 2" xfId="426"/>
    <cellStyle name="常规 6 5" xfId="427"/>
    <cellStyle name="常规 6 5 2" xfId="428"/>
    <cellStyle name="常规 6 6" xfId="429"/>
    <cellStyle name="常规 6 6 2" xfId="430"/>
    <cellStyle name="常规 6 7" xfId="431"/>
    <cellStyle name="常规 6 8" xfId="432"/>
    <cellStyle name="常规 6 8 2" xfId="433"/>
    <cellStyle name="常规 6 8 3" xfId="434"/>
    <cellStyle name="常规 6 8 4" xfId="435"/>
    <cellStyle name="常规 60" xfId="436"/>
    <cellStyle name="常规 60 2" xfId="437"/>
    <cellStyle name="常规 60 3" xfId="438"/>
    <cellStyle name="常规 60 4" xfId="439"/>
    <cellStyle name="常规 61" xfId="440"/>
    <cellStyle name="常规 61 2" xfId="441"/>
    <cellStyle name="常规 61 3" xfId="442"/>
    <cellStyle name="常规 61 4" xfId="443"/>
    <cellStyle name="常规 63" xfId="444"/>
    <cellStyle name="常规 63 2" xfId="445"/>
    <cellStyle name="常规 63 3" xfId="446"/>
    <cellStyle name="常规 63 4" xfId="447"/>
    <cellStyle name="常规 65" xfId="448"/>
    <cellStyle name="常规 65 2" xfId="449"/>
    <cellStyle name="常规 65 3" xfId="450"/>
    <cellStyle name="常规 65 4" xfId="451"/>
    <cellStyle name="常规 67" xfId="452"/>
    <cellStyle name="常规 67 2" xfId="453"/>
    <cellStyle name="常规 67 3" xfId="454"/>
    <cellStyle name="常规 67 4" xfId="455"/>
    <cellStyle name="常规 68" xfId="456"/>
    <cellStyle name="常规 68 2" xfId="457"/>
    <cellStyle name="常规 68 3" xfId="458"/>
    <cellStyle name="常规 68 4" xfId="459"/>
    <cellStyle name="常规 69" xfId="460"/>
    <cellStyle name="常规 69 2" xfId="461"/>
    <cellStyle name="常规 69 3" xfId="462"/>
    <cellStyle name="常规 69 4" xfId="463"/>
    <cellStyle name="常规 7" xfId="31"/>
    <cellStyle name="常规 7 2" xfId="464"/>
    <cellStyle name="常规 7 2 2" xfId="465"/>
    <cellStyle name="常规 7 2 3" xfId="466"/>
    <cellStyle name="常规 7 2 4" xfId="467"/>
    <cellStyle name="常规 7 3" xfId="468"/>
    <cellStyle name="常规 7 3 2" xfId="469"/>
    <cellStyle name="常规 7 4" xfId="470"/>
    <cellStyle name="常规 7 4 2" xfId="471"/>
    <cellStyle name="常规 7 5" xfId="472"/>
    <cellStyle name="常规 7 5 2" xfId="473"/>
    <cellStyle name="常规 7 6" xfId="474"/>
    <cellStyle name="常规 7 8" xfId="475"/>
    <cellStyle name="常规 7 8 2" xfId="476"/>
    <cellStyle name="常规 7 8 3" xfId="477"/>
    <cellStyle name="常规 7 8 4" xfId="478"/>
    <cellStyle name="常规 71" xfId="479"/>
    <cellStyle name="常规 71 2" xfId="480"/>
    <cellStyle name="常规 71 3" xfId="481"/>
    <cellStyle name="常规 71 4" xfId="482"/>
    <cellStyle name="常规 77" xfId="483"/>
    <cellStyle name="常规 77 2" xfId="484"/>
    <cellStyle name="常规 77 3" xfId="485"/>
    <cellStyle name="常规 77 4" xfId="486"/>
    <cellStyle name="常规 8" xfId="487"/>
    <cellStyle name="常规 8 2" xfId="488"/>
    <cellStyle name="常规 8 2 2" xfId="489"/>
    <cellStyle name="常规 8 2 3" xfId="490"/>
    <cellStyle name="常规 8 2 4" xfId="491"/>
    <cellStyle name="常规 8 3" xfId="492"/>
    <cellStyle name="常规 8 4" xfId="493"/>
    <cellStyle name="常规 8 5" xfId="494"/>
    <cellStyle name="常规 86" xfId="495"/>
    <cellStyle name="常规 86 2" xfId="496"/>
    <cellStyle name="常规 86 3" xfId="497"/>
    <cellStyle name="常规 86 4" xfId="498"/>
    <cellStyle name="常规 87" xfId="499"/>
    <cellStyle name="常规 87 2" xfId="500"/>
    <cellStyle name="常规 87 3" xfId="501"/>
    <cellStyle name="常规 87 4" xfId="502"/>
    <cellStyle name="常规 88" xfId="503"/>
    <cellStyle name="常规 88 2" xfId="504"/>
    <cellStyle name="常规 88 3" xfId="505"/>
    <cellStyle name="常规 88 4" xfId="506"/>
    <cellStyle name="常规 89" xfId="507"/>
    <cellStyle name="常规 89 2" xfId="508"/>
    <cellStyle name="常规 89 3" xfId="509"/>
    <cellStyle name="常规 89 4" xfId="510"/>
    <cellStyle name="常规 9" xfId="511"/>
    <cellStyle name="常规 9 2" xfId="512"/>
    <cellStyle name="常规 9 2 2" xfId="513"/>
    <cellStyle name="常规 9 2 3" xfId="514"/>
    <cellStyle name="常规 9 2 4" xfId="515"/>
    <cellStyle name="常规 9 3" xfId="516"/>
    <cellStyle name="常规 9 4" xfId="517"/>
    <cellStyle name="常规 9 5" xfId="518"/>
    <cellStyle name="常规 90" xfId="519"/>
    <cellStyle name="常规 90 2" xfId="520"/>
    <cellStyle name="常规 90 3" xfId="521"/>
    <cellStyle name="常规 90 4" xfId="522"/>
    <cellStyle name="常规 91" xfId="523"/>
    <cellStyle name="常规 91 2" xfId="524"/>
    <cellStyle name="常规 91 3" xfId="525"/>
    <cellStyle name="常规 91 4" xfId="526"/>
    <cellStyle name="常规 92" xfId="527"/>
    <cellStyle name="常规 92 2" xfId="528"/>
    <cellStyle name="常规 92 3" xfId="529"/>
    <cellStyle name="常规 92 4" xfId="530"/>
    <cellStyle name="常规 93" xfId="531"/>
    <cellStyle name="常规 93 2" xfId="532"/>
    <cellStyle name="常规 93 3" xfId="533"/>
    <cellStyle name="常规 93 4" xfId="534"/>
    <cellStyle name="常规 94" xfId="535"/>
    <cellStyle name="常规 94 2" xfId="536"/>
    <cellStyle name="常规 94 3" xfId="537"/>
    <cellStyle name="常规 94 4" xfId="538"/>
    <cellStyle name="常规 95" xfId="539"/>
    <cellStyle name="常规 95 2" xfId="540"/>
    <cellStyle name="常规 95 3" xfId="541"/>
    <cellStyle name="常规 95 4" xfId="542"/>
    <cellStyle name="常规 98" xfId="543"/>
    <cellStyle name="常规 98 2" xfId="544"/>
    <cellStyle name="常规 98 3" xfId="545"/>
    <cellStyle name="常规 98 4" xfId="546"/>
    <cellStyle name="常规 99" xfId="547"/>
    <cellStyle name="常规 99 2" xfId="548"/>
    <cellStyle name="常规 99 3" xfId="549"/>
    <cellStyle name="常规 99 4" xfId="550"/>
    <cellStyle name="好 2" xfId="32"/>
    <cellStyle name="汇总 2" xfId="33"/>
    <cellStyle name="汇总 2 2" xfId="575"/>
    <cellStyle name="汇总 3" xfId="551"/>
    <cellStyle name="货币 2" xfId="552"/>
    <cellStyle name="货币 2 2" xfId="553"/>
    <cellStyle name="货币 2 2 2" xfId="554"/>
    <cellStyle name="货币 2 2 3" xfId="555"/>
    <cellStyle name="货币 2 2 4" xfId="556"/>
    <cellStyle name="货币 2 3" xfId="557"/>
    <cellStyle name="货币 2 37" xfId="558"/>
    <cellStyle name="货币 2 37 2" xfId="559"/>
    <cellStyle name="货币 2 37 3" xfId="560"/>
    <cellStyle name="货币 2 37 4" xfId="561"/>
    <cellStyle name="货币 2 4" xfId="562"/>
    <cellStyle name="货币 2 5" xfId="563"/>
    <cellStyle name="计算 2" xfId="34"/>
    <cellStyle name="计算 2 2" xfId="576"/>
    <cellStyle name="计算 3" xfId="564"/>
    <cellStyle name="检查单元格 2" xfId="35"/>
    <cellStyle name="解释性文本 2" xfId="36"/>
    <cellStyle name="警告文本 2" xfId="37"/>
    <cellStyle name="链接单元格 2" xfId="38"/>
    <cellStyle name="链接单元格 3" xfId="565"/>
    <cellStyle name="强调文字颜色 1 2" xfId="39"/>
    <cellStyle name="强调文字颜色 1 3" xfId="566"/>
    <cellStyle name="强调文字颜色 2 2" xfId="40"/>
    <cellStyle name="强调文字颜色 2 3" xfId="567"/>
    <cellStyle name="强调文字颜色 3 2" xfId="41"/>
    <cellStyle name="强调文字颜色 3 3" xfId="568"/>
    <cellStyle name="强调文字颜色 4 2" xfId="42"/>
    <cellStyle name="强调文字颜色 4 3" xfId="569"/>
    <cellStyle name="强调文字颜色 5 2" xfId="43"/>
    <cellStyle name="强调文字颜色 5 3" xfId="570"/>
    <cellStyle name="强调文字颜色 6 2" xfId="44"/>
    <cellStyle name="强调文字颜色 6 3" xfId="571"/>
    <cellStyle name="适中 2" xfId="45"/>
    <cellStyle name="适中 3" xfId="572"/>
    <cellStyle name="输出 2" xfId="46"/>
    <cellStyle name="输出 2 2" xfId="577"/>
    <cellStyle name="输入 2" xfId="47"/>
    <cellStyle name="输入 2 2" xfId="578"/>
    <cellStyle name="注释 2" xfId="48"/>
    <cellStyle name="注释 2 2" xfId="579"/>
  </cellStyles>
  <dxfs count="1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zoomScale="90" zoomScaleNormal="90" workbookViewId="0">
      <selection activeCell="R8" sqref="R8"/>
    </sheetView>
  </sheetViews>
  <sheetFormatPr defaultRowHeight="13.5"/>
  <cols>
    <col min="1" max="1" width="9" style="3"/>
    <col min="2" max="2" width="19.25" style="3" customWidth="1"/>
    <col min="3" max="3" width="14.625" style="3" hidden="1" customWidth="1"/>
    <col min="4" max="4" width="16.875" style="3" hidden="1" customWidth="1"/>
    <col min="5" max="7" width="0" style="3" hidden="1" customWidth="1"/>
    <col min="8" max="8" width="11.625" style="3" hidden="1" customWidth="1"/>
    <col min="9" max="15" width="11.625" style="3" customWidth="1"/>
    <col min="16" max="16" width="9" style="3"/>
    <col min="17" max="19" width="12.625" style="3" customWidth="1"/>
    <col min="20" max="21" width="9" style="3"/>
    <col min="22" max="22" width="12.125" style="3" customWidth="1"/>
    <col min="23" max="23" width="12.75" style="3" customWidth="1"/>
    <col min="24" max="25" width="9" style="3"/>
    <col min="26" max="26" width="12" style="3" customWidth="1"/>
    <col min="27" max="27" width="11.5" style="3" customWidth="1"/>
    <col min="28" max="16384" width="9" style="3"/>
  </cols>
  <sheetData>
    <row r="1" spans="1:34" ht="18.75">
      <c r="A1" s="188"/>
      <c r="B1" s="188"/>
      <c r="C1" s="1"/>
      <c r="D1" s="1"/>
      <c r="E1" s="1"/>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24">
      <c r="A2" s="189" t="s">
        <v>321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row>
    <row r="3" spans="1:34" ht="18.75" customHeight="1">
      <c r="A3" s="186" t="s">
        <v>0</v>
      </c>
      <c r="B3" s="186" t="s">
        <v>1</v>
      </c>
      <c r="C3" s="186" t="s">
        <v>1</v>
      </c>
      <c r="D3" s="186" t="s">
        <v>1</v>
      </c>
      <c r="E3" s="186" t="s">
        <v>1</v>
      </c>
      <c r="F3" s="186" t="s">
        <v>1</v>
      </c>
      <c r="G3" s="186" t="s">
        <v>1</v>
      </c>
      <c r="H3" s="186" t="s">
        <v>1</v>
      </c>
      <c r="I3" s="186" t="s">
        <v>333</v>
      </c>
      <c r="J3" s="186" t="s">
        <v>335</v>
      </c>
      <c r="K3" s="186" t="s">
        <v>334</v>
      </c>
      <c r="L3" s="186" t="s">
        <v>306</v>
      </c>
      <c r="M3" s="186" t="s">
        <v>307</v>
      </c>
      <c r="N3" s="186" t="s">
        <v>7</v>
      </c>
      <c r="O3" s="183" t="s">
        <v>8</v>
      </c>
      <c r="P3" s="184"/>
      <c r="Q3" s="184"/>
      <c r="R3" s="185"/>
      <c r="S3" s="183" t="s">
        <v>9</v>
      </c>
      <c r="T3" s="184"/>
      <c r="U3" s="184"/>
      <c r="V3" s="185"/>
      <c r="W3" s="183" t="s">
        <v>10</v>
      </c>
      <c r="X3" s="184"/>
      <c r="Y3" s="184"/>
      <c r="Z3" s="185"/>
      <c r="AA3" s="183" t="s">
        <v>11</v>
      </c>
      <c r="AB3" s="184"/>
      <c r="AC3" s="184"/>
      <c r="AD3" s="185"/>
      <c r="AE3" s="186" t="s">
        <v>12</v>
      </c>
      <c r="AF3" s="186" t="s">
        <v>13</v>
      </c>
      <c r="AG3" s="186" t="s">
        <v>14</v>
      </c>
      <c r="AH3" s="186" t="s">
        <v>15</v>
      </c>
    </row>
    <row r="4" spans="1:34" ht="75">
      <c r="A4" s="187"/>
      <c r="B4" s="187"/>
      <c r="C4" s="187"/>
      <c r="D4" s="187"/>
      <c r="E4" s="187"/>
      <c r="F4" s="187"/>
      <c r="G4" s="187"/>
      <c r="H4" s="187"/>
      <c r="I4" s="187"/>
      <c r="J4" s="187"/>
      <c r="K4" s="187"/>
      <c r="L4" s="187"/>
      <c r="M4" s="187"/>
      <c r="N4" s="187"/>
      <c r="O4" s="4" t="s">
        <v>16</v>
      </c>
      <c r="P4" s="4" t="s">
        <v>17</v>
      </c>
      <c r="Q4" s="4" t="s">
        <v>18</v>
      </c>
      <c r="R4" s="4" t="s">
        <v>19</v>
      </c>
      <c r="S4" s="4" t="s">
        <v>16</v>
      </c>
      <c r="T4" s="4" t="s">
        <v>17</v>
      </c>
      <c r="U4" s="4" t="s">
        <v>18</v>
      </c>
      <c r="V4" s="4" t="s">
        <v>19</v>
      </c>
      <c r="W4" s="4" t="s">
        <v>16</v>
      </c>
      <c r="X4" s="4" t="s">
        <v>17</v>
      </c>
      <c r="Y4" s="4" t="s">
        <v>18</v>
      </c>
      <c r="Z4" s="4" t="s">
        <v>19</v>
      </c>
      <c r="AA4" s="5" t="s">
        <v>16</v>
      </c>
      <c r="AB4" s="5" t="s">
        <v>17</v>
      </c>
      <c r="AC4" s="5" t="s">
        <v>18</v>
      </c>
      <c r="AD4" s="5" t="s">
        <v>19</v>
      </c>
      <c r="AE4" s="187"/>
      <c r="AF4" s="187"/>
      <c r="AG4" s="187"/>
      <c r="AH4" s="187"/>
    </row>
    <row r="5" spans="1:34" ht="52.5" customHeight="1">
      <c r="A5" s="6">
        <v>1</v>
      </c>
      <c r="B5" s="7" t="s">
        <v>20</v>
      </c>
      <c r="C5" s="8" t="s">
        <v>21</v>
      </c>
      <c r="D5" s="8" t="s">
        <v>22</v>
      </c>
      <c r="E5" s="9" t="s">
        <v>23</v>
      </c>
      <c r="F5" s="6" t="s">
        <v>24</v>
      </c>
      <c r="G5" s="6" t="s">
        <v>25</v>
      </c>
      <c r="H5" s="6" t="s">
        <v>26</v>
      </c>
      <c r="I5" s="178" t="s">
        <v>337</v>
      </c>
      <c r="J5" s="178" t="s">
        <v>336</v>
      </c>
      <c r="K5" s="178" t="s">
        <v>338</v>
      </c>
      <c r="L5" s="178" t="s">
        <v>343</v>
      </c>
      <c r="M5" s="178" t="s">
        <v>341</v>
      </c>
      <c r="N5" s="178" t="s">
        <v>340</v>
      </c>
      <c r="O5" s="7">
        <v>16</v>
      </c>
      <c r="P5" s="7">
        <v>0</v>
      </c>
      <c r="Q5" s="10">
        <v>34</v>
      </c>
      <c r="R5" s="10">
        <v>1</v>
      </c>
      <c r="S5" s="11">
        <f>W5/O5</f>
        <v>1</v>
      </c>
      <c r="T5" s="12" t="s">
        <v>27</v>
      </c>
      <c r="U5" s="11">
        <f>Y5/Q5</f>
        <v>1</v>
      </c>
      <c r="V5" s="11">
        <v>1</v>
      </c>
      <c r="W5" s="7">
        <v>16</v>
      </c>
      <c r="X5" s="7">
        <v>0</v>
      </c>
      <c r="Y5" s="10">
        <v>34</v>
      </c>
      <c r="Z5" s="10">
        <v>1</v>
      </c>
      <c r="AA5" s="13">
        <v>4</v>
      </c>
      <c r="AB5" s="13">
        <v>4</v>
      </c>
      <c r="AC5" s="13">
        <v>1</v>
      </c>
      <c r="AD5" s="13">
        <v>1</v>
      </c>
      <c r="AE5" s="14" t="s">
        <v>28</v>
      </c>
      <c r="AF5" s="14" t="s">
        <v>28</v>
      </c>
      <c r="AG5" s="14" t="s">
        <v>29</v>
      </c>
      <c r="AH5" s="6"/>
    </row>
    <row r="6" spans="1:34" ht="52.5" customHeight="1">
      <c r="A6" s="6">
        <v>1</v>
      </c>
      <c r="B6" s="7" t="s">
        <v>30</v>
      </c>
      <c r="C6" s="8" t="s">
        <v>31</v>
      </c>
      <c r="D6" s="8" t="s">
        <v>32</v>
      </c>
      <c r="E6" s="9" t="s">
        <v>23</v>
      </c>
      <c r="F6" s="6" t="s">
        <v>33</v>
      </c>
      <c r="G6" s="6" t="s">
        <v>25</v>
      </c>
      <c r="H6" s="6" t="s">
        <v>26</v>
      </c>
      <c r="I6" s="178" t="s">
        <v>337</v>
      </c>
      <c r="J6" s="178" t="s">
        <v>336</v>
      </c>
      <c r="K6" s="178" t="s">
        <v>338</v>
      </c>
      <c r="L6" s="178" t="s">
        <v>342</v>
      </c>
      <c r="M6" s="178" t="s">
        <v>341</v>
      </c>
      <c r="N6" s="178" t="s">
        <v>340</v>
      </c>
      <c r="O6" s="7">
        <v>16</v>
      </c>
      <c r="P6" s="7">
        <v>0</v>
      </c>
      <c r="Q6" s="10">
        <v>34</v>
      </c>
      <c r="R6" s="10">
        <v>1</v>
      </c>
      <c r="S6" s="11">
        <f>W6/O6</f>
        <v>1</v>
      </c>
      <c r="T6" s="12" t="s">
        <v>34</v>
      </c>
      <c r="U6" s="11">
        <f t="shared" ref="U6:U40" si="0">Y6/Q6</f>
        <v>1</v>
      </c>
      <c r="V6" s="11">
        <v>1</v>
      </c>
      <c r="W6" s="7">
        <v>16</v>
      </c>
      <c r="X6" s="7">
        <v>0</v>
      </c>
      <c r="Y6" s="10">
        <v>34</v>
      </c>
      <c r="Z6" s="10">
        <v>1</v>
      </c>
      <c r="AA6" s="13">
        <v>12</v>
      </c>
      <c r="AB6" s="13">
        <v>12</v>
      </c>
      <c r="AC6" s="13">
        <v>12</v>
      </c>
      <c r="AD6" s="13">
        <v>12</v>
      </c>
      <c r="AE6" s="14" t="s">
        <v>28</v>
      </c>
      <c r="AF6" s="14" t="s">
        <v>28</v>
      </c>
      <c r="AG6" s="14" t="s">
        <v>29</v>
      </c>
      <c r="AH6" s="6"/>
    </row>
    <row r="7" spans="1:34" ht="52.5" customHeight="1">
      <c r="A7" s="6">
        <v>2</v>
      </c>
      <c r="B7" s="7" t="s">
        <v>35</v>
      </c>
      <c r="C7" s="8" t="s">
        <v>31</v>
      </c>
      <c r="D7" s="8" t="s">
        <v>32</v>
      </c>
      <c r="E7" s="9" t="s">
        <v>23</v>
      </c>
      <c r="F7" s="6" t="s">
        <v>36</v>
      </c>
      <c r="G7" s="6" t="s">
        <v>25</v>
      </c>
      <c r="H7" s="6" t="s">
        <v>26</v>
      </c>
      <c r="I7" s="178" t="s">
        <v>337</v>
      </c>
      <c r="J7" s="178" t="s">
        <v>336</v>
      </c>
      <c r="K7" s="178" t="s">
        <v>338</v>
      </c>
      <c r="L7" s="178" t="s">
        <v>343</v>
      </c>
      <c r="M7" s="178" t="s">
        <v>341</v>
      </c>
      <c r="N7" s="178" t="s">
        <v>340</v>
      </c>
      <c r="O7" s="7">
        <v>7</v>
      </c>
      <c r="P7" s="7">
        <v>2</v>
      </c>
      <c r="Q7" s="10">
        <v>38</v>
      </c>
      <c r="R7" s="10">
        <v>1</v>
      </c>
      <c r="S7" s="11">
        <f t="shared" ref="S7:T22" si="1">W7/O7</f>
        <v>1</v>
      </c>
      <c r="T7" s="11">
        <f>X7/P7</f>
        <v>1</v>
      </c>
      <c r="U7" s="11">
        <f>Y7/Q7</f>
        <v>1</v>
      </c>
      <c r="V7" s="11">
        <v>1</v>
      </c>
      <c r="W7" s="7">
        <v>7</v>
      </c>
      <c r="X7" s="7">
        <v>2</v>
      </c>
      <c r="Y7" s="10">
        <v>38</v>
      </c>
      <c r="Z7" s="10">
        <v>1</v>
      </c>
      <c r="AA7" s="13">
        <v>4</v>
      </c>
      <c r="AB7" s="13">
        <v>4</v>
      </c>
      <c r="AC7" s="13">
        <v>1</v>
      </c>
      <c r="AD7" s="13">
        <v>1</v>
      </c>
      <c r="AE7" s="14" t="s">
        <v>28</v>
      </c>
      <c r="AF7" s="14" t="s">
        <v>28</v>
      </c>
      <c r="AG7" s="14" t="s">
        <v>29</v>
      </c>
      <c r="AH7" s="6"/>
    </row>
    <row r="8" spans="1:34" ht="52.5" customHeight="1">
      <c r="A8" s="6">
        <v>2</v>
      </c>
      <c r="B8" s="7" t="s">
        <v>35</v>
      </c>
      <c r="C8" s="8" t="s">
        <v>31</v>
      </c>
      <c r="D8" s="8" t="s">
        <v>32</v>
      </c>
      <c r="E8" s="9" t="s">
        <v>23</v>
      </c>
      <c r="F8" s="6" t="s">
        <v>33</v>
      </c>
      <c r="G8" s="6" t="s">
        <v>25</v>
      </c>
      <c r="H8" s="6" t="s">
        <v>26</v>
      </c>
      <c r="I8" s="178" t="s">
        <v>337</v>
      </c>
      <c r="J8" s="178" t="s">
        <v>336</v>
      </c>
      <c r="K8" s="178" t="s">
        <v>338</v>
      </c>
      <c r="L8" s="178" t="s">
        <v>342</v>
      </c>
      <c r="M8" s="178" t="s">
        <v>341</v>
      </c>
      <c r="N8" s="178" t="s">
        <v>340</v>
      </c>
      <c r="O8" s="7">
        <v>7</v>
      </c>
      <c r="P8" s="7">
        <v>2</v>
      </c>
      <c r="Q8" s="10">
        <v>38</v>
      </c>
      <c r="R8" s="10">
        <v>1</v>
      </c>
      <c r="S8" s="11">
        <f t="shared" si="1"/>
        <v>1</v>
      </c>
      <c r="T8" s="11">
        <f t="shared" si="1"/>
        <v>1</v>
      </c>
      <c r="U8" s="11">
        <f t="shared" si="0"/>
        <v>1</v>
      </c>
      <c r="V8" s="11">
        <v>1</v>
      </c>
      <c r="W8" s="7">
        <v>7</v>
      </c>
      <c r="X8" s="7">
        <v>2</v>
      </c>
      <c r="Y8" s="10">
        <v>38</v>
      </c>
      <c r="Z8" s="10">
        <v>1</v>
      </c>
      <c r="AA8" s="13">
        <v>12</v>
      </c>
      <c r="AB8" s="13">
        <v>12</v>
      </c>
      <c r="AC8" s="13">
        <v>12</v>
      </c>
      <c r="AD8" s="13">
        <v>12</v>
      </c>
      <c r="AE8" s="14" t="s">
        <v>28</v>
      </c>
      <c r="AF8" s="14" t="s">
        <v>28</v>
      </c>
      <c r="AG8" s="14" t="s">
        <v>29</v>
      </c>
      <c r="AH8" s="6"/>
    </row>
    <row r="9" spans="1:34" ht="52.5" customHeight="1">
      <c r="A9" s="6">
        <v>3</v>
      </c>
      <c r="B9" s="7" t="s">
        <v>37</v>
      </c>
      <c r="C9" s="8" t="s">
        <v>31</v>
      </c>
      <c r="D9" s="8" t="s">
        <v>32</v>
      </c>
      <c r="E9" s="9" t="s">
        <v>23</v>
      </c>
      <c r="F9" s="6" t="s">
        <v>36</v>
      </c>
      <c r="G9" s="6" t="s">
        <v>25</v>
      </c>
      <c r="H9" s="6" t="s">
        <v>26</v>
      </c>
      <c r="I9" s="178" t="s">
        <v>337</v>
      </c>
      <c r="J9" s="178" t="s">
        <v>336</v>
      </c>
      <c r="K9" s="178" t="s">
        <v>338</v>
      </c>
      <c r="L9" s="178" t="s">
        <v>343</v>
      </c>
      <c r="M9" s="178" t="s">
        <v>341</v>
      </c>
      <c r="N9" s="178" t="s">
        <v>340</v>
      </c>
      <c r="O9" s="7">
        <v>16</v>
      </c>
      <c r="P9" s="7">
        <v>9</v>
      </c>
      <c r="Q9" s="10">
        <v>759</v>
      </c>
      <c r="R9" s="10">
        <v>2</v>
      </c>
      <c r="S9" s="11">
        <f t="shared" si="1"/>
        <v>1</v>
      </c>
      <c r="T9" s="11">
        <f t="shared" si="1"/>
        <v>1</v>
      </c>
      <c r="U9" s="11">
        <f t="shared" si="0"/>
        <v>0.2635046113306983</v>
      </c>
      <c r="V9" s="11">
        <v>1</v>
      </c>
      <c r="W9" s="7">
        <v>16</v>
      </c>
      <c r="X9" s="7">
        <v>9</v>
      </c>
      <c r="Y9" s="15">
        <v>200</v>
      </c>
      <c r="Z9" s="15">
        <v>2</v>
      </c>
      <c r="AA9" s="13">
        <v>4</v>
      </c>
      <c r="AB9" s="13">
        <v>4</v>
      </c>
      <c r="AC9" s="13">
        <v>1</v>
      </c>
      <c r="AD9" s="13">
        <v>1</v>
      </c>
      <c r="AE9" s="14" t="s">
        <v>28</v>
      </c>
      <c r="AF9" s="14" t="s">
        <v>28</v>
      </c>
      <c r="AG9" s="14" t="s">
        <v>29</v>
      </c>
      <c r="AH9" s="6"/>
    </row>
    <row r="10" spans="1:34" ht="52.5" customHeight="1">
      <c r="A10" s="6">
        <v>3</v>
      </c>
      <c r="B10" s="7" t="s">
        <v>37</v>
      </c>
      <c r="C10" s="8" t="s">
        <v>31</v>
      </c>
      <c r="D10" s="8" t="s">
        <v>32</v>
      </c>
      <c r="E10" s="9" t="s">
        <v>23</v>
      </c>
      <c r="F10" s="6" t="s">
        <v>33</v>
      </c>
      <c r="G10" s="6" t="s">
        <v>25</v>
      </c>
      <c r="H10" s="6" t="s">
        <v>26</v>
      </c>
      <c r="I10" s="178" t="s">
        <v>337</v>
      </c>
      <c r="J10" s="178" t="s">
        <v>336</v>
      </c>
      <c r="K10" s="178" t="s">
        <v>338</v>
      </c>
      <c r="L10" s="178" t="s">
        <v>342</v>
      </c>
      <c r="M10" s="178" t="s">
        <v>341</v>
      </c>
      <c r="N10" s="178" t="s">
        <v>340</v>
      </c>
      <c r="O10" s="7">
        <v>16</v>
      </c>
      <c r="P10" s="7">
        <v>9</v>
      </c>
      <c r="Q10" s="10">
        <v>759</v>
      </c>
      <c r="R10" s="10">
        <v>2</v>
      </c>
      <c r="S10" s="11">
        <f t="shared" si="1"/>
        <v>1</v>
      </c>
      <c r="T10" s="11">
        <f t="shared" si="1"/>
        <v>1</v>
      </c>
      <c r="U10" s="11">
        <f t="shared" si="0"/>
        <v>1</v>
      </c>
      <c r="V10" s="11">
        <v>1</v>
      </c>
      <c r="W10" s="7">
        <v>16</v>
      </c>
      <c r="X10" s="7">
        <v>9</v>
      </c>
      <c r="Y10" s="15">
        <v>759</v>
      </c>
      <c r="Z10" s="15">
        <v>2</v>
      </c>
      <c r="AA10" s="13">
        <v>12</v>
      </c>
      <c r="AB10" s="13">
        <v>12</v>
      </c>
      <c r="AC10" s="13">
        <v>12</v>
      </c>
      <c r="AD10" s="13">
        <v>12</v>
      </c>
      <c r="AE10" s="14" t="s">
        <v>28</v>
      </c>
      <c r="AF10" s="14" t="s">
        <v>28</v>
      </c>
      <c r="AG10" s="14" t="s">
        <v>29</v>
      </c>
      <c r="AH10" s="6"/>
    </row>
    <row r="11" spans="1:34" ht="52.5" customHeight="1">
      <c r="A11" s="6">
        <v>4</v>
      </c>
      <c r="B11" s="7" t="s">
        <v>38</v>
      </c>
      <c r="C11" s="8" t="s">
        <v>31</v>
      </c>
      <c r="D11" s="8" t="s">
        <v>32</v>
      </c>
      <c r="E11" s="9" t="s">
        <v>23</v>
      </c>
      <c r="F11" s="6" t="s">
        <v>36</v>
      </c>
      <c r="G11" s="6" t="s">
        <v>25</v>
      </c>
      <c r="H11" s="6" t="s">
        <v>26</v>
      </c>
      <c r="I11" s="178" t="s">
        <v>337</v>
      </c>
      <c r="J11" s="178" t="s">
        <v>336</v>
      </c>
      <c r="K11" s="178" t="s">
        <v>338</v>
      </c>
      <c r="L11" s="178" t="s">
        <v>343</v>
      </c>
      <c r="M11" s="178" t="s">
        <v>341</v>
      </c>
      <c r="N11" s="178" t="s">
        <v>340</v>
      </c>
      <c r="O11" s="7">
        <v>3</v>
      </c>
      <c r="P11" s="7">
        <v>7</v>
      </c>
      <c r="Q11" s="10">
        <v>188</v>
      </c>
      <c r="R11" s="10">
        <v>9</v>
      </c>
      <c r="S11" s="11">
        <f t="shared" si="1"/>
        <v>1</v>
      </c>
      <c r="T11" s="11">
        <f t="shared" si="1"/>
        <v>1</v>
      </c>
      <c r="U11" s="11">
        <f t="shared" si="0"/>
        <v>1</v>
      </c>
      <c r="V11" s="11">
        <v>1</v>
      </c>
      <c r="W11" s="7">
        <v>3</v>
      </c>
      <c r="X11" s="7">
        <v>7</v>
      </c>
      <c r="Y11" s="15">
        <v>188</v>
      </c>
      <c r="Z11" s="15">
        <v>9</v>
      </c>
      <c r="AA11" s="13">
        <v>4</v>
      </c>
      <c r="AB11" s="13">
        <v>4</v>
      </c>
      <c r="AC11" s="13">
        <v>1</v>
      </c>
      <c r="AD11" s="13">
        <v>1</v>
      </c>
      <c r="AE11" s="14" t="s">
        <v>28</v>
      </c>
      <c r="AF11" s="14" t="s">
        <v>28</v>
      </c>
      <c r="AG11" s="14" t="s">
        <v>29</v>
      </c>
      <c r="AH11" s="6"/>
    </row>
    <row r="12" spans="1:34" ht="52.5" customHeight="1">
      <c r="A12" s="6">
        <v>4</v>
      </c>
      <c r="B12" s="7" t="s">
        <v>38</v>
      </c>
      <c r="C12" s="8" t="s">
        <v>31</v>
      </c>
      <c r="D12" s="8" t="s">
        <v>32</v>
      </c>
      <c r="E12" s="9" t="s">
        <v>23</v>
      </c>
      <c r="F12" s="6" t="s">
        <v>33</v>
      </c>
      <c r="G12" s="6" t="s">
        <v>25</v>
      </c>
      <c r="H12" s="6" t="s">
        <v>26</v>
      </c>
      <c r="I12" s="178" t="s">
        <v>337</v>
      </c>
      <c r="J12" s="178" t="s">
        <v>336</v>
      </c>
      <c r="K12" s="178" t="s">
        <v>338</v>
      </c>
      <c r="L12" s="178" t="s">
        <v>342</v>
      </c>
      <c r="M12" s="178" t="s">
        <v>341</v>
      </c>
      <c r="N12" s="178" t="s">
        <v>340</v>
      </c>
      <c r="O12" s="7">
        <v>3</v>
      </c>
      <c r="P12" s="7">
        <v>7</v>
      </c>
      <c r="Q12" s="10">
        <v>188</v>
      </c>
      <c r="R12" s="10">
        <v>9</v>
      </c>
      <c r="S12" s="11">
        <f t="shared" si="1"/>
        <v>1</v>
      </c>
      <c r="T12" s="11">
        <f t="shared" si="1"/>
        <v>1</v>
      </c>
      <c r="U12" s="11">
        <f t="shared" si="0"/>
        <v>1</v>
      </c>
      <c r="V12" s="11">
        <v>1</v>
      </c>
      <c r="W12" s="7">
        <v>3</v>
      </c>
      <c r="X12" s="7">
        <v>7</v>
      </c>
      <c r="Y12" s="15">
        <v>188</v>
      </c>
      <c r="Z12" s="15">
        <v>9</v>
      </c>
      <c r="AA12" s="13">
        <v>12</v>
      </c>
      <c r="AB12" s="13">
        <v>12</v>
      </c>
      <c r="AC12" s="13">
        <v>12</v>
      </c>
      <c r="AD12" s="13">
        <v>12</v>
      </c>
      <c r="AE12" s="14" t="s">
        <v>28</v>
      </c>
      <c r="AF12" s="14" t="s">
        <v>28</v>
      </c>
      <c r="AG12" s="14" t="s">
        <v>29</v>
      </c>
      <c r="AH12" s="6"/>
    </row>
    <row r="13" spans="1:34" ht="52.5" customHeight="1">
      <c r="A13" s="6">
        <v>5</v>
      </c>
      <c r="B13" s="7" t="s">
        <v>39</v>
      </c>
      <c r="C13" s="8" t="s">
        <v>31</v>
      </c>
      <c r="D13" s="8" t="s">
        <v>32</v>
      </c>
      <c r="E13" s="9" t="s">
        <v>23</v>
      </c>
      <c r="F13" s="6" t="s">
        <v>36</v>
      </c>
      <c r="G13" s="6" t="s">
        <v>25</v>
      </c>
      <c r="H13" s="6" t="s">
        <v>26</v>
      </c>
      <c r="I13" s="178" t="s">
        <v>337</v>
      </c>
      <c r="J13" s="178" t="s">
        <v>336</v>
      </c>
      <c r="K13" s="178" t="s">
        <v>338</v>
      </c>
      <c r="L13" s="178" t="s">
        <v>343</v>
      </c>
      <c r="M13" s="178" t="s">
        <v>341</v>
      </c>
      <c r="N13" s="178" t="s">
        <v>340</v>
      </c>
      <c r="O13" s="7">
        <v>13</v>
      </c>
      <c r="P13" s="7">
        <v>6</v>
      </c>
      <c r="Q13" s="10">
        <v>884</v>
      </c>
      <c r="R13" s="10">
        <v>3</v>
      </c>
      <c r="S13" s="11">
        <f t="shared" si="1"/>
        <v>1</v>
      </c>
      <c r="T13" s="11">
        <f t="shared" si="1"/>
        <v>1</v>
      </c>
      <c r="U13" s="11">
        <f t="shared" si="0"/>
        <v>0.22624434389140272</v>
      </c>
      <c r="V13" s="11">
        <v>1</v>
      </c>
      <c r="W13" s="7">
        <v>13</v>
      </c>
      <c r="X13" s="7">
        <v>6</v>
      </c>
      <c r="Y13" s="15">
        <v>200</v>
      </c>
      <c r="Z13" s="15">
        <v>3</v>
      </c>
      <c r="AA13" s="13">
        <v>4</v>
      </c>
      <c r="AB13" s="13">
        <v>4</v>
      </c>
      <c r="AC13" s="13">
        <v>1</v>
      </c>
      <c r="AD13" s="13">
        <v>1</v>
      </c>
      <c r="AE13" s="14" t="s">
        <v>28</v>
      </c>
      <c r="AF13" s="14" t="s">
        <v>28</v>
      </c>
      <c r="AG13" s="14" t="s">
        <v>29</v>
      </c>
      <c r="AH13" s="6"/>
    </row>
    <row r="14" spans="1:34" ht="52.5" customHeight="1">
      <c r="A14" s="6">
        <v>5</v>
      </c>
      <c r="B14" s="7" t="s">
        <v>39</v>
      </c>
      <c r="C14" s="8" t="s">
        <v>31</v>
      </c>
      <c r="D14" s="8" t="s">
        <v>32</v>
      </c>
      <c r="E14" s="9" t="s">
        <v>23</v>
      </c>
      <c r="F14" s="6" t="s">
        <v>33</v>
      </c>
      <c r="G14" s="6" t="s">
        <v>25</v>
      </c>
      <c r="H14" s="6" t="s">
        <v>26</v>
      </c>
      <c r="I14" s="178" t="s">
        <v>337</v>
      </c>
      <c r="J14" s="178" t="s">
        <v>336</v>
      </c>
      <c r="K14" s="178" t="s">
        <v>338</v>
      </c>
      <c r="L14" s="178" t="s">
        <v>342</v>
      </c>
      <c r="M14" s="178" t="s">
        <v>341</v>
      </c>
      <c r="N14" s="178" t="s">
        <v>340</v>
      </c>
      <c r="O14" s="7">
        <v>13</v>
      </c>
      <c r="P14" s="7">
        <v>6</v>
      </c>
      <c r="Q14" s="10">
        <v>884</v>
      </c>
      <c r="R14" s="10">
        <v>3</v>
      </c>
      <c r="S14" s="11">
        <f t="shared" si="1"/>
        <v>1</v>
      </c>
      <c r="T14" s="11">
        <f t="shared" si="1"/>
        <v>1</v>
      </c>
      <c r="U14" s="11">
        <f t="shared" si="0"/>
        <v>1</v>
      </c>
      <c r="V14" s="11">
        <v>1</v>
      </c>
      <c r="W14" s="7">
        <v>13</v>
      </c>
      <c r="X14" s="7">
        <v>6</v>
      </c>
      <c r="Y14" s="15">
        <v>884</v>
      </c>
      <c r="Z14" s="15">
        <v>3</v>
      </c>
      <c r="AA14" s="13">
        <v>12</v>
      </c>
      <c r="AB14" s="13">
        <v>12</v>
      </c>
      <c r="AC14" s="13">
        <v>12</v>
      </c>
      <c r="AD14" s="13">
        <v>12</v>
      </c>
      <c r="AE14" s="14" t="s">
        <v>28</v>
      </c>
      <c r="AF14" s="14" t="s">
        <v>28</v>
      </c>
      <c r="AG14" s="14" t="s">
        <v>29</v>
      </c>
      <c r="AH14" s="6"/>
    </row>
    <row r="15" spans="1:34" ht="52.5" customHeight="1">
      <c r="A15" s="6">
        <v>6</v>
      </c>
      <c r="B15" s="7" t="s">
        <v>40</v>
      </c>
      <c r="C15" s="8" t="s">
        <v>31</v>
      </c>
      <c r="D15" s="8" t="s">
        <v>32</v>
      </c>
      <c r="E15" s="9" t="s">
        <v>23</v>
      </c>
      <c r="F15" s="6" t="s">
        <v>36</v>
      </c>
      <c r="G15" s="6" t="s">
        <v>25</v>
      </c>
      <c r="H15" s="6" t="s">
        <v>26</v>
      </c>
      <c r="I15" s="178" t="s">
        <v>337</v>
      </c>
      <c r="J15" s="178" t="s">
        <v>336</v>
      </c>
      <c r="K15" s="178" t="s">
        <v>338</v>
      </c>
      <c r="L15" s="178" t="s">
        <v>343</v>
      </c>
      <c r="M15" s="178" t="s">
        <v>341</v>
      </c>
      <c r="N15" s="178" t="s">
        <v>340</v>
      </c>
      <c r="O15" s="7">
        <v>1</v>
      </c>
      <c r="P15" s="7">
        <v>1</v>
      </c>
      <c r="Q15" s="10">
        <v>77</v>
      </c>
      <c r="R15" s="10">
        <v>0</v>
      </c>
      <c r="S15" s="11">
        <f t="shared" si="1"/>
        <v>1</v>
      </c>
      <c r="T15" s="11">
        <f t="shared" si="1"/>
        <v>1</v>
      </c>
      <c r="U15" s="11">
        <f t="shared" si="0"/>
        <v>1</v>
      </c>
      <c r="V15" s="12" t="s">
        <v>34</v>
      </c>
      <c r="W15" s="7">
        <v>1</v>
      </c>
      <c r="X15" s="7">
        <v>1</v>
      </c>
      <c r="Y15" s="15">
        <v>77</v>
      </c>
      <c r="Z15" s="10">
        <v>0</v>
      </c>
      <c r="AA15" s="13">
        <v>4</v>
      </c>
      <c r="AB15" s="13">
        <v>4</v>
      </c>
      <c r="AC15" s="13">
        <v>1</v>
      </c>
      <c r="AD15" s="13">
        <v>0</v>
      </c>
      <c r="AE15" s="14" t="s">
        <v>28</v>
      </c>
      <c r="AF15" s="14" t="s">
        <v>28</v>
      </c>
      <c r="AG15" s="14" t="s">
        <v>29</v>
      </c>
      <c r="AH15" s="6"/>
    </row>
    <row r="16" spans="1:34" ht="52.5" customHeight="1">
      <c r="A16" s="6">
        <v>6</v>
      </c>
      <c r="B16" s="7" t="s">
        <v>40</v>
      </c>
      <c r="C16" s="8" t="s">
        <v>31</v>
      </c>
      <c r="D16" s="8" t="s">
        <v>32</v>
      </c>
      <c r="E16" s="9" t="s">
        <v>23</v>
      </c>
      <c r="F16" s="6" t="s">
        <v>33</v>
      </c>
      <c r="G16" s="6" t="s">
        <v>25</v>
      </c>
      <c r="H16" s="6" t="s">
        <v>26</v>
      </c>
      <c r="I16" s="178" t="s">
        <v>337</v>
      </c>
      <c r="J16" s="178" t="s">
        <v>336</v>
      </c>
      <c r="K16" s="178" t="s">
        <v>338</v>
      </c>
      <c r="L16" s="178" t="s">
        <v>342</v>
      </c>
      <c r="M16" s="178" t="s">
        <v>341</v>
      </c>
      <c r="N16" s="178" t="s">
        <v>340</v>
      </c>
      <c r="O16" s="7">
        <v>1</v>
      </c>
      <c r="P16" s="7">
        <v>1</v>
      </c>
      <c r="Q16" s="10">
        <v>77</v>
      </c>
      <c r="R16" s="10">
        <v>0</v>
      </c>
      <c r="S16" s="11">
        <f t="shared" si="1"/>
        <v>1</v>
      </c>
      <c r="T16" s="11">
        <f t="shared" si="1"/>
        <v>1</v>
      </c>
      <c r="U16" s="11">
        <f t="shared" si="0"/>
        <v>1</v>
      </c>
      <c r="V16" s="12" t="s">
        <v>34</v>
      </c>
      <c r="W16" s="7">
        <v>1</v>
      </c>
      <c r="X16" s="7">
        <v>1</v>
      </c>
      <c r="Y16" s="15">
        <v>77</v>
      </c>
      <c r="Z16" s="10">
        <v>0</v>
      </c>
      <c r="AA16" s="13">
        <v>12</v>
      </c>
      <c r="AB16" s="13">
        <v>12</v>
      </c>
      <c r="AC16" s="13">
        <v>12</v>
      </c>
      <c r="AD16" s="13">
        <v>0</v>
      </c>
      <c r="AE16" s="14" t="s">
        <v>28</v>
      </c>
      <c r="AF16" s="14" t="s">
        <v>28</v>
      </c>
      <c r="AG16" s="14" t="s">
        <v>29</v>
      </c>
      <c r="AH16" s="6"/>
    </row>
    <row r="17" spans="1:34" ht="52.5" customHeight="1">
      <c r="A17" s="6">
        <v>7</v>
      </c>
      <c r="B17" s="7" t="s">
        <v>41</v>
      </c>
      <c r="C17" s="8" t="s">
        <v>31</v>
      </c>
      <c r="D17" s="8" t="s">
        <v>32</v>
      </c>
      <c r="E17" s="9" t="s">
        <v>23</v>
      </c>
      <c r="F17" s="6" t="s">
        <v>36</v>
      </c>
      <c r="G17" s="6" t="s">
        <v>25</v>
      </c>
      <c r="H17" s="6" t="s">
        <v>26</v>
      </c>
      <c r="I17" s="178" t="s">
        <v>337</v>
      </c>
      <c r="J17" s="178" t="s">
        <v>336</v>
      </c>
      <c r="K17" s="178" t="s">
        <v>338</v>
      </c>
      <c r="L17" s="178" t="s">
        <v>343</v>
      </c>
      <c r="M17" s="178" t="s">
        <v>341</v>
      </c>
      <c r="N17" s="178" t="s">
        <v>340</v>
      </c>
      <c r="O17" s="7">
        <v>0</v>
      </c>
      <c r="P17" s="7">
        <v>4</v>
      </c>
      <c r="Q17" s="10">
        <v>174</v>
      </c>
      <c r="R17" s="10">
        <v>0</v>
      </c>
      <c r="S17" s="12" t="s">
        <v>34</v>
      </c>
      <c r="T17" s="11">
        <f t="shared" si="1"/>
        <v>1</v>
      </c>
      <c r="U17" s="11">
        <f t="shared" si="0"/>
        <v>1</v>
      </c>
      <c r="V17" s="12" t="s">
        <v>34</v>
      </c>
      <c r="W17" s="7">
        <v>0</v>
      </c>
      <c r="X17" s="7">
        <v>4</v>
      </c>
      <c r="Y17" s="15">
        <v>174</v>
      </c>
      <c r="Z17" s="10">
        <v>0</v>
      </c>
      <c r="AA17" s="13">
        <v>0</v>
      </c>
      <c r="AB17" s="13">
        <v>4</v>
      </c>
      <c r="AC17" s="13">
        <v>1</v>
      </c>
      <c r="AD17" s="13">
        <v>0</v>
      </c>
      <c r="AE17" s="14" t="s">
        <v>28</v>
      </c>
      <c r="AF17" s="14" t="s">
        <v>28</v>
      </c>
      <c r="AG17" s="14" t="s">
        <v>29</v>
      </c>
      <c r="AH17" s="6"/>
    </row>
    <row r="18" spans="1:34" ht="52.5" customHeight="1">
      <c r="A18" s="6">
        <v>7</v>
      </c>
      <c r="B18" s="7" t="s">
        <v>41</v>
      </c>
      <c r="C18" s="8" t="s">
        <v>31</v>
      </c>
      <c r="D18" s="8" t="s">
        <v>32</v>
      </c>
      <c r="E18" s="9" t="s">
        <v>23</v>
      </c>
      <c r="F18" s="6" t="s">
        <v>33</v>
      </c>
      <c r="G18" s="6" t="s">
        <v>25</v>
      </c>
      <c r="H18" s="6" t="s">
        <v>26</v>
      </c>
      <c r="I18" s="178" t="s">
        <v>337</v>
      </c>
      <c r="J18" s="178" t="s">
        <v>336</v>
      </c>
      <c r="K18" s="178" t="s">
        <v>338</v>
      </c>
      <c r="L18" s="178" t="s">
        <v>342</v>
      </c>
      <c r="M18" s="178" t="s">
        <v>341</v>
      </c>
      <c r="N18" s="178" t="s">
        <v>340</v>
      </c>
      <c r="O18" s="7">
        <v>0</v>
      </c>
      <c r="P18" s="7">
        <v>4</v>
      </c>
      <c r="Q18" s="10">
        <v>174</v>
      </c>
      <c r="R18" s="10">
        <v>0</v>
      </c>
      <c r="S18" s="12" t="s">
        <v>34</v>
      </c>
      <c r="T18" s="11">
        <f t="shared" si="1"/>
        <v>1</v>
      </c>
      <c r="U18" s="11">
        <f t="shared" si="0"/>
        <v>1</v>
      </c>
      <c r="V18" s="12" t="s">
        <v>34</v>
      </c>
      <c r="W18" s="7">
        <v>0</v>
      </c>
      <c r="X18" s="7">
        <v>4</v>
      </c>
      <c r="Y18" s="15">
        <v>174</v>
      </c>
      <c r="Z18" s="10">
        <v>0</v>
      </c>
      <c r="AA18" s="13">
        <v>0</v>
      </c>
      <c r="AB18" s="13">
        <v>12</v>
      </c>
      <c r="AC18" s="13">
        <v>12</v>
      </c>
      <c r="AD18" s="13">
        <v>0</v>
      </c>
      <c r="AE18" s="14" t="s">
        <v>28</v>
      </c>
      <c r="AF18" s="14" t="s">
        <v>28</v>
      </c>
      <c r="AG18" s="14" t="s">
        <v>29</v>
      </c>
      <c r="AH18" s="6"/>
    </row>
    <row r="19" spans="1:34" ht="52.5" customHeight="1">
      <c r="A19" s="6">
        <v>8</v>
      </c>
      <c r="B19" s="7" t="s">
        <v>42</v>
      </c>
      <c r="C19" s="8" t="s">
        <v>31</v>
      </c>
      <c r="D19" s="8" t="s">
        <v>32</v>
      </c>
      <c r="E19" s="9" t="s">
        <v>23</v>
      </c>
      <c r="F19" s="6" t="s">
        <v>36</v>
      </c>
      <c r="G19" s="6" t="s">
        <v>25</v>
      </c>
      <c r="H19" s="6" t="s">
        <v>26</v>
      </c>
      <c r="I19" s="178" t="s">
        <v>337</v>
      </c>
      <c r="J19" s="178" t="s">
        <v>336</v>
      </c>
      <c r="K19" s="178" t="s">
        <v>338</v>
      </c>
      <c r="L19" s="178" t="s">
        <v>343</v>
      </c>
      <c r="M19" s="178" t="s">
        <v>341</v>
      </c>
      <c r="N19" s="178" t="s">
        <v>340</v>
      </c>
      <c r="O19" s="7">
        <v>5</v>
      </c>
      <c r="P19" s="7">
        <v>34</v>
      </c>
      <c r="Q19" s="10">
        <v>2191</v>
      </c>
      <c r="R19" s="10">
        <v>0</v>
      </c>
      <c r="S19" s="11">
        <f>W19/O19</f>
        <v>1</v>
      </c>
      <c r="T19" s="11">
        <f t="shared" si="1"/>
        <v>0.58823529411764708</v>
      </c>
      <c r="U19" s="11">
        <f t="shared" si="0"/>
        <v>9.995435874030123E-2</v>
      </c>
      <c r="V19" s="12" t="s">
        <v>34</v>
      </c>
      <c r="W19" s="7">
        <v>5</v>
      </c>
      <c r="X19" s="7">
        <v>20</v>
      </c>
      <c r="Y19" s="15">
        <v>219</v>
      </c>
      <c r="Z19" s="10">
        <v>0</v>
      </c>
      <c r="AA19" s="13">
        <v>4</v>
      </c>
      <c r="AB19" s="13">
        <v>4</v>
      </c>
      <c r="AC19" s="13">
        <v>1</v>
      </c>
      <c r="AD19" s="13">
        <v>0</v>
      </c>
      <c r="AE19" s="14" t="s">
        <v>28</v>
      </c>
      <c r="AF19" s="14" t="s">
        <v>28</v>
      </c>
      <c r="AG19" s="14" t="s">
        <v>29</v>
      </c>
      <c r="AH19" s="6"/>
    </row>
    <row r="20" spans="1:34" ht="52.5" customHeight="1">
      <c r="A20" s="6">
        <v>8</v>
      </c>
      <c r="B20" s="7" t="s">
        <v>42</v>
      </c>
      <c r="C20" s="8" t="s">
        <v>31</v>
      </c>
      <c r="D20" s="8" t="s">
        <v>32</v>
      </c>
      <c r="E20" s="9" t="s">
        <v>23</v>
      </c>
      <c r="F20" s="6" t="s">
        <v>33</v>
      </c>
      <c r="G20" s="6" t="s">
        <v>25</v>
      </c>
      <c r="H20" s="6" t="s">
        <v>26</v>
      </c>
      <c r="I20" s="178" t="s">
        <v>337</v>
      </c>
      <c r="J20" s="178" t="s">
        <v>336</v>
      </c>
      <c r="K20" s="178" t="s">
        <v>338</v>
      </c>
      <c r="L20" s="178" t="s">
        <v>342</v>
      </c>
      <c r="M20" s="178" t="s">
        <v>341</v>
      </c>
      <c r="N20" s="178" t="s">
        <v>340</v>
      </c>
      <c r="O20" s="7">
        <v>5</v>
      </c>
      <c r="P20" s="7">
        <v>34</v>
      </c>
      <c r="Q20" s="10">
        <v>2191</v>
      </c>
      <c r="R20" s="10">
        <v>0</v>
      </c>
      <c r="S20" s="11">
        <f>W20/O20</f>
        <v>1</v>
      </c>
      <c r="T20" s="11">
        <f t="shared" si="1"/>
        <v>1</v>
      </c>
      <c r="U20" s="11">
        <f t="shared" si="0"/>
        <v>1</v>
      </c>
      <c r="V20" s="12" t="s">
        <v>34</v>
      </c>
      <c r="W20" s="7">
        <v>5</v>
      </c>
      <c r="X20" s="7">
        <v>34</v>
      </c>
      <c r="Y20" s="15">
        <v>2191</v>
      </c>
      <c r="Z20" s="10">
        <v>0</v>
      </c>
      <c r="AA20" s="13">
        <v>12</v>
      </c>
      <c r="AB20" s="13">
        <v>12</v>
      </c>
      <c r="AC20" s="13">
        <v>12</v>
      </c>
      <c r="AD20" s="13">
        <v>0</v>
      </c>
      <c r="AE20" s="14" t="s">
        <v>28</v>
      </c>
      <c r="AF20" s="14" t="s">
        <v>28</v>
      </c>
      <c r="AG20" s="14" t="s">
        <v>29</v>
      </c>
      <c r="AH20" s="6"/>
    </row>
    <row r="21" spans="1:34" ht="52.5" customHeight="1">
      <c r="A21" s="6">
        <v>9</v>
      </c>
      <c r="B21" s="7" t="s">
        <v>43</v>
      </c>
      <c r="C21" s="8" t="s">
        <v>31</v>
      </c>
      <c r="D21" s="8" t="s">
        <v>32</v>
      </c>
      <c r="E21" s="9" t="s">
        <v>23</v>
      </c>
      <c r="F21" s="6" t="s">
        <v>36</v>
      </c>
      <c r="G21" s="6" t="s">
        <v>25</v>
      </c>
      <c r="H21" s="6" t="s">
        <v>26</v>
      </c>
      <c r="I21" s="178" t="s">
        <v>337</v>
      </c>
      <c r="J21" s="178" t="s">
        <v>336</v>
      </c>
      <c r="K21" s="178" t="s">
        <v>338</v>
      </c>
      <c r="L21" s="178" t="s">
        <v>343</v>
      </c>
      <c r="M21" s="178" t="s">
        <v>341</v>
      </c>
      <c r="N21" s="178" t="s">
        <v>340</v>
      </c>
      <c r="O21" s="7">
        <v>1</v>
      </c>
      <c r="P21" s="7">
        <v>26</v>
      </c>
      <c r="Q21" s="10">
        <v>1642</v>
      </c>
      <c r="R21" s="10">
        <v>0</v>
      </c>
      <c r="S21" s="11">
        <f>W21/O21</f>
        <v>1</v>
      </c>
      <c r="T21" s="11">
        <f t="shared" si="1"/>
        <v>0.76923076923076927</v>
      </c>
      <c r="U21" s="11">
        <f t="shared" si="0"/>
        <v>0.1218026796589525</v>
      </c>
      <c r="V21" s="12" t="s">
        <v>34</v>
      </c>
      <c r="W21" s="7">
        <v>1</v>
      </c>
      <c r="X21" s="7">
        <v>20</v>
      </c>
      <c r="Y21" s="15">
        <v>200</v>
      </c>
      <c r="Z21" s="10">
        <v>0</v>
      </c>
      <c r="AA21" s="13">
        <v>4</v>
      </c>
      <c r="AB21" s="13">
        <v>4</v>
      </c>
      <c r="AC21" s="13">
        <v>1</v>
      </c>
      <c r="AD21" s="13">
        <v>0</v>
      </c>
      <c r="AE21" s="14" t="s">
        <v>28</v>
      </c>
      <c r="AF21" s="14" t="s">
        <v>28</v>
      </c>
      <c r="AG21" s="14" t="s">
        <v>29</v>
      </c>
      <c r="AH21" s="6"/>
    </row>
    <row r="22" spans="1:34" ht="52.5" customHeight="1">
      <c r="A22" s="6">
        <v>9</v>
      </c>
      <c r="B22" s="7" t="s">
        <v>43</v>
      </c>
      <c r="C22" s="8" t="s">
        <v>31</v>
      </c>
      <c r="D22" s="8" t="s">
        <v>32</v>
      </c>
      <c r="E22" s="9" t="s">
        <v>23</v>
      </c>
      <c r="F22" s="6" t="s">
        <v>33</v>
      </c>
      <c r="G22" s="6" t="s">
        <v>25</v>
      </c>
      <c r="H22" s="6" t="s">
        <v>26</v>
      </c>
      <c r="I22" s="178" t="s">
        <v>337</v>
      </c>
      <c r="J22" s="178" t="s">
        <v>336</v>
      </c>
      <c r="K22" s="178" t="s">
        <v>338</v>
      </c>
      <c r="L22" s="178" t="s">
        <v>342</v>
      </c>
      <c r="M22" s="178" t="s">
        <v>341</v>
      </c>
      <c r="N22" s="178" t="s">
        <v>340</v>
      </c>
      <c r="O22" s="7">
        <v>1</v>
      </c>
      <c r="P22" s="7">
        <v>26</v>
      </c>
      <c r="Q22" s="10">
        <v>1642</v>
      </c>
      <c r="R22" s="10">
        <v>0</v>
      </c>
      <c r="S22" s="11">
        <f>W22/O22</f>
        <v>1</v>
      </c>
      <c r="T22" s="11">
        <f t="shared" si="1"/>
        <v>1</v>
      </c>
      <c r="U22" s="11">
        <f t="shared" si="0"/>
        <v>1</v>
      </c>
      <c r="V22" s="12" t="s">
        <v>34</v>
      </c>
      <c r="W22" s="7">
        <v>1</v>
      </c>
      <c r="X22" s="7">
        <v>26</v>
      </c>
      <c r="Y22" s="15">
        <v>1642</v>
      </c>
      <c r="Z22" s="10">
        <v>0</v>
      </c>
      <c r="AA22" s="13">
        <v>12</v>
      </c>
      <c r="AB22" s="13">
        <v>12</v>
      </c>
      <c r="AC22" s="13">
        <v>12</v>
      </c>
      <c r="AD22" s="13">
        <v>0</v>
      </c>
      <c r="AE22" s="14" t="s">
        <v>28</v>
      </c>
      <c r="AF22" s="14" t="s">
        <v>28</v>
      </c>
      <c r="AG22" s="14" t="s">
        <v>29</v>
      </c>
      <c r="AH22" s="6"/>
    </row>
    <row r="23" spans="1:34" ht="52.5" customHeight="1">
      <c r="A23" s="6">
        <v>10</v>
      </c>
      <c r="B23" s="7" t="s">
        <v>44</v>
      </c>
      <c r="C23" s="8" t="s">
        <v>31</v>
      </c>
      <c r="D23" s="8" t="s">
        <v>32</v>
      </c>
      <c r="E23" s="9" t="s">
        <v>23</v>
      </c>
      <c r="F23" s="6" t="s">
        <v>36</v>
      </c>
      <c r="G23" s="6" t="s">
        <v>25</v>
      </c>
      <c r="H23" s="6" t="s">
        <v>26</v>
      </c>
      <c r="I23" s="178" t="s">
        <v>337</v>
      </c>
      <c r="J23" s="178" t="s">
        <v>336</v>
      </c>
      <c r="K23" s="178" t="s">
        <v>338</v>
      </c>
      <c r="L23" s="178" t="s">
        <v>343</v>
      </c>
      <c r="M23" s="178" t="s">
        <v>341</v>
      </c>
      <c r="N23" s="178" t="s">
        <v>340</v>
      </c>
      <c r="O23" s="7">
        <v>3</v>
      </c>
      <c r="P23" s="7">
        <v>17</v>
      </c>
      <c r="Q23" s="10">
        <v>2179</v>
      </c>
      <c r="R23" s="10">
        <v>1</v>
      </c>
      <c r="S23" s="11">
        <f t="shared" ref="S23:T38" si="2">W23/O23</f>
        <v>1</v>
      </c>
      <c r="T23" s="11">
        <f t="shared" si="2"/>
        <v>1</v>
      </c>
      <c r="U23" s="11">
        <f t="shared" si="0"/>
        <v>0.10004589261128959</v>
      </c>
      <c r="V23" s="11">
        <v>1</v>
      </c>
      <c r="W23" s="7">
        <v>3</v>
      </c>
      <c r="X23" s="7">
        <v>17</v>
      </c>
      <c r="Y23" s="15">
        <v>218</v>
      </c>
      <c r="Z23" s="15">
        <v>1</v>
      </c>
      <c r="AA23" s="13">
        <v>4</v>
      </c>
      <c r="AB23" s="13">
        <v>4</v>
      </c>
      <c r="AC23" s="13">
        <v>1</v>
      </c>
      <c r="AD23" s="13">
        <v>1</v>
      </c>
      <c r="AE23" s="14" t="s">
        <v>28</v>
      </c>
      <c r="AF23" s="14" t="s">
        <v>28</v>
      </c>
      <c r="AG23" s="14" t="s">
        <v>29</v>
      </c>
      <c r="AH23" s="6"/>
    </row>
    <row r="24" spans="1:34" ht="52.5" customHeight="1">
      <c r="A24" s="6">
        <v>10</v>
      </c>
      <c r="B24" s="7" t="s">
        <v>44</v>
      </c>
      <c r="C24" s="8" t="s">
        <v>31</v>
      </c>
      <c r="D24" s="8" t="s">
        <v>32</v>
      </c>
      <c r="E24" s="9" t="s">
        <v>23</v>
      </c>
      <c r="F24" s="6" t="s">
        <v>33</v>
      </c>
      <c r="G24" s="6" t="s">
        <v>25</v>
      </c>
      <c r="H24" s="6" t="s">
        <v>26</v>
      </c>
      <c r="I24" s="178" t="s">
        <v>337</v>
      </c>
      <c r="J24" s="178" t="s">
        <v>336</v>
      </c>
      <c r="K24" s="178" t="s">
        <v>338</v>
      </c>
      <c r="L24" s="178" t="s">
        <v>342</v>
      </c>
      <c r="M24" s="178" t="s">
        <v>341</v>
      </c>
      <c r="N24" s="178" t="s">
        <v>340</v>
      </c>
      <c r="O24" s="7">
        <v>3</v>
      </c>
      <c r="P24" s="7">
        <v>17</v>
      </c>
      <c r="Q24" s="10">
        <v>2179</v>
      </c>
      <c r="R24" s="10">
        <v>1</v>
      </c>
      <c r="S24" s="11">
        <f t="shared" si="2"/>
        <v>1</v>
      </c>
      <c r="T24" s="11">
        <f t="shared" si="2"/>
        <v>1</v>
      </c>
      <c r="U24" s="11">
        <f t="shared" si="0"/>
        <v>1</v>
      </c>
      <c r="V24" s="11">
        <v>1</v>
      </c>
      <c r="W24" s="7">
        <v>3</v>
      </c>
      <c r="X24" s="7">
        <v>17</v>
      </c>
      <c r="Y24" s="15">
        <v>2179</v>
      </c>
      <c r="Z24" s="15">
        <v>1</v>
      </c>
      <c r="AA24" s="13">
        <v>12</v>
      </c>
      <c r="AB24" s="13">
        <v>12</v>
      </c>
      <c r="AC24" s="13">
        <v>12</v>
      </c>
      <c r="AD24" s="13">
        <v>12</v>
      </c>
      <c r="AE24" s="14" t="s">
        <v>28</v>
      </c>
      <c r="AF24" s="14" t="s">
        <v>28</v>
      </c>
      <c r="AG24" s="14" t="s">
        <v>29</v>
      </c>
      <c r="AH24" s="6"/>
    </row>
    <row r="25" spans="1:34" ht="52.5" customHeight="1">
      <c r="A25" s="6">
        <v>11</v>
      </c>
      <c r="B25" s="7" t="s">
        <v>45</v>
      </c>
      <c r="C25" s="8" t="s">
        <v>31</v>
      </c>
      <c r="D25" s="8" t="s">
        <v>32</v>
      </c>
      <c r="E25" s="9" t="s">
        <v>23</v>
      </c>
      <c r="F25" s="6" t="s">
        <v>36</v>
      </c>
      <c r="G25" s="6" t="s">
        <v>25</v>
      </c>
      <c r="H25" s="6" t="s">
        <v>26</v>
      </c>
      <c r="I25" s="178" t="s">
        <v>337</v>
      </c>
      <c r="J25" s="178" t="s">
        <v>336</v>
      </c>
      <c r="K25" s="178" t="s">
        <v>338</v>
      </c>
      <c r="L25" s="178" t="s">
        <v>343</v>
      </c>
      <c r="M25" s="178" t="s">
        <v>341</v>
      </c>
      <c r="N25" s="178" t="s">
        <v>340</v>
      </c>
      <c r="O25" s="7">
        <v>6</v>
      </c>
      <c r="P25" s="7">
        <v>18</v>
      </c>
      <c r="Q25" s="10">
        <v>866</v>
      </c>
      <c r="R25" s="10">
        <v>0</v>
      </c>
      <c r="S25" s="11">
        <f>W25/O25</f>
        <v>1</v>
      </c>
      <c r="T25" s="11">
        <f t="shared" si="2"/>
        <v>1</v>
      </c>
      <c r="U25" s="11">
        <f t="shared" si="0"/>
        <v>0.23094688221709006</v>
      </c>
      <c r="V25" s="12" t="s">
        <v>34</v>
      </c>
      <c r="W25" s="7">
        <v>6</v>
      </c>
      <c r="X25" s="7">
        <v>18</v>
      </c>
      <c r="Y25" s="15">
        <v>200</v>
      </c>
      <c r="Z25" s="10">
        <v>0</v>
      </c>
      <c r="AA25" s="13">
        <v>4</v>
      </c>
      <c r="AB25" s="13">
        <v>4</v>
      </c>
      <c r="AC25" s="13">
        <v>1</v>
      </c>
      <c r="AD25" s="13">
        <v>0</v>
      </c>
      <c r="AE25" s="14" t="s">
        <v>28</v>
      </c>
      <c r="AF25" s="14" t="s">
        <v>28</v>
      </c>
      <c r="AG25" s="14" t="s">
        <v>29</v>
      </c>
      <c r="AH25" s="6"/>
    </row>
    <row r="26" spans="1:34" ht="52.5" customHeight="1">
      <c r="A26" s="6">
        <v>11</v>
      </c>
      <c r="B26" s="7" t="s">
        <v>45</v>
      </c>
      <c r="C26" s="8" t="s">
        <v>31</v>
      </c>
      <c r="D26" s="8" t="s">
        <v>32</v>
      </c>
      <c r="E26" s="9" t="s">
        <v>23</v>
      </c>
      <c r="F26" s="6" t="s">
        <v>33</v>
      </c>
      <c r="G26" s="6" t="s">
        <v>25</v>
      </c>
      <c r="H26" s="6" t="s">
        <v>26</v>
      </c>
      <c r="I26" s="178" t="s">
        <v>337</v>
      </c>
      <c r="J26" s="178" t="s">
        <v>336</v>
      </c>
      <c r="K26" s="178" t="s">
        <v>338</v>
      </c>
      <c r="L26" s="178" t="s">
        <v>342</v>
      </c>
      <c r="M26" s="178" t="s">
        <v>341</v>
      </c>
      <c r="N26" s="178" t="s">
        <v>340</v>
      </c>
      <c r="O26" s="7">
        <v>6</v>
      </c>
      <c r="P26" s="7">
        <v>18</v>
      </c>
      <c r="Q26" s="10">
        <v>866</v>
      </c>
      <c r="R26" s="10">
        <v>0</v>
      </c>
      <c r="S26" s="11">
        <f t="shared" si="2"/>
        <v>1</v>
      </c>
      <c r="T26" s="11">
        <f t="shared" si="2"/>
        <v>1</v>
      </c>
      <c r="U26" s="11">
        <f t="shared" si="0"/>
        <v>1</v>
      </c>
      <c r="V26" s="12" t="s">
        <v>34</v>
      </c>
      <c r="W26" s="7">
        <v>6</v>
      </c>
      <c r="X26" s="7">
        <v>18</v>
      </c>
      <c r="Y26" s="15">
        <v>866</v>
      </c>
      <c r="Z26" s="10">
        <v>0</v>
      </c>
      <c r="AA26" s="13">
        <v>12</v>
      </c>
      <c r="AB26" s="13">
        <v>12</v>
      </c>
      <c r="AC26" s="13">
        <v>12</v>
      </c>
      <c r="AD26" s="13">
        <v>0</v>
      </c>
      <c r="AE26" s="14" t="s">
        <v>28</v>
      </c>
      <c r="AF26" s="14" t="s">
        <v>28</v>
      </c>
      <c r="AG26" s="14" t="s">
        <v>29</v>
      </c>
      <c r="AH26" s="6"/>
    </row>
    <row r="27" spans="1:34" ht="52.5" customHeight="1">
      <c r="A27" s="6">
        <v>12</v>
      </c>
      <c r="B27" s="7" t="s">
        <v>46</v>
      </c>
      <c r="C27" s="8" t="s">
        <v>31</v>
      </c>
      <c r="D27" s="8" t="s">
        <v>32</v>
      </c>
      <c r="E27" s="9" t="s">
        <v>23</v>
      </c>
      <c r="F27" s="6" t="s">
        <v>36</v>
      </c>
      <c r="G27" s="6" t="s">
        <v>25</v>
      </c>
      <c r="H27" s="6" t="s">
        <v>26</v>
      </c>
      <c r="I27" s="178" t="s">
        <v>337</v>
      </c>
      <c r="J27" s="178" t="s">
        <v>336</v>
      </c>
      <c r="K27" s="178" t="s">
        <v>338</v>
      </c>
      <c r="L27" s="178" t="s">
        <v>343</v>
      </c>
      <c r="M27" s="178" t="s">
        <v>341</v>
      </c>
      <c r="N27" s="178" t="s">
        <v>340</v>
      </c>
      <c r="O27" s="7">
        <v>5</v>
      </c>
      <c r="P27" s="7">
        <v>21</v>
      </c>
      <c r="Q27" s="10">
        <v>1538</v>
      </c>
      <c r="R27" s="10">
        <v>1</v>
      </c>
      <c r="S27" s="11">
        <f t="shared" si="2"/>
        <v>1</v>
      </c>
      <c r="T27" s="11">
        <f t="shared" si="2"/>
        <v>0.95238095238095233</v>
      </c>
      <c r="U27" s="11">
        <f t="shared" si="0"/>
        <v>0.13003901170351106</v>
      </c>
      <c r="V27" s="11">
        <v>1</v>
      </c>
      <c r="W27" s="7">
        <v>5</v>
      </c>
      <c r="X27" s="7">
        <v>20</v>
      </c>
      <c r="Y27" s="15">
        <v>200</v>
      </c>
      <c r="Z27" s="15">
        <v>1</v>
      </c>
      <c r="AA27" s="13">
        <v>4</v>
      </c>
      <c r="AB27" s="13">
        <v>4</v>
      </c>
      <c r="AC27" s="13">
        <v>1</v>
      </c>
      <c r="AD27" s="13">
        <v>1</v>
      </c>
      <c r="AE27" s="14" t="s">
        <v>28</v>
      </c>
      <c r="AF27" s="14" t="s">
        <v>28</v>
      </c>
      <c r="AG27" s="14" t="s">
        <v>29</v>
      </c>
      <c r="AH27" s="6"/>
    </row>
    <row r="28" spans="1:34" ht="52.5" customHeight="1">
      <c r="A28" s="6">
        <v>12</v>
      </c>
      <c r="B28" s="7" t="s">
        <v>46</v>
      </c>
      <c r="C28" s="8" t="s">
        <v>31</v>
      </c>
      <c r="D28" s="8" t="s">
        <v>32</v>
      </c>
      <c r="E28" s="9" t="s">
        <v>23</v>
      </c>
      <c r="F28" s="6" t="s">
        <v>33</v>
      </c>
      <c r="G28" s="6" t="s">
        <v>25</v>
      </c>
      <c r="H28" s="6" t="s">
        <v>26</v>
      </c>
      <c r="I28" s="178" t="s">
        <v>337</v>
      </c>
      <c r="J28" s="178" t="s">
        <v>336</v>
      </c>
      <c r="K28" s="178" t="s">
        <v>338</v>
      </c>
      <c r="L28" s="178" t="s">
        <v>342</v>
      </c>
      <c r="M28" s="178" t="s">
        <v>341</v>
      </c>
      <c r="N28" s="178" t="s">
        <v>340</v>
      </c>
      <c r="O28" s="7">
        <v>5</v>
      </c>
      <c r="P28" s="7">
        <v>21</v>
      </c>
      <c r="Q28" s="10">
        <v>1538</v>
      </c>
      <c r="R28" s="10">
        <v>1</v>
      </c>
      <c r="S28" s="11">
        <f t="shared" si="2"/>
        <v>1</v>
      </c>
      <c r="T28" s="11">
        <f t="shared" si="2"/>
        <v>1</v>
      </c>
      <c r="U28" s="11">
        <f t="shared" si="0"/>
        <v>1</v>
      </c>
      <c r="V28" s="11">
        <v>1</v>
      </c>
      <c r="W28" s="7">
        <v>5</v>
      </c>
      <c r="X28" s="7">
        <v>21</v>
      </c>
      <c r="Y28" s="15">
        <v>1538</v>
      </c>
      <c r="Z28" s="15">
        <v>1</v>
      </c>
      <c r="AA28" s="13">
        <v>12</v>
      </c>
      <c r="AB28" s="13">
        <v>12</v>
      </c>
      <c r="AC28" s="13">
        <v>12</v>
      </c>
      <c r="AD28" s="13">
        <v>12</v>
      </c>
      <c r="AE28" s="14" t="s">
        <v>28</v>
      </c>
      <c r="AF28" s="14" t="s">
        <v>28</v>
      </c>
      <c r="AG28" s="14" t="s">
        <v>29</v>
      </c>
      <c r="AH28" s="6"/>
    </row>
    <row r="29" spans="1:34" ht="52.5" customHeight="1">
      <c r="A29" s="6">
        <v>13</v>
      </c>
      <c r="B29" s="7" t="s">
        <v>47</v>
      </c>
      <c r="C29" s="8" t="s">
        <v>31</v>
      </c>
      <c r="D29" s="8" t="s">
        <v>32</v>
      </c>
      <c r="E29" s="9" t="s">
        <v>23</v>
      </c>
      <c r="F29" s="6" t="s">
        <v>36</v>
      </c>
      <c r="G29" s="6" t="s">
        <v>25</v>
      </c>
      <c r="H29" s="6" t="s">
        <v>26</v>
      </c>
      <c r="I29" s="178" t="s">
        <v>337</v>
      </c>
      <c r="J29" s="178" t="s">
        <v>336</v>
      </c>
      <c r="K29" s="178" t="s">
        <v>338</v>
      </c>
      <c r="L29" s="178" t="s">
        <v>343</v>
      </c>
      <c r="M29" s="178" t="s">
        <v>341</v>
      </c>
      <c r="N29" s="178" t="s">
        <v>340</v>
      </c>
      <c r="O29" s="7">
        <v>4</v>
      </c>
      <c r="P29" s="7">
        <v>7</v>
      </c>
      <c r="Q29" s="10">
        <v>663</v>
      </c>
      <c r="R29" s="10">
        <v>0</v>
      </c>
      <c r="S29" s="11">
        <f t="shared" si="2"/>
        <v>1</v>
      </c>
      <c r="T29" s="11">
        <f t="shared" si="2"/>
        <v>1</v>
      </c>
      <c r="U29" s="11">
        <f t="shared" si="0"/>
        <v>0.30165912518853694</v>
      </c>
      <c r="V29" s="12" t="s">
        <v>34</v>
      </c>
      <c r="W29" s="7">
        <v>4</v>
      </c>
      <c r="X29" s="7">
        <v>7</v>
      </c>
      <c r="Y29" s="15">
        <v>200</v>
      </c>
      <c r="Z29" s="10">
        <v>0</v>
      </c>
      <c r="AA29" s="13">
        <v>4</v>
      </c>
      <c r="AB29" s="13">
        <v>4</v>
      </c>
      <c r="AC29" s="13">
        <v>1</v>
      </c>
      <c r="AD29" s="13">
        <v>0</v>
      </c>
      <c r="AE29" s="14" t="s">
        <v>28</v>
      </c>
      <c r="AF29" s="14" t="s">
        <v>28</v>
      </c>
      <c r="AG29" s="14" t="s">
        <v>29</v>
      </c>
      <c r="AH29" s="6"/>
    </row>
    <row r="30" spans="1:34" ht="52.5" customHeight="1">
      <c r="A30" s="6">
        <v>13</v>
      </c>
      <c r="B30" s="7" t="s">
        <v>47</v>
      </c>
      <c r="C30" s="8" t="s">
        <v>31</v>
      </c>
      <c r="D30" s="8" t="s">
        <v>32</v>
      </c>
      <c r="E30" s="9" t="s">
        <v>23</v>
      </c>
      <c r="F30" s="6" t="s">
        <v>33</v>
      </c>
      <c r="G30" s="6" t="s">
        <v>25</v>
      </c>
      <c r="H30" s="6" t="s">
        <v>26</v>
      </c>
      <c r="I30" s="178" t="s">
        <v>337</v>
      </c>
      <c r="J30" s="178" t="s">
        <v>336</v>
      </c>
      <c r="K30" s="178" t="s">
        <v>338</v>
      </c>
      <c r="L30" s="178" t="s">
        <v>342</v>
      </c>
      <c r="M30" s="178" t="s">
        <v>341</v>
      </c>
      <c r="N30" s="178" t="s">
        <v>340</v>
      </c>
      <c r="O30" s="7">
        <v>4</v>
      </c>
      <c r="P30" s="7">
        <v>7</v>
      </c>
      <c r="Q30" s="10">
        <v>663</v>
      </c>
      <c r="R30" s="10">
        <v>0</v>
      </c>
      <c r="S30" s="11">
        <f t="shared" si="2"/>
        <v>1</v>
      </c>
      <c r="T30" s="11">
        <f t="shared" si="2"/>
        <v>1</v>
      </c>
      <c r="U30" s="11">
        <f t="shared" si="0"/>
        <v>1</v>
      </c>
      <c r="V30" s="12" t="s">
        <v>34</v>
      </c>
      <c r="W30" s="7">
        <v>4</v>
      </c>
      <c r="X30" s="7">
        <v>7</v>
      </c>
      <c r="Y30" s="15">
        <v>663</v>
      </c>
      <c r="Z30" s="10">
        <v>0</v>
      </c>
      <c r="AA30" s="13">
        <v>12</v>
      </c>
      <c r="AB30" s="13">
        <v>12</v>
      </c>
      <c r="AC30" s="13">
        <v>12</v>
      </c>
      <c r="AD30" s="13">
        <v>0</v>
      </c>
      <c r="AE30" s="14" t="s">
        <v>28</v>
      </c>
      <c r="AF30" s="14" t="s">
        <v>28</v>
      </c>
      <c r="AG30" s="14" t="s">
        <v>29</v>
      </c>
      <c r="AH30" s="6"/>
    </row>
    <row r="31" spans="1:34" ht="52.5" customHeight="1">
      <c r="A31" s="6">
        <v>14</v>
      </c>
      <c r="B31" s="7" t="s">
        <v>48</v>
      </c>
      <c r="C31" s="8" t="s">
        <v>31</v>
      </c>
      <c r="D31" s="8" t="s">
        <v>32</v>
      </c>
      <c r="E31" s="9" t="s">
        <v>23</v>
      </c>
      <c r="F31" s="6" t="s">
        <v>36</v>
      </c>
      <c r="G31" s="6" t="s">
        <v>25</v>
      </c>
      <c r="H31" s="6" t="s">
        <v>26</v>
      </c>
      <c r="I31" s="178" t="s">
        <v>337</v>
      </c>
      <c r="J31" s="178" t="s">
        <v>336</v>
      </c>
      <c r="K31" s="178" t="s">
        <v>338</v>
      </c>
      <c r="L31" s="178" t="s">
        <v>343</v>
      </c>
      <c r="M31" s="178" t="s">
        <v>341</v>
      </c>
      <c r="N31" s="178" t="s">
        <v>340</v>
      </c>
      <c r="O31" s="7">
        <v>3</v>
      </c>
      <c r="P31" s="7">
        <v>7</v>
      </c>
      <c r="Q31" s="10">
        <v>979</v>
      </c>
      <c r="R31" s="10">
        <v>1</v>
      </c>
      <c r="S31" s="11">
        <f t="shared" si="2"/>
        <v>1</v>
      </c>
      <c r="T31" s="11">
        <f t="shared" si="2"/>
        <v>1</v>
      </c>
      <c r="U31" s="11">
        <f t="shared" si="0"/>
        <v>0.20429009193054137</v>
      </c>
      <c r="V31" s="11">
        <v>1</v>
      </c>
      <c r="W31" s="7">
        <v>3</v>
      </c>
      <c r="X31" s="7">
        <v>7</v>
      </c>
      <c r="Y31" s="15">
        <v>200</v>
      </c>
      <c r="Z31" s="15">
        <v>1</v>
      </c>
      <c r="AA31" s="13">
        <v>4</v>
      </c>
      <c r="AB31" s="13">
        <v>4</v>
      </c>
      <c r="AC31" s="13">
        <v>1</v>
      </c>
      <c r="AD31" s="13">
        <v>1</v>
      </c>
      <c r="AE31" s="14" t="s">
        <v>28</v>
      </c>
      <c r="AF31" s="14" t="s">
        <v>28</v>
      </c>
      <c r="AG31" s="14" t="s">
        <v>29</v>
      </c>
      <c r="AH31" s="6"/>
    </row>
    <row r="32" spans="1:34" ht="52.5" customHeight="1">
      <c r="A32" s="6">
        <v>14</v>
      </c>
      <c r="B32" s="7" t="s">
        <v>48</v>
      </c>
      <c r="C32" s="8" t="s">
        <v>31</v>
      </c>
      <c r="D32" s="8" t="s">
        <v>32</v>
      </c>
      <c r="E32" s="9" t="s">
        <v>23</v>
      </c>
      <c r="F32" s="6" t="s">
        <v>33</v>
      </c>
      <c r="G32" s="6" t="s">
        <v>25</v>
      </c>
      <c r="H32" s="6" t="s">
        <v>26</v>
      </c>
      <c r="I32" s="178" t="s">
        <v>337</v>
      </c>
      <c r="J32" s="178" t="s">
        <v>336</v>
      </c>
      <c r="K32" s="178" t="s">
        <v>338</v>
      </c>
      <c r="L32" s="178" t="s">
        <v>342</v>
      </c>
      <c r="M32" s="178" t="s">
        <v>341</v>
      </c>
      <c r="N32" s="178" t="s">
        <v>340</v>
      </c>
      <c r="O32" s="7">
        <v>3</v>
      </c>
      <c r="P32" s="7">
        <v>7</v>
      </c>
      <c r="Q32" s="10">
        <v>979</v>
      </c>
      <c r="R32" s="10">
        <v>1</v>
      </c>
      <c r="S32" s="11">
        <f t="shared" si="2"/>
        <v>1</v>
      </c>
      <c r="T32" s="11">
        <f t="shared" si="2"/>
        <v>1</v>
      </c>
      <c r="U32" s="11">
        <f t="shared" si="0"/>
        <v>1</v>
      </c>
      <c r="V32" s="11">
        <v>1</v>
      </c>
      <c r="W32" s="7">
        <v>3</v>
      </c>
      <c r="X32" s="7">
        <v>7</v>
      </c>
      <c r="Y32" s="15">
        <v>979</v>
      </c>
      <c r="Z32" s="15">
        <v>1</v>
      </c>
      <c r="AA32" s="13">
        <v>12</v>
      </c>
      <c r="AB32" s="13">
        <v>12</v>
      </c>
      <c r="AC32" s="13">
        <v>12</v>
      </c>
      <c r="AD32" s="13">
        <v>12</v>
      </c>
      <c r="AE32" s="14" t="s">
        <v>28</v>
      </c>
      <c r="AF32" s="14" t="s">
        <v>28</v>
      </c>
      <c r="AG32" s="14" t="s">
        <v>29</v>
      </c>
      <c r="AH32" s="6"/>
    </row>
    <row r="33" spans="1:34" ht="52.5" customHeight="1">
      <c r="A33" s="6">
        <v>15</v>
      </c>
      <c r="B33" s="7" t="s">
        <v>49</v>
      </c>
      <c r="C33" s="8" t="s">
        <v>31</v>
      </c>
      <c r="D33" s="8" t="s">
        <v>32</v>
      </c>
      <c r="E33" s="9" t="s">
        <v>23</v>
      </c>
      <c r="F33" s="6" t="s">
        <v>36</v>
      </c>
      <c r="G33" s="6" t="s">
        <v>25</v>
      </c>
      <c r="H33" s="6" t="s">
        <v>26</v>
      </c>
      <c r="I33" s="178" t="s">
        <v>337</v>
      </c>
      <c r="J33" s="178" t="s">
        <v>336</v>
      </c>
      <c r="K33" s="178" t="s">
        <v>338</v>
      </c>
      <c r="L33" s="178" t="s">
        <v>343</v>
      </c>
      <c r="M33" s="178" t="s">
        <v>341</v>
      </c>
      <c r="N33" s="178" t="s">
        <v>340</v>
      </c>
      <c r="O33" s="7">
        <v>1</v>
      </c>
      <c r="P33" s="7">
        <v>2</v>
      </c>
      <c r="Q33" s="10">
        <v>843</v>
      </c>
      <c r="R33" s="10">
        <v>0</v>
      </c>
      <c r="S33" s="11">
        <f t="shared" si="2"/>
        <v>1</v>
      </c>
      <c r="T33" s="11">
        <f t="shared" si="2"/>
        <v>1</v>
      </c>
      <c r="U33" s="11">
        <f t="shared" si="0"/>
        <v>0.23724792408066431</v>
      </c>
      <c r="V33" s="12" t="s">
        <v>34</v>
      </c>
      <c r="W33" s="7">
        <v>1</v>
      </c>
      <c r="X33" s="7">
        <v>2</v>
      </c>
      <c r="Y33" s="15">
        <v>200</v>
      </c>
      <c r="Z33" s="10">
        <v>0</v>
      </c>
      <c r="AA33" s="13">
        <v>4</v>
      </c>
      <c r="AB33" s="13">
        <v>4</v>
      </c>
      <c r="AC33" s="13">
        <v>1</v>
      </c>
      <c r="AD33" s="13">
        <v>0</v>
      </c>
      <c r="AE33" s="14" t="s">
        <v>28</v>
      </c>
      <c r="AF33" s="14" t="s">
        <v>28</v>
      </c>
      <c r="AG33" s="14" t="s">
        <v>29</v>
      </c>
      <c r="AH33" s="6"/>
    </row>
    <row r="34" spans="1:34" ht="52.5" customHeight="1">
      <c r="A34" s="6">
        <v>15</v>
      </c>
      <c r="B34" s="7" t="s">
        <v>49</v>
      </c>
      <c r="C34" s="8" t="s">
        <v>31</v>
      </c>
      <c r="D34" s="8" t="s">
        <v>32</v>
      </c>
      <c r="E34" s="9" t="s">
        <v>23</v>
      </c>
      <c r="F34" s="6" t="s">
        <v>33</v>
      </c>
      <c r="G34" s="6" t="s">
        <v>25</v>
      </c>
      <c r="H34" s="6" t="s">
        <v>26</v>
      </c>
      <c r="I34" s="178" t="s">
        <v>337</v>
      </c>
      <c r="J34" s="178" t="s">
        <v>336</v>
      </c>
      <c r="K34" s="178" t="s">
        <v>338</v>
      </c>
      <c r="L34" s="178" t="s">
        <v>342</v>
      </c>
      <c r="M34" s="178" t="s">
        <v>341</v>
      </c>
      <c r="N34" s="178" t="s">
        <v>340</v>
      </c>
      <c r="O34" s="7">
        <v>1</v>
      </c>
      <c r="P34" s="7">
        <v>2</v>
      </c>
      <c r="Q34" s="10">
        <v>843</v>
      </c>
      <c r="R34" s="10">
        <v>0</v>
      </c>
      <c r="S34" s="11">
        <f t="shared" si="2"/>
        <v>1</v>
      </c>
      <c r="T34" s="11">
        <f t="shared" si="2"/>
        <v>1</v>
      </c>
      <c r="U34" s="11">
        <f t="shared" si="0"/>
        <v>1</v>
      </c>
      <c r="V34" s="12" t="s">
        <v>34</v>
      </c>
      <c r="W34" s="7">
        <v>1</v>
      </c>
      <c r="X34" s="7">
        <v>2</v>
      </c>
      <c r="Y34" s="15">
        <v>843</v>
      </c>
      <c r="Z34" s="10">
        <v>0</v>
      </c>
      <c r="AA34" s="13">
        <v>12</v>
      </c>
      <c r="AB34" s="13">
        <v>12</v>
      </c>
      <c r="AC34" s="13">
        <v>12</v>
      </c>
      <c r="AD34" s="13">
        <v>0</v>
      </c>
      <c r="AE34" s="14" t="s">
        <v>28</v>
      </c>
      <c r="AF34" s="14" t="s">
        <v>28</v>
      </c>
      <c r="AG34" s="14" t="s">
        <v>29</v>
      </c>
      <c r="AH34" s="6"/>
    </row>
    <row r="35" spans="1:34" ht="52.5" customHeight="1">
      <c r="A35" s="6">
        <v>16</v>
      </c>
      <c r="B35" s="7" t="s">
        <v>50</v>
      </c>
      <c r="C35" s="8" t="s">
        <v>31</v>
      </c>
      <c r="D35" s="8" t="s">
        <v>32</v>
      </c>
      <c r="E35" s="9" t="s">
        <v>23</v>
      </c>
      <c r="F35" s="6" t="s">
        <v>36</v>
      </c>
      <c r="G35" s="6" t="s">
        <v>25</v>
      </c>
      <c r="H35" s="6" t="s">
        <v>26</v>
      </c>
      <c r="I35" s="178" t="s">
        <v>337</v>
      </c>
      <c r="J35" s="178" t="s">
        <v>336</v>
      </c>
      <c r="K35" s="178" t="s">
        <v>338</v>
      </c>
      <c r="L35" s="178" t="s">
        <v>343</v>
      </c>
      <c r="M35" s="178" t="s">
        <v>341</v>
      </c>
      <c r="N35" s="178" t="s">
        <v>340</v>
      </c>
      <c r="O35" s="7">
        <v>3</v>
      </c>
      <c r="P35" s="7">
        <v>1</v>
      </c>
      <c r="Q35" s="10">
        <v>511</v>
      </c>
      <c r="R35" s="10">
        <v>0</v>
      </c>
      <c r="S35" s="11">
        <f t="shared" si="2"/>
        <v>1</v>
      </c>
      <c r="T35" s="11">
        <f t="shared" si="2"/>
        <v>1</v>
      </c>
      <c r="U35" s="11">
        <f t="shared" si="0"/>
        <v>0.39138943248532287</v>
      </c>
      <c r="V35" s="12" t="s">
        <v>34</v>
      </c>
      <c r="W35" s="7">
        <v>3</v>
      </c>
      <c r="X35" s="7">
        <v>1</v>
      </c>
      <c r="Y35" s="15">
        <v>200</v>
      </c>
      <c r="Z35" s="10">
        <v>0</v>
      </c>
      <c r="AA35" s="13">
        <v>4</v>
      </c>
      <c r="AB35" s="13">
        <v>4</v>
      </c>
      <c r="AC35" s="13">
        <v>1</v>
      </c>
      <c r="AD35" s="13">
        <v>0</v>
      </c>
      <c r="AE35" s="14" t="s">
        <v>28</v>
      </c>
      <c r="AF35" s="14" t="s">
        <v>28</v>
      </c>
      <c r="AG35" s="14" t="s">
        <v>29</v>
      </c>
      <c r="AH35" s="6"/>
    </row>
    <row r="36" spans="1:34" ht="52.5" customHeight="1">
      <c r="A36" s="6">
        <v>16</v>
      </c>
      <c r="B36" s="7" t="s">
        <v>50</v>
      </c>
      <c r="C36" s="8" t="s">
        <v>31</v>
      </c>
      <c r="D36" s="8" t="s">
        <v>32</v>
      </c>
      <c r="E36" s="9" t="s">
        <v>23</v>
      </c>
      <c r="F36" s="6" t="s">
        <v>33</v>
      </c>
      <c r="G36" s="6" t="s">
        <v>25</v>
      </c>
      <c r="H36" s="6" t="s">
        <v>26</v>
      </c>
      <c r="I36" s="178" t="s">
        <v>337</v>
      </c>
      <c r="J36" s="178" t="s">
        <v>336</v>
      </c>
      <c r="K36" s="178" t="s">
        <v>338</v>
      </c>
      <c r="L36" s="178" t="s">
        <v>342</v>
      </c>
      <c r="M36" s="178" t="s">
        <v>341</v>
      </c>
      <c r="N36" s="178" t="s">
        <v>340</v>
      </c>
      <c r="O36" s="7">
        <v>3</v>
      </c>
      <c r="P36" s="7">
        <v>1</v>
      </c>
      <c r="Q36" s="10">
        <v>511</v>
      </c>
      <c r="R36" s="10">
        <v>0</v>
      </c>
      <c r="S36" s="11">
        <f t="shared" si="2"/>
        <v>1</v>
      </c>
      <c r="T36" s="11">
        <f t="shared" si="2"/>
        <v>1</v>
      </c>
      <c r="U36" s="11">
        <f t="shared" si="0"/>
        <v>1</v>
      </c>
      <c r="V36" s="12" t="s">
        <v>34</v>
      </c>
      <c r="W36" s="7">
        <v>3</v>
      </c>
      <c r="X36" s="7">
        <v>1</v>
      </c>
      <c r="Y36" s="15">
        <v>511</v>
      </c>
      <c r="Z36" s="10">
        <v>0</v>
      </c>
      <c r="AA36" s="13">
        <v>12</v>
      </c>
      <c r="AB36" s="13">
        <v>12</v>
      </c>
      <c r="AC36" s="13">
        <v>12</v>
      </c>
      <c r="AD36" s="13">
        <v>0</v>
      </c>
      <c r="AE36" s="14" t="s">
        <v>28</v>
      </c>
      <c r="AF36" s="14" t="s">
        <v>28</v>
      </c>
      <c r="AG36" s="14" t="s">
        <v>29</v>
      </c>
      <c r="AH36" s="6"/>
    </row>
    <row r="37" spans="1:34" ht="52.5" customHeight="1">
      <c r="A37" s="6">
        <v>17</v>
      </c>
      <c r="B37" s="7" t="s">
        <v>51</v>
      </c>
      <c r="C37" s="8" t="s">
        <v>31</v>
      </c>
      <c r="D37" s="8" t="s">
        <v>32</v>
      </c>
      <c r="E37" s="9" t="s">
        <v>23</v>
      </c>
      <c r="F37" s="6" t="s">
        <v>36</v>
      </c>
      <c r="G37" s="6" t="s">
        <v>25</v>
      </c>
      <c r="H37" s="6" t="s">
        <v>26</v>
      </c>
      <c r="I37" s="178" t="s">
        <v>337</v>
      </c>
      <c r="J37" s="178" t="s">
        <v>336</v>
      </c>
      <c r="K37" s="178" t="s">
        <v>338</v>
      </c>
      <c r="L37" s="178" t="s">
        <v>343</v>
      </c>
      <c r="M37" s="178" t="s">
        <v>341</v>
      </c>
      <c r="N37" s="178" t="s">
        <v>340</v>
      </c>
      <c r="O37" s="7">
        <v>2</v>
      </c>
      <c r="P37" s="7">
        <v>1</v>
      </c>
      <c r="Q37" s="10">
        <v>117</v>
      </c>
      <c r="R37" s="10">
        <v>0</v>
      </c>
      <c r="S37" s="11">
        <f t="shared" si="2"/>
        <v>1</v>
      </c>
      <c r="T37" s="11">
        <f t="shared" si="2"/>
        <v>1</v>
      </c>
      <c r="U37" s="11">
        <f t="shared" si="0"/>
        <v>1</v>
      </c>
      <c r="V37" s="12" t="s">
        <v>34</v>
      </c>
      <c r="W37" s="7">
        <v>2</v>
      </c>
      <c r="X37" s="7">
        <v>1</v>
      </c>
      <c r="Y37" s="15">
        <v>117</v>
      </c>
      <c r="Z37" s="10">
        <v>0</v>
      </c>
      <c r="AA37" s="13">
        <v>4</v>
      </c>
      <c r="AB37" s="13">
        <v>4</v>
      </c>
      <c r="AC37" s="13">
        <v>1</v>
      </c>
      <c r="AD37" s="13">
        <v>0</v>
      </c>
      <c r="AE37" s="14" t="s">
        <v>28</v>
      </c>
      <c r="AF37" s="14" t="s">
        <v>28</v>
      </c>
      <c r="AG37" s="14" t="s">
        <v>29</v>
      </c>
      <c r="AH37" s="6"/>
    </row>
    <row r="38" spans="1:34" ht="52.5" customHeight="1">
      <c r="A38" s="6">
        <v>17</v>
      </c>
      <c r="B38" s="7" t="s">
        <v>51</v>
      </c>
      <c r="C38" s="8" t="s">
        <v>31</v>
      </c>
      <c r="D38" s="8" t="s">
        <v>32</v>
      </c>
      <c r="E38" s="9" t="s">
        <v>23</v>
      </c>
      <c r="F38" s="6" t="s">
        <v>33</v>
      </c>
      <c r="G38" s="6" t="s">
        <v>25</v>
      </c>
      <c r="H38" s="6" t="s">
        <v>26</v>
      </c>
      <c r="I38" s="178" t="s">
        <v>337</v>
      </c>
      <c r="J38" s="178" t="s">
        <v>336</v>
      </c>
      <c r="K38" s="178" t="s">
        <v>338</v>
      </c>
      <c r="L38" s="178" t="s">
        <v>342</v>
      </c>
      <c r="M38" s="178" t="s">
        <v>341</v>
      </c>
      <c r="N38" s="178" t="s">
        <v>340</v>
      </c>
      <c r="O38" s="7">
        <v>2</v>
      </c>
      <c r="P38" s="7">
        <v>1</v>
      </c>
      <c r="Q38" s="10">
        <v>117</v>
      </c>
      <c r="R38" s="10">
        <v>0</v>
      </c>
      <c r="S38" s="11">
        <f t="shared" si="2"/>
        <v>1</v>
      </c>
      <c r="T38" s="11">
        <f t="shared" si="2"/>
        <v>1</v>
      </c>
      <c r="U38" s="11">
        <f t="shared" si="0"/>
        <v>1</v>
      </c>
      <c r="V38" s="12" t="s">
        <v>34</v>
      </c>
      <c r="W38" s="7">
        <v>2</v>
      </c>
      <c r="X38" s="7">
        <v>1</v>
      </c>
      <c r="Y38" s="15">
        <v>117</v>
      </c>
      <c r="Z38" s="10">
        <v>0</v>
      </c>
      <c r="AA38" s="13">
        <v>12</v>
      </c>
      <c r="AB38" s="13">
        <v>12</v>
      </c>
      <c r="AC38" s="13">
        <v>12</v>
      </c>
      <c r="AD38" s="13">
        <v>0</v>
      </c>
      <c r="AE38" s="14" t="s">
        <v>28</v>
      </c>
      <c r="AF38" s="14" t="s">
        <v>28</v>
      </c>
      <c r="AG38" s="14" t="s">
        <v>29</v>
      </c>
      <c r="AH38" s="6"/>
    </row>
    <row r="39" spans="1:34" ht="52.5" customHeight="1">
      <c r="A39" s="6">
        <v>18</v>
      </c>
      <c r="B39" s="7" t="s">
        <v>52</v>
      </c>
      <c r="C39" s="8" t="s">
        <v>31</v>
      </c>
      <c r="D39" s="8" t="s">
        <v>32</v>
      </c>
      <c r="E39" s="9" t="s">
        <v>23</v>
      </c>
      <c r="F39" s="6" t="s">
        <v>36</v>
      </c>
      <c r="G39" s="6" t="s">
        <v>25</v>
      </c>
      <c r="H39" s="6" t="s">
        <v>26</v>
      </c>
      <c r="I39" s="178" t="s">
        <v>337</v>
      </c>
      <c r="J39" s="178" t="s">
        <v>336</v>
      </c>
      <c r="K39" s="178" t="s">
        <v>338</v>
      </c>
      <c r="L39" s="178" t="s">
        <v>343</v>
      </c>
      <c r="M39" s="178" t="s">
        <v>341</v>
      </c>
      <c r="N39" s="178" t="s">
        <v>340</v>
      </c>
      <c r="O39" s="7">
        <v>0</v>
      </c>
      <c r="P39" s="7">
        <v>35</v>
      </c>
      <c r="Q39" s="10">
        <v>111</v>
      </c>
      <c r="R39" s="10">
        <v>0</v>
      </c>
      <c r="S39" s="12" t="s">
        <v>34</v>
      </c>
      <c r="T39" s="11">
        <f t="shared" ref="T39:T40" si="3">X39/P39</f>
        <v>0.5714285714285714</v>
      </c>
      <c r="U39" s="11">
        <f t="shared" si="0"/>
        <v>1</v>
      </c>
      <c r="V39" s="12" t="s">
        <v>34</v>
      </c>
      <c r="W39" s="7">
        <v>0</v>
      </c>
      <c r="X39" s="7">
        <v>20</v>
      </c>
      <c r="Y39" s="10">
        <v>111</v>
      </c>
      <c r="Z39" s="10">
        <v>0</v>
      </c>
      <c r="AA39" s="13">
        <v>4</v>
      </c>
      <c r="AB39" s="13">
        <v>4</v>
      </c>
      <c r="AC39" s="13">
        <v>1</v>
      </c>
      <c r="AD39" s="13">
        <v>0</v>
      </c>
      <c r="AE39" s="14" t="s">
        <v>28</v>
      </c>
      <c r="AF39" s="14" t="s">
        <v>28</v>
      </c>
      <c r="AG39" s="14" t="s">
        <v>29</v>
      </c>
      <c r="AH39" s="6"/>
    </row>
    <row r="40" spans="1:34" ht="52.5" customHeight="1">
      <c r="A40" s="6">
        <v>18</v>
      </c>
      <c r="B40" s="7" t="s">
        <v>53</v>
      </c>
      <c r="C40" s="8" t="s">
        <v>31</v>
      </c>
      <c r="D40" s="8" t="s">
        <v>32</v>
      </c>
      <c r="E40" s="9" t="s">
        <v>23</v>
      </c>
      <c r="F40" s="6" t="s">
        <v>33</v>
      </c>
      <c r="G40" s="6" t="s">
        <v>25</v>
      </c>
      <c r="H40" s="6" t="s">
        <v>26</v>
      </c>
      <c r="I40" s="178" t="s">
        <v>337</v>
      </c>
      <c r="J40" s="178" t="s">
        <v>336</v>
      </c>
      <c r="K40" s="178" t="s">
        <v>338</v>
      </c>
      <c r="L40" s="178" t="s">
        <v>342</v>
      </c>
      <c r="M40" s="178" t="s">
        <v>341</v>
      </c>
      <c r="N40" s="178" t="s">
        <v>340</v>
      </c>
      <c r="O40" s="7">
        <v>0</v>
      </c>
      <c r="P40" s="7">
        <v>35</v>
      </c>
      <c r="Q40" s="10">
        <v>111</v>
      </c>
      <c r="R40" s="10">
        <v>0</v>
      </c>
      <c r="S40" s="12" t="s">
        <v>34</v>
      </c>
      <c r="T40" s="11">
        <f t="shared" si="3"/>
        <v>1</v>
      </c>
      <c r="U40" s="11">
        <f t="shared" si="0"/>
        <v>1</v>
      </c>
      <c r="V40" s="12" t="s">
        <v>34</v>
      </c>
      <c r="W40" s="7">
        <v>0</v>
      </c>
      <c r="X40" s="7">
        <v>35</v>
      </c>
      <c r="Y40" s="10">
        <v>111</v>
      </c>
      <c r="Z40" s="10">
        <v>0</v>
      </c>
      <c r="AA40" s="13">
        <v>12</v>
      </c>
      <c r="AB40" s="13">
        <v>12</v>
      </c>
      <c r="AC40" s="13">
        <v>12</v>
      </c>
      <c r="AD40" s="13">
        <v>0</v>
      </c>
      <c r="AE40" s="14" t="s">
        <v>28</v>
      </c>
      <c r="AF40" s="14" t="s">
        <v>28</v>
      </c>
      <c r="AG40" s="14" t="s">
        <v>29</v>
      </c>
      <c r="AH40" s="6"/>
    </row>
    <row r="41" spans="1:34" ht="30" customHeight="1">
      <c r="A41" s="6"/>
      <c r="B41" s="179"/>
      <c r="C41" s="180"/>
      <c r="D41" s="180"/>
      <c r="E41" s="180"/>
      <c r="F41" s="180"/>
      <c r="G41" s="180"/>
      <c r="H41" s="180"/>
      <c r="I41" s="181"/>
      <c r="J41" s="181"/>
      <c r="K41" s="181"/>
      <c r="L41" s="181"/>
      <c r="M41" s="181"/>
      <c r="N41" s="181"/>
      <c r="O41" s="180"/>
      <c r="P41" s="180"/>
      <c r="Q41" s="180"/>
      <c r="R41" s="180"/>
      <c r="S41" s="180"/>
      <c r="T41" s="180"/>
      <c r="U41" s="180"/>
      <c r="V41" s="180"/>
      <c r="W41" s="180"/>
      <c r="X41" s="180"/>
      <c r="Y41" s="180"/>
      <c r="Z41" s="180"/>
      <c r="AA41" s="180"/>
      <c r="AB41" s="180"/>
      <c r="AC41" s="180"/>
      <c r="AD41" s="180"/>
      <c r="AE41" s="180"/>
      <c r="AF41" s="180"/>
      <c r="AG41" s="180"/>
      <c r="AH41" s="182"/>
    </row>
  </sheetData>
  <mergeCells count="25">
    <mergeCell ref="A1:B1"/>
    <mergeCell ref="A2:AH2"/>
    <mergeCell ref="A3:A4"/>
    <mergeCell ref="B3:B4"/>
    <mergeCell ref="C3:C4"/>
    <mergeCell ref="D3:D4"/>
    <mergeCell ref="E3:E4"/>
    <mergeCell ref="F3:F4"/>
    <mergeCell ref="G3:G4"/>
    <mergeCell ref="H3:H4"/>
    <mergeCell ref="AG3:AG4"/>
    <mergeCell ref="AH3:AH4"/>
    <mergeCell ref="N3:N4"/>
    <mergeCell ref="K3:K4"/>
    <mergeCell ref="J3:J4"/>
    <mergeCell ref="I3:I4"/>
    <mergeCell ref="B41:AH41"/>
    <mergeCell ref="O3:R3"/>
    <mergeCell ref="S3:V3"/>
    <mergeCell ref="W3:Z3"/>
    <mergeCell ref="AA3:AD3"/>
    <mergeCell ref="AE3:AE4"/>
    <mergeCell ref="AF3:AF4"/>
    <mergeCell ref="M3:M4"/>
    <mergeCell ref="L3:L4"/>
  </mergeCells>
  <phoneticPr fontId="1" type="noConversion"/>
  <dataValidations count="6">
    <dataValidation type="list" allowBlank="1" showInputMessage="1" showErrorMessage="1" sqref="G5:G40">
      <formula1>"日常检查,专项检查,其他"</formula1>
    </dataValidation>
    <dataValidation type="list" allowBlank="1" showInputMessage="1" showErrorMessage="1" prompt="个人，法人，非法人组织，个体工商户" sqref="E5:E40">
      <formula1>"个人,法人,非法人组织,个体工商户,其他"</formula1>
    </dataValidation>
    <dataValidation type="list" allowBlank="1" showInputMessage="1" showErrorMessage="1" sqref="H5:H40 H1:O2 N5:N40">
      <formula1>"双随机、一公开监管,重点监管,信用监管"</formula1>
    </dataValidation>
    <dataValidation type="list" allowBlank="1" showInputMessage="1" showErrorMessage="1" sqref="G1:G2">
      <formula1>"日常检查,专项检查"</formula1>
    </dataValidation>
    <dataValidation type="list" allowBlank="1" showInputMessage="1" showErrorMessage="1" sqref="F1:F2 F5:F40">
      <formula1>"现场检查,非现场检查"</formula1>
    </dataValidation>
    <dataValidation type="list" allowBlank="1" showInputMessage="1" showErrorMessage="1" prompt="个人，法人，非法人组织，个体工商户" sqref="E1:E2">
      <formula1>"个人,法人,非法人组织,个体工商户"</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
  <sheetViews>
    <sheetView zoomScaleNormal="100" zoomScalePageLayoutView="115" workbookViewId="0">
      <selection activeCell="B14" sqref="B14"/>
    </sheetView>
  </sheetViews>
  <sheetFormatPr defaultColWidth="9" defaultRowHeight="13.5"/>
  <cols>
    <col min="1" max="1" width="6.75" style="2" bestFit="1" customWidth="1"/>
    <col min="2" max="2" width="11.875" style="2" bestFit="1" customWidth="1"/>
    <col min="3" max="4" width="11.875" style="2" customWidth="1"/>
    <col min="5" max="5" width="20.25" style="2" bestFit="1" customWidth="1"/>
    <col min="6" max="8" width="11.875" style="2" bestFit="1" customWidth="1"/>
    <col min="9" max="9" width="17.5" style="2" bestFit="1" customWidth="1"/>
    <col min="10" max="10" width="11.875" style="2" bestFit="1" customWidth="1"/>
    <col min="11" max="14" width="11.875" style="2" customWidth="1"/>
    <col min="15" max="15" width="13.875" style="2" bestFit="1" customWidth="1"/>
    <col min="16" max="16" width="6.75" style="2" bestFit="1" customWidth="1"/>
    <col min="17" max="18" width="9" style="2"/>
    <col min="19" max="19" width="47.125" style="2" customWidth="1"/>
    <col min="20" max="16384" width="9" style="2"/>
  </cols>
  <sheetData>
    <row r="1" spans="1:18" ht="25.5" customHeight="1">
      <c r="A1" s="189" t="s">
        <v>248</v>
      </c>
      <c r="B1" s="189"/>
      <c r="C1" s="189"/>
      <c r="D1" s="189"/>
      <c r="E1" s="189"/>
      <c r="F1" s="189"/>
      <c r="G1" s="189"/>
      <c r="H1" s="189"/>
      <c r="I1" s="189"/>
      <c r="J1" s="189"/>
      <c r="K1" s="189"/>
      <c r="L1" s="189"/>
      <c r="M1" s="189"/>
      <c r="N1" s="189"/>
      <c r="O1" s="189"/>
      <c r="P1" s="189"/>
      <c r="Q1" s="16"/>
      <c r="R1" s="16"/>
    </row>
    <row r="2" spans="1:18" ht="75">
      <c r="A2" s="4" t="s">
        <v>0</v>
      </c>
      <c r="B2" s="4" t="s">
        <v>1</v>
      </c>
      <c r="C2" s="4" t="s">
        <v>2</v>
      </c>
      <c r="D2" s="4" t="s">
        <v>55</v>
      </c>
      <c r="E2" s="4" t="s">
        <v>4</v>
      </c>
      <c r="F2" s="4" t="s">
        <v>5</v>
      </c>
      <c r="G2" s="4" t="s">
        <v>6</v>
      </c>
      <c r="H2" s="4" t="s">
        <v>7</v>
      </c>
      <c r="I2" s="4" t="s">
        <v>56</v>
      </c>
      <c r="J2" s="4" t="s">
        <v>9</v>
      </c>
      <c r="K2" s="4" t="s">
        <v>57</v>
      </c>
      <c r="L2" s="4" t="s">
        <v>58</v>
      </c>
      <c r="M2" s="4" t="s">
        <v>12</v>
      </c>
      <c r="N2" s="4" t="s">
        <v>59</v>
      </c>
      <c r="O2" s="4" t="s">
        <v>14</v>
      </c>
      <c r="P2" s="4" t="s">
        <v>15</v>
      </c>
    </row>
    <row r="3" spans="1:18" ht="90" customHeight="1">
      <c r="A3" s="125">
        <v>1</v>
      </c>
      <c r="B3" s="125" t="s">
        <v>249</v>
      </c>
      <c r="C3" s="125" t="s">
        <v>250</v>
      </c>
      <c r="D3" s="125" t="s">
        <v>251</v>
      </c>
      <c r="E3" s="125" t="s">
        <v>252</v>
      </c>
      <c r="F3" s="125" t="s">
        <v>24</v>
      </c>
      <c r="G3" s="125" t="s">
        <v>253</v>
      </c>
      <c r="H3" s="125" t="s">
        <v>254</v>
      </c>
      <c r="I3" s="125">
        <v>3</v>
      </c>
      <c r="J3" s="127">
        <v>1</v>
      </c>
      <c r="K3" s="125">
        <v>3</v>
      </c>
      <c r="L3" s="125" t="s">
        <v>255</v>
      </c>
      <c r="M3" s="125" t="s">
        <v>245</v>
      </c>
      <c r="N3" s="125" t="s">
        <v>245</v>
      </c>
      <c r="O3" s="125" t="s">
        <v>29</v>
      </c>
      <c r="P3" s="125"/>
    </row>
    <row r="4" spans="1:18" ht="90" customHeight="1">
      <c r="A4" s="125">
        <v>2</v>
      </c>
      <c r="B4" s="125" t="s">
        <v>256</v>
      </c>
      <c r="C4" s="125" t="s">
        <v>257</v>
      </c>
      <c r="D4" s="125" t="s">
        <v>251</v>
      </c>
      <c r="E4" s="125" t="s">
        <v>252</v>
      </c>
      <c r="F4" s="125" t="s">
        <v>258</v>
      </c>
      <c r="G4" s="125" t="s">
        <v>253</v>
      </c>
      <c r="H4" s="125" t="s">
        <v>113</v>
      </c>
      <c r="I4" s="125">
        <v>3</v>
      </c>
      <c r="J4" s="127">
        <v>1</v>
      </c>
      <c r="K4" s="125">
        <v>3</v>
      </c>
      <c r="L4" s="125" t="s">
        <v>259</v>
      </c>
      <c r="M4" s="125" t="s">
        <v>245</v>
      </c>
      <c r="N4" s="125" t="s">
        <v>245</v>
      </c>
      <c r="O4" s="125">
        <v>12</v>
      </c>
      <c r="P4" s="6"/>
    </row>
    <row r="5" spans="1:18" ht="90" customHeight="1">
      <c r="A5" s="6">
        <v>3</v>
      </c>
      <c r="B5" s="125" t="s">
        <v>249</v>
      </c>
      <c r="C5" s="125" t="s">
        <v>260</v>
      </c>
      <c r="D5" s="125" t="s">
        <v>261</v>
      </c>
      <c r="E5" s="125" t="s">
        <v>252</v>
      </c>
      <c r="F5" s="125" t="s">
        <v>258</v>
      </c>
      <c r="G5" s="125" t="s">
        <v>253</v>
      </c>
      <c r="H5" s="125" t="s">
        <v>254</v>
      </c>
      <c r="I5" s="132" t="s">
        <v>262</v>
      </c>
      <c r="J5" s="127">
        <v>1</v>
      </c>
      <c r="K5" s="125">
        <v>3</v>
      </c>
      <c r="L5" s="125" t="s">
        <v>255</v>
      </c>
      <c r="M5" s="125" t="s">
        <v>28</v>
      </c>
      <c r="N5" s="125" t="s">
        <v>28</v>
      </c>
      <c r="O5" s="125" t="s">
        <v>29</v>
      </c>
      <c r="P5" s="6"/>
    </row>
    <row r="6" spans="1:18">
      <c r="A6" s="2" t="s">
        <v>246</v>
      </c>
    </row>
    <row r="8" spans="1:18">
      <c r="A8" s="190" t="s">
        <v>247</v>
      </c>
      <c r="B8" s="190"/>
      <c r="C8" s="190"/>
      <c r="D8" s="190"/>
      <c r="E8" s="190"/>
      <c r="F8" s="190"/>
      <c r="G8" s="190"/>
      <c r="H8" s="190"/>
      <c r="I8" s="190"/>
      <c r="J8" s="190"/>
      <c r="K8" s="190"/>
      <c r="L8" s="190"/>
      <c r="M8" s="190"/>
      <c r="N8" s="190"/>
      <c r="O8" s="190"/>
      <c r="P8" s="190"/>
    </row>
    <row r="9" spans="1:18" ht="55.5" customHeight="1">
      <c r="A9" s="190"/>
      <c r="B9" s="190"/>
      <c r="C9" s="190"/>
      <c r="D9" s="190"/>
      <c r="E9" s="190"/>
      <c r="F9" s="190"/>
      <c r="G9" s="190"/>
      <c r="H9" s="190"/>
      <c r="I9" s="190"/>
      <c r="J9" s="190"/>
      <c r="K9" s="190"/>
      <c r="L9" s="190"/>
      <c r="M9" s="190"/>
      <c r="N9" s="190"/>
      <c r="O9" s="190"/>
      <c r="P9" s="190"/>
    </row>
  </sheetData>
  <mergeCells count="2">
    <mergeCell ref="A1:P1"/>
    <mergeCell ref="A8:P9"/>
  </mergeCells>
  <phoneticPr fontId="1" type="noConversion"/>
  <dataValidations count="6">
    <dataValidation type="list" allowBlank="1" showInputMessage="1" showErrorMessage="1" sqref="G2:G5">
      <formula1>"日常检查,专项检查,其他"</formula1>
    </dataValidation>
    <dataValidation type="list" allowBlank="1" showInputMessage="1" showErrorMessage="1" prompt="个人，法人，非法人组织，个体工商户" sqref="E3:E5">
      <formula1>"个人,法人,非法人组织,个体工商户,其他"</formula1>
    </dataValidation>
    <dataValidation type="list" allowBlank="1" showInputMessage="1" showErrorMessage="1" sqref="H10:H1048576 H1:H7">
      <formula1>"双随机、一公开监管,重点监管,信用监管"</formula1>
    </dataValidation>
    <dataValidation type="list" allowBlank="1" showInputMessage="1" showErrorMessage="1" sqref="G10:G1048576 G6:G7 G1">
      <formula1>"日常检查,专项检查"</formula1>
    </dataValidation>
    <dataValidation type="list" allowBlank="1" showInputMessage="1" showErrorMessage="1" sqref="F10:F1048576 F1:F7">
      <formula1>"现场检查,非现场检查"</formula1>
    </dataValidation>
    <dataValidation type="list" allowBlank="1" showInputMessage="1" showErrorMessage="1" prompt="个人，法人，非法人组织，个体工商户" sqref="E10:E1048576 E6:E7 E1:E2">
      <formula1>"个人,法人,非法人组织,个体工商户"</formula1>
    </dataValidation>
  </dataValidations>
  <pageMargins left="0.7" right="0.7" top="0.75" bottom="0.75" header="0.3" footer="0.3"/>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zoomScale="115" zoomScaleNormal="115" zoomScalePageLayoutView="115" workbookViewId="0">
      <selection activeCell="J21" sqref="J21"/>
    </sheetView>
  </sheetViews>
  <sheetFormatPr defaultColWidth="9" defaultRowHeight="13.5"/>
  <cols>
    <col min="1" max="1" width="6.75" style="2" bestFit="1" customWidth="1"/>
    <col min="2" max="2" width="11.875" style="2" bestFit="1" customWidth="1"/>
    <col min="3" max="4" width="11.875" style="2" customWidth="1"/>
    <col min="5" max="5" width="20.25" style="2" bestFit="1" customWidth="1"/>
    <col min="6" max="8" width="11.875" style="2" bestFit="1" customWidth="1"/>
    <col min="9" max="9" width="17.5" style="2" bestFit="1" customWidth="1"/>
    <col min="10" max="10" width="11.875" style="2" bestFit="1" customWidth="1"/>
    <col min="11" max="14" width="11.875" style="2" customWidth="1"/>
    <col min="15" max="15" width="13.875" style="2" bestFit="1" customWidth="1"/>
    <col min="16" max="16" width="6.75" style="2" bestFit="1" customWidth="1"/>
    <col min="17" max="18" width="9" style="2"/>
    <col min="19" max="19" width="47.125" style="2" customWidth="1"/>
    <col min="20" max="16384" width="9" style="2"/>
  </cols>
  <sheetData>
    <row r="1" spans="1:19" ht="24.75" customHeight="1">
      <c r="A1" s="188" t="s">
        <v>301</v>
      </c>
      <c r="B1" s="188"/>
      <c r="C1" s="147"/>
      <c r="D1" s="147"/>
      <c r="E1" s="147"/>
    </row>
    <row r="2" spans="1:19" ht="25.5" customHeight="1">
      <c r="A2" s="189" t="s">
        <v>302</v>
      </c>
      <c r="B2" s="189"/>
      <c r="C2" s="189"/>
      <c r="D2" s="189"/>
      <c r="E2" s="189"/>
      <c r="F2" s="189"/>
      <c r="G2" s="189"/>
      <c r="H2" s="189"/>
      <c r="I2" s="189"/>
      <c r="J2" s="189"/>
      <c r="K2" s="189"/>
      <c r="L2" s="189"/>
      <c r="M2" s="189"/>
      <c r="N2" s="189"/>
      <c r="O2" s="189"/>
      <c r="P2" s="189"/>
      <c r="Q2" s="16"/>
      <c r="R2" s="16"/>
    </row>
    <row r="3" spans="1:19" ht="75">
      <c r="A3" s="26" t="s">
        <v>303</v>
      </c>
      <c r="B3" s="26" t="s">
        <v>304</v>
      </c>
      <c r="C3" s="26" t="s">
        <v>2</v>
      </c>
      <c r="D3" s="26" t="s">
        <v>305</v>
      </c>
      <c r="E3" s="26" t="s">
        <v>4</v>
      </c>
      <c r="F3" s="26" t="s">
        <v>306</v>
      </c>
      <c r="G3" s="26" t="s">
        <v>307</v>
      </c>
      <c r="H3" s="26" t="s">
        <v>308</v>
      </c>
      <c r="I3" s="26" t="s">
        <v>56</v>
      </c>
      <c r="J3" s="26" t="s">
        <v>9</v>
      </c>
      <c r="K3" s="26" t="s">
        <v>57</v>
      </c>
      <c r="L3" s="26" t="s">
        <v>58</v>
      </c>
      <c r="M3" s="26" t="s">
        <v>12</v>
      </c>
      <c r="N3" s="26" t="s">
        <v>309</v>
      </c>
      <c r="O3" s="26" t="s">
        <v>310</v>
      </c>
      <c r="P3" s="26" t="s">
        <v>311</v>
      </c>
    </row>
    <row r="4" spans="1:19" ht="56.25" customHeight="1">
      <c r="A4" s="148">
        <v>1</v>
      </c>
      <c r="B4" s="29" t="s">
        <v>312</v>
      </c>
      <c r="C4" s="149" t="s">
        <v>313</v>
      </c>
      <c r="D4" s="149" t="s">
        <v>314</v>
      </c>
      <c r="E4" s="150" t="s">
        <v>23</v>
      </c>
      <c r="F4" s="148" t="s">
        <v>36</v>
      </c>
      <c r="G4" s="148" t="s">
        <v>25</v>
      </c>
      <c r="H4" s="148" t="s">
        <v>26</v>
      </c>
      <c r="I4" s="151">
        <v>4</v>
      </c>
      <c r="J4" s="152">
        <v>1</v>
      </c>
      <c r="K4" s="151">
        <v>4</v>
      </c>
      <c r="L4" s="153">
        <v>1</v>
      </c>
      <c r="M4" s="154" t="s">
        <v>315</v>
      </c>
      <c r="N4" s="155" t="s">
        <v>315</v>
      </c>
      <c r="O4" s="155" t="s">
        <v>316</v>
      </c>
      <c r="P4" s="148"/>
    </row>
    <row r="5" spans="1:19">
      <c r="A5" s="148"/>
      <c r="B5" s="156"/>
      <c r="C5" s="156"/>
      <c r="D5" s="156"/>
      <c r="E5" s="157"/>
      <c r="F5" s="148"/>
      <c r="G5" s="148"/>
      <c r="H5" s="148"/>
      <c r="I5" s="148"/>
      <c r="J5" s="158"/>
      <c r="K5" s="158"/>
      <c r="L5" s="158"/>
      <c r="M5" s="158"/>
      <c r="N5" s="158"/>
      <c r="O5" s="158"/>
      <c r="P5" s="148"/>
    </row>
    <row r="6" spans="1:19">
      <c r="A6" s="148"/>
      <c r="B6" s="156"/>
      <c r="C6" s="156"/>
      <c r="D6" s="156"/>
      <c r="E6" s="157"/>
      <c r="F6" s="148"/>
      <c r="G6" s="148"/>
      <c r="H6" s="148"/>
      <c r="I6" s="148"/>
      <c r="J6" s="158"/>
      <c r="K6" s="158"/>
      <c r="L6" s="158"/>
      <c r="M6" s="158"/>
      <c r="N6" s="158"/>
      <c r="O6" s="158"/>
      <c r="P6" s="148"/>
    </row>
    <row r="7" spans="1:19">
      <c r="A7" s="148"/>
      <c r="B7" s="156"/>
      <c r="C7" s="156"/>
      <c r="D7" s="156"/>
      <c r="E7" s="157"/>
      <c r="F7" s="148"/>
      <c r="G7" s="148"/>
      <c r="H7" s="148"/>
      <c r="I7" s="148"/>
      <c r="J7" s="158"/>
      <c r="K7" s="158"/>
      <c r="L7" s="158"/>
      <c r="M7" s="158"/>
      <c r="N7" s="158"/>
      <c r="O7" s="158"/>
      <c r="P7" s="148"/>
    </row>
    <row r="8" spans="1:19" ht="20.25">
      <c r="A8" s="148"/>
      <c r="B8" s="156"/>
      <c r="C8" s="156"/>
      <c r="D8" s="156"/>
      <c r="E8" s="148"/>
      <c r="F8" s="148"/>
      <c r="G8" s="148"/>
      <c r="H8" s="148"/>
      <c r="I8" s="148"/>
      <c r="J8" s="158"/>
      <c r="K8" s="158"/>
      <c r="L8" s="158"/>
      <c r="M8" s="158"/>
      <c r="N8" s="158"/>
      <c r="O8" s="158"/>
      <c r="P8" s="148"/>
      <c r="S8" s="131"/>
    </row>
    <row r="9" spans="1:19">
      <c r="A9" s="148"/>
      <c r="B9" s="156"/>
      <c r="C9" s="156"/>
      <c r="D9" s="156"/>
      <c r="E9" s="148"/>
      <c r="F9" s="148"/>
      <c r="G9" s="148"/>
      <c r="H9" s="148"/>
      <c r="I9" s="148"/>
      <c r="J9" s="158"/>
      <c r="K9" s="158"/>
      <c r="L9" s="158"/>
      <c r="M9" s="158"/>
      <c r="N9" s="158"/>
      <c r="O9" s="158"/>
      <c r="P9" s="148"/>
    </row>
    <row r="10" spans="1:19">
      <c r="A10" s="2" t="s">
        <v>317</v>
      </c>
    </row>
    <row r="12" spans="1:19">
      <c r="A12" s="190" t="s">
        <v>318</v>
      </c>
      <c r="B12" s="190"/>
      <c r="C12" s="190"/>
      <c r="D12" s="190"/>
      <c r="E12" s="190"/>
      <c r="F12" s="190"/>
      <c r="G12" s="190"/>
      <c r="H12" s="190"/>
      <c r="I12" s="190"/>
      <c r="J12" s="190"/>
      <c r="K12" s="190"/>
      <c r="L12" s="190"/>
      <c r="M12" s="190"/>
      <c r="N12" s="190"/>
      <c r="O12" s="190"/>
      <c r="P12" s="190"/>
    </row>
    <row r="13" spans="1:19" ht="55.5" customHeight="1">
      <c r="A13" s="190"/>
      <c r="B13" s="190"/>
      <c r="C13" s="190"/>
      <c r="D13" s="190"/>
      <c r="E13" s="190"/>
      <c r="F13" s="190"/>
      <c r="G13" s="190"/>
      <c r="H13" s="190"/>
      <c r="I13" s="190"/>
      <c r="J13" s="190"/>
      <c r="K13" s="190"/>
      <c r="L13" s="190"/>
      <c r="M13" s="190"/>
      <c r="N13" s="190"/>
      <c r="O13" s="190"/>
      <c r="P13" s="190"/>
    </row>
  </sheetData>
  <mergeCells count="3">
    <mergeCell ref="A1:B1"/>
    <mergeCell ref="A2:P2"/>
    <mergeCell ref="A12:P13"/>
  </mergeCells>
  <phoneticPr fontId="1" type="noConversion"/>
  <dataValidations count="6">
    <dataValidation type="list" allowBlank="1" showInputMessage="1" showErrorMessage="1" sqref="G3:G4">
      <formula1>"日常检查,专项检查,其他"</formula1>
    </dataValidation>
    <dataValidation type="list" allowBlank="1" showInputMessage="1" showErrorMessage="1" prompt="个人，法人，非法人组织，个体工商户" sqref="E4">
      <formula1>"个人,法人,非法人组织,个体工商户,其他"</formula1>
    </dataValidation>
    <dataValidation type="list" allowBlank="1" showInputMessage="1" showErrorMessage="1" sqref="H14:H1048576 H1:H11">
      <formula1>"双随机、一公开监管,重点监管,信用监管"</formula1>
    </dataValidation>
    <dataValidation type="list" allowBlank="1" showInputMessage="1" showErrorMessage="1" sqref="G14:G1048576 G1:G2 G5:G11">
      <formula1>"日常检查,专项检查"</formula1>
    </dataValidation>
    <dataValidation type="list" allowBlank="1" showInputMessage="1" showErrorMessage="1" sqref="F14:F1048576 F1:F11">
      <formula1>"现场检查,非现场检查"</formula1>
    </dataValidation>
    <dataValidation type="list" allowBlank="1" showInputMessage="1" showErrorMessage="1" prompt="个人，法人，非法人组织，个体工商户" sqref="E14:E1048576 E1:E3 E5:E11">
      <formula1>"个人,法人,非法人组织,个体工商户"</formula1>
    </dataValidation>
  </dataValidations>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zoomScale="115" zoomScaleNormal="115" zoomScalePageLayoutView="115" workbookViewId="0">
      <selection activeCell="A2" sqref="A2:P2"/>
    </sheetView>
  </sheetViews>
  <sheetFormatPr defaultColWidth="9" defaultRowHeight="13.5"/>
  <cols>
    <col min="1" max="1" width="6.75" style="36" customWidth="1"/>
    <col min="2" max="4" width="11.875" style="36" customWidth="1"/>
    <col min="5" max="5" width="20.25" style="36" customWidth="1"/>
    <col min="6" max="8" width="11.875" style="36" customWidth="1"/>
    <col min="9" max="9" width="1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9" ht="24.75" customHeight="1">
      <c r="A1" s="191" t="s">
        <v>72</v>
      </c>
      <c r="B1" s="191"/>
      <c r="C1" s="35"/>
      <c r="D1" s="35"/>
      <c r="E1" s="35"/>
    </row>
    <row r="2" spans="1:19" ht="25.5" customHeight="1">
      <c r="A2" s="192" t="s">
        <v>322</v>
      </c>
      <c r="B2" s="192"/>
      <c r="C2" s="192"/>
      <c r="D2" s="192"/>
      <c r="E2" s="192"/>
      <c r="F2" s="192"/>
      <c r="G2" s="192"/>
      <c r="H2" s="192"/>
      <c r="I2" s="192"/>
      <c r="J2" s="192"/>
      <c r="K2" s="192"/>
      <c r="L2" s="192"/>
      <c r="M2" s="192"/>
      <c r="N2" s="192"/>
      <c r="O2" s="192"/>
      <c r="P2" s="192"/>
      <c r="Q2" s="37"/>
      <c r="R2" s="37"/>
    </row>
    <row r="3" spans="1:19" ht="75">
      <c r="A3" s="38" t="s">
        <v>74</v>
      </c>
      <c r="B3" s="38" t="s">
        <v>75</v>
      </c>
      <c r="C3" s="38" t="s">
        <v>2</v>
      </c>
      <c r="D3" s="38" t="s">
        <v>3</v>
      </c>
      <c r="E3" s="38" t="s">
        <v>4</v>
      </c>
      <c r="F3" s="38" t="s">
        <v>76</v>
      </c>
      <c r="G3" s="38" t="s">
        <v>77</v>
      </c>
      <c r="H3" s="38" t="s">
        <v>78</v>
      </c>
      <c r="I3" s="38" t="s">
        <v>56</v>
      </c>
      <c r="J3" s="38" t="s">
        <v>9</v>
      </c>
      <c r="K3" s="38" t="s">
        <v>57</v>
      </c>
      <c r="L3" s="38" t="s">
        <v>58</v>
      </c>
      <c r="M3" s="38" t="s">
        <v>12</v>
      </c>
      <c r="N3" s="38" t="s">
        <v>130</v>
      </c>
      <c r="O3" s="38" t="s">
        <v>80</v>
      </c>
      <c r="P3" s="38" t="s">
        <v>81</v>
      </c>
    </row>
    <row r="4" spans="1:19" ht="54">
      <c r="A4" s="39">
        <v>10</v>
      </c>
      <c r="B4" s="41" t="s">
        <v>129</v>
      </c>
      <c r="C4" s="41" t="s">
        <v>128</v>
      </c>
      <c r="D4" s="41" t="s">
        <v>127</v>
      </c>
      <c r="E4" s="43" t="s">
        <v>23</v>
      </c>
      <c r="F4" s="67" t="s">
        <v>36</v>
      </c>
      <c r="G4" s="67" t="s">
        <v>25</v>
      </c>
      <c r="H4" s="67" t="s">
        <v>26</v>
      </c>
      <c r="I4" s="43">
        <v>10</v>
      </c>
      <c r="J4" s="66">
        <v>1</v>
      </c>
      <c r="K4" s="43">
        <v>10</v>
      </c>
      <c r="L4" s="65">
        <v>1.2</v>
      </c>
      <c r="M4" s="63" t="s">
        <v>85</v>
      </c>
      <c r="N4" s="63" t="s">
        <v>85</v>
      </c>
      <c r="O4" s="63" t="s">
        <v>122</v>
      </c>
      <c r="P4" s="39"/>
    </row>
    <row r="5" spans="1:19" ht="78.95" customHeight="1">
      <c r="A5" s="39">
        <v>10</v>
      </c>
      <c r="B5" s="41" t="s">
        <v>129</v>
      </c>
      <c r="C5" s="41" t="s">
        <v>128</v>
      </c>
      <c r="D5" s="41" t="s">
        <v>127</v>
      </c>
      <c r="E5" s="43" t="s">
        <v>23</v>
      </c>
      <c r="F5" s="43" t="s">
        <v>36</v>
      </c>
      <c r="G5" s="43" t="s">
        <v>25</v>
      </c>
      <c r="H5" s="64" t="s">
        <v>26</v>
      </c>
      <c r="I5" s="64" t="s">
        <v>126</v>
      </c>
      <c r="J5" s="43" t="s">
        <v>125</v>
      </c>
      <c r="K5" s="64" t="s">
        <v>124</v>
      </c>
      <c r="L5" s="63" t="s">
        <v>123</v>
      </c>
      <c r="M5" s="63" t="s">
        <v>85</v>
      </c>
      <c r="N5" s="63" t="s">
        <v>85</v>
      </c>
      <c r="O5" s="63" t="s">
        <v>122</v>
      </c>
      <c r="P5" s="39"/>
    </row>
    <row r="6" spans="1:19">
      <c r="A6" s="39"/>
      <c r="B6" s="61"/>
      <c r="C6" s="61"/>
      <c r="D6" s="61"/>
      <c r="E6" s="62"/>
      <c r="F6" s="39"/>
      <c r="G6" s="39"/>
      <c r="H6" s="39"/>
      <c r="I6" s="39"/>
      <c r="J6" s="60"/>
      <c r="K6" s="60"/>
      <c r="L6" s="60"/>
      <c r="M6" s="60"/>
      <c r="N6" s="60"/>
      <c r="O6" s="60"/>
      <c r="P6" s="39"/>
    </row>
    <row r="7" spans="1:19">
      <c r="A7" s="39"/>
      <c r="B7" s="61"/>
      <c r="C7" s="61"/>
      <c r="D7" s="61"/>
      <c r="E7" s="62"/>
      <c r="F7" s="39"/>
      <c r="G7" s="39"/>
      <c r="H7" s="39"/>
      <c r="I7" s="39"/>
      <c r="J7" s="60"/>
      <c r="K7" s="60"/>
      <c r="L7" s="60"/>
      <c r="M7" s="60"/>
      <c r="N7" s="60"/>
      <c r="O7" s="60"/>
      <c r="P7" s="39"/>
    </row>
    <row r="8" spans="1:19" ht="20.25">
      <c r="A8" s="39"/>
      <c r="B8" s="61"/>
      <c r="C8" s="61"/>
      <c r="D8" s="61"/>
      <c r="E8" s="39"/>
      <c r="F8" s="39"/>
      <c r="G8" s="39"/>
      <c r="H8" s="39"/>
      <c r="I8" s="39"/>
      <c r="J8" s="60"/>
      <c r="K8" s="60"/>
      <c r="L8" s="60"/>
      <c r="M8" s="60"/>
      <c r="N8" s="60"/>
      <c r="O8" s="60"/>
      <c r="P8" s="39"/>
      <c r="S8" s="49"/>
    </row>
    <row r="9" spans="1:19">
      <c r="A9" s="39"/>
      <c r="B9" s="61"/>
      <c r="C9" s="61"/>
      <c r="D9" s="61"/>
      <c r="E9" s="39"/>
      <c r="F9" s="39"/>
      <c r="G9" s="39"/>
      <c r="H9" s="39"/>
      <c r="I9" s="39"/>
      <c r="J9" s="60"/>
      <c r="K9" s="60"/>
      <c r="L9" s="60"/>
      <c r="M9" s="60"/>
      <c r="N9" s="60"/>
      <c r="O9" s="60"/>
      <c r="P9" s="39"/>
    </row>
    <row r="10" spans="1:19">
      <c r="A10" s="36" t="s">
        <v>107</v>
      </c>
    </row>
    <row r="12" spans="1:19">
      <c r="A12" s="193" t="s">
        <v>121</v>
      </c>
      <c r="B12" s="193"/>
      <c r="C12" s="193"/>
      <c r="D12" s="193"/>
      <c r="E12" s="193"/>
      <c r="F12" s="193"/>
      <c r="G12" s="193"/>
      <c r="H12" s="193"/>
      <c r="I12" s="193"/>
      <c r="J12" s="193"/>
      <c r="K12" s="193"/>
      <c r="L12" s="193"/>
      <c r="M12" s="193"/>
      <c r="N12" s="193"/>
      <c r="O12" s="193"/>
      <c r="P12" s="193"/>
    </row>
    <row r="13" spans="1:19" ht="55.5" customHeight="1">
      <c r="A13" s="193"/>
      <c r="B13" s="193"/>
      <c r="C13" s="193"/>
      <c r="D13" s="193"/>
      <c r="E13" s="193"/>
      <c r="F13" s="193"/>
      <c r="G13" s="193"/>
      <c r="H13" s="193"/>
      <c r="I13" s="193"/>
      <c r="J13" s="193"/>
      <c r="K13" s="193"/>
      <c r="L13" s="193"/>
      <c r="M13" s="193"/>
      <c r="N13" s="193"/>
      <c r="O13" s="193"/>
      <c r="P13" s="193"/>
    </row>
  </sheetData>
  <mergeCells count="3">
    <mergeCell ref="A1:B1"/>
    <mergeCell ref="A2:P2"/>
    <mergeCell ref="A12:P13"/>
  </mergeCells>
  <phoneticPr fontId="1" type="noConversion"/>
  <dataValidations count="6">
    <dataValidation type="list" allowBlank="1" showInputMessage="1" showErrorMessage="1" sqref="G1:G2 G6:G11 G14:G1048576">
      <formula1>"日常检查,专项检查"</formula1>
    </dataValidation>
    <dataValidation type="list" allowBlank="1" showInputMessage="1" showErrorMessage="1" sqref="F1:F11 F14:F1048576">
      <formula1>"现场检查,非现场检查"</formula1>
    </dataValidation>
    <dataValidation type="list" allowBlank="1" showInputMessage="1" showErrorMessage="1" sqref="H1:H11 H14:H1048576">
      <formula1>"双随机、一公开监管,重点监管,信用监管"</formula1>
    </dataValidation>
    <dataValidation type="list" allowBlank="1" showInputMessage="1" showErrorMessage="1" prompt="个人，法人，非法人组织，个体工商户" sqref="E4:E5">
      <formula1>"个人,法人,非法人组织,个体工商户,其他"</formula1>
    </dataValidation>
    <dataValidation type="list" allowBlank="1" showInputMessage="1" showErrorMessage="1" prompt="个人，法人，非法人组织，个体工商户" sqref="E1:E3 E6:E11 E14:E1048576">
      <formula1>"个人,法人,非法人组织,个体工商户"</formula1>
    </dataValidation>
    <dataValidation type="list" allowBlank="1" showInputMessage="1" showErrorMessage="1" sqref="G3:G5">
      <formula1>"日常检查,专项检查,其他"</formula1>
    </dataValidation>
  </dataValidations>
  <pageMargins left="0.7" right="0.7" top="0.75" bottom="0.75" header="0.3" footer="0.3"/>
  <pageSetup paperSize="9" scale="61"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
  <sheetViews>
    <sheetView zoomScale="115" zoomScaleNormal="115" workbookViewId="0">
      <selection activeCell="A2" sqref="A2:P2"/>
    </sheetView>
  </sheetViews>
  <sheetFormatPr defaultColWidth="9" defaultRowHeight="13.5"/>
  <cols>
    <col min="1" max="1" width="6.75" style="36" customWidth="1"/>
    <col min="2" max="2" width="11.875" style="36" customWidth="1"/>
    <col min="3" max="3" width="15.25" style="36" customWidth="1"/>
    <col min="4" max="4" width="11.875" style="36" customWidth="1"/>
    <col min="5" max="5" width="20.25" style="36" customWidth="1"/>
    <col min="6" max="8" width="11.875" style="36" customWidth="1"/>
    <col min="9" max="9" width="1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8" ht="24.75" customHeight="1">
      <c r="A1" s="191" t="s">
        <v>72</v>
      </c>
      <c r="B1" s="191"/>
      <c r="C1" s="35"/>
      <c r="D1" s="35"/>
      <c r="E1" s="35"/>
    </row>
    <row r="2" spans="1:18" ht="25.5" customHeight="1">
      <c r="A2" s="192" t="s">
        <v>323</v>
      </c>
      <c r="B2" s="192"/>
      <c r="C2" s="192"/>
      <c r="D2" s="192"/>
      <c r="E2" s="192"/>
      <c r="F2" s="192"/>
      <c r="G2" s="192"/>
      <c r="H2" s="192"/>
      <c r="I2" s="192"/>
      <c r="J2" s="192"/>
      <c r="K2" s="192"/>
      <c r="L2" s="192"/>
      <c r="M2" s="192"/>
      <c r="N2" s="192"/>
      <c r="O2" s="192"/>
      <c r="P2" s="192"/>
      <c r="Q2" s="37"/>
      <c r="R2" s="37"/>
    </row>
    <row r="3" spans="1:18" ht="75">
      <c r="A3" s="71" t="s">
        <v>74</v>
      </c>
      <c r="B3" s="71" t="s">
        <v>75</v>
      </c>
      <c r="C3" s="71" t="s">
        <v>2</v>
      </c>
      <c r="D3" s="71" t="s">
        <v>3</v>
      </c>
      <c r="E3" s="71" t="s">
        <v>4</v>
      </c>
      <c r="F3" s="71" t="s">
        <v>76</v>
      </c>
      <c r="G3" s="71" t="s">
        <v>77</v>
      </c>
      <c r="H3" s="71" t="s">
        <v>78</v>
      </c>
      <c r="I3" s="71" t="s">
        <v>56</v>
      </c>
      <c r="J3" s="71" t="s">
        <v>9</v>
      </c>
      <c r="K3" s="71" t="s">
        <v>57</v>
      </c>
      <c r="L3" s="71" t="s">
        <v>58</v>
      </c>
      <c r="M3" s="71" t="s">
        <v>12</v>
      </c>
      <c r="N3" s="71" t="s">
        <v>130</v>
      </c>
      <c r="O3" s="71" t="s">
        <v>80</v>
      </c>
      <c r="P3" s="71" t="s">
        <v>81</v>
      </c>
    </row>
    <row r="4" spans="1:18" ht="42.95" customHeight="1">
      <c r="A4" s="72">
        <v>1</v>
      </c>
      <c r="B4" s="73" t="s">
        <v>186</v>
      </c>
      <c r="C4" s="86" t="s">
        <v>187</v>
      </c>
      <c r="D4" s="86" t="s">
        <v>188</v>
      </c>
      <c r="E4" s="86" t="s">
        <v>189</v>
      </c>
      <c r="F4" s="87" t="s">
        <v>190</v>
      </c>
      <c r="G4" s="88" t="s">
        <v>191</v>
      </c>
      <c r="H4" s="87" t="s">
        <v>36</v>
      </c>
      <c r="I4" s="72">
        <v>30</v>
      </c>
      <c r="J4" s="78">
        <v>1</v>
      </c>
      <c r="K4" s="78">
        <v>1</v>
      </c>
      <c r="L4" s="78" t="s">
        <v>192</v>
      </c>
      <c r="M4" s="78" t="s">
        <v>85</v>
      </c>
      <c r="N4" s="78" t="s">
        <v>193</v>
      </c>
      <c r="O4" s="78" t="s">
        <v>122</v>
      </c>
      <c r="P4" s="72"/>
    </row>
    <row r="5" spans="1:18" ht="45.95" customHeight="1">
      <c r="A5" s="72">
        <v>2</v>
      </c>
      <c r="B5" s="73" t="s">
        <v>186</v>
      </c>
      <c r="C5" s="86" t="s">
        <v>194</v>
      </c>
      <c r="D5" s="86" t="s">
        <v>127</v>
      </c>
      <c r="E5" s="86" t="s">
        <v>195</v>
      </c>
      <c r="F5" s="87" t="s">
        <v>190</v>
      </c>
      <c r="G5" s="88" t="s">
        <v>191</v>
      </c>
      <c r="H5" s="87" t="s">
        <v>36</v>
      </c>
      <c r="I5" s="72">
        <v>30</v>
      </c>
      <c r="J5" s="78">
        <v>1</v>
      </c>
      <c r="K5" s="78">
        <v>1</v>
      </c>
      <c r="L5" s="78" t="s">
        <v>192</v>
      </c>
      <c r="M5" s="78" t="s">
        <v>85</v>
      </c>
      <c r="N5" s="78" t="s">
        <v>193</v>
      </c>
      <c r="O5" s="78" t="s">
        <v>122</v>
      </c>
      <c r="P5" s="72"/>
    </row>
    <row r="6" spans="1:18" ht="60">
      <c r="A6" s="72">
        <v>3</v>
      </c>
      <c r="B6" s="73" t="s">
        <v>186</v>
      </c>
      <c r="C6" s="86" t="s">
        <v>196</v>
      </c>
      <c r="D6" s="86" t="s">
        <v>197</v>
      </c>
      <c r="E6" s="86" t="s">
        <v>198</v>
      </c>
      <c r="F6" s="87" t="s">
        <v>190</v>
      </c>
      <c r="G6" s="88" t="s">
        <v>191</v>
      </c>
      <c r="H6" s="87" t="s">
        <v>36</v>
      </c>
      <c r="I6" s="72">
        <v>9</v>
      </c>
      <c r="J6" s="78">
        <v>1</v>
      </c>
      <c r="K6" s="78">
        <v>1</v>
      </c>
      <c r="L6" s="78" t="s">
        <v>192</v>
      </c>
      <c r="M6" s="78" t="s">
        <v>85</v>
      </c>
      <c r="N6" s="78" t="s">
        <v>193</v>
      </c>
      <c r="O6" s="78" t="s">
        <v>122</v>
      </c>
      <c r="P6" s="72"/>
    </row>
    <row r="7" spans="1:18" ht="36" customHeight="1">
      <c r="A7" s="72">
        <v>4</v>
      </c>
      <c r="B7" s="73" t="s">
        <v>186</v>
      </c>
      <c r="C7" s="89" t="s">
        <v>199</v>
      </c>
      <c r="D7" s="74" t="s">
        <v>127</v>
      </c>
      <c r="E7" s="86" t="s">
        <v>200</v>
      </c>
      <c r="F7" s="87" t="s">
        <v>190</v>
      </c>
      <c r="G7" s="88" t="s">
        <v>191</v>
      </c>
      <c r="H7" s="87" t="s">
        <v>36</v>
      </c>
      <c r="I7" s="72">
        <v>20</v>
      </c>
      <c r="J7" s="78">
        <v>1</v>
      </c>
      <c r="K7" s="78">
        <v>1</v>
      </c>
      <c r="L7" s="78" t="s">
        <v>192</v>
      </c>
      <c r="M7" s="78" t="s">
        <v>85</v>
      </c>
      <c r="N7" s="78" t="s">
        <v>85</v>
      </c>
      <c r="O7" s="78" t="s">
        <v>122</v>
      </c>
      <c r="P7" s="72"/>
    </row>
    <row r="8" spans="1:18">
      <c r="A8" s="36" t="s">
        <v>107</v>
      </c>
    </row>
    <row r="10" spans="1:18">
      <c r="A10" s="193" t="s">
        <v>121</v>
      </c>
      <c r="B10" s="193"/>
      <c r="C10" s="193"/>
      <c r="D10" s="193"/>
      <c r="E10" s="193"/>
      <c r="F10" s="193"/>
      <c r="G10" s="193"/>
      <c r="H10" s="193"/>
      <c r="I10" s="193"/>
      <c r="J10" s="193"/>
      <c r="K10" s="193"/>
      <c r="L10" s="193"/>
      <c r="M10" s="193"/>
      <c r="N10" s="193"/>
      <c r="O10" s="193"/>
      <c r="P10" s="193"/>
    </row>
    <row r="11" spans="1:18" ht="55.5" customHeight="1">
      <c r="A11" s="193"/>
      <c r="B11" s="193"/>
      <c r="C11" s="193"/>
      <c r="D11" s="193"/>
      <c r="E11" s="193"/>
      <c r="F11" s="193"/>
      <c r="G11" s="193"/>
      <c r="H11" s="193"/>
      <c r="I11" s="193"/>
      <c r="J11" s="193"/>
      <c r="K11" s="193"/>
      <c r="L11" s="193"/>
      <c r="M11" s="193"/>
      <c r="N11" s="193"/>
      <c r="O11" s="193"/>
      <c r="P11" s="193"/>
    </row>
  </sheetData>
  <mergeCells count="3">
    <mergeCell ref="A1:B1"/>
    <mergeCell ref="A2:P2"/>
    <mergeCell ref="A10:P11"/>
  </mergeCells>
  <phoneticPr fontId="1" type="noConversion"/>
  <dataValidations count="5">
    <dataValidation type="list" allowBlank="1" showInputMessage="1" showErrorMessage="1" sqref="H1:H3 H8:H9 H12:H1048576">
      <formula1>"双随机、一公开监管,重点监管,信用监管"</formula1>
    </dataValidation>
    <dataValidation type="list" allowBlank="1" showInputMessage="1" showErrorMessage="1" sqref="F1:F3 F8:F9 F12:F1048576">
      <formula1>"现场检查,非现场检查"</formula1>
    </dataValidation>
    <dataValidation type="list" allowBlank="1" showInputMessage="1" showErrorMessage="1" sqref="G1:G2 G8:G9 G12:G1048576">
      <formula1>"日常检查,专项检查"</formula1>
    </dataValidation>
    <dataValidation type="list" allowBlank="1" showInputMessage="1" showErrorMessage="1" prompt="个人，法人，非法人组织，个体工商户" sqref="E1:E3 E8:E9 E12:E1048576">
      <formula1>"个人,法人,非法人组织,个体工商户"</formula1>
    </dataValidation>
    <dataValidation type="list" allowBlank="1" showInputMessage="1" showErrorMessage="1" sqref="G3">
      <formula1>"日常检查,专项检查,其他"</formula1>
    </dataValidation>
  </dataValidations>
  <pageMargins left="0.7" right="0.7" top="0.75" bottom="0.75" header="0.3" footer="0.3"/>
  <pageSetup paperSize="9" scale="68"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
  <sheetViews>
    <sheetView zoomScale="85" zoomScaleNormal="85" zoomScalePageLayoutView="115" workbookViewId="0">
      <selection activeCell="A2" sqref="A2:P2"/>
    </sheetView>
  </sheetViews>
  <sheetFormatPr defaultColWidth="9" defaultRowHeight="13.5"/>
  <cols>
    <col min="1" max="1" width="3.625" style="2" customWidth="1"/>
    <col min="2" max="2" width="13.375" style="2" customWidth="1"/>
    <col min="3" max="4" width="11.875" style="2" customWidth="1"/>
    <col min="5" max="5" width="20.25" style="2" bestFit="1" customWidth="1"/>
    <col min="6" max="8" width="11.875" style="2" bestFit="1" customWidth="1"/>
    <col min="9" max="9" width="17.375" style="2" bestFit="1" customWidth="1"/>
    <col min="10" max="10" width="11.875" style="2" bestFit="1" customWidth="1"/>
    <col min="11" max="14" width="11.875" style="2" customWidth="1"/>
    <col min="15" max="15" width="13.875" style="2" bestFit="1" customWidth="1"/>
    <col min="16" max="16" width="6.75" style="2" bestFit="1" customWidth="1"/>
    <col min="17" max="18" width="9" style="2"/>
    <col min="19" max="19" width="47.125" style="2" customWidth="1"/>
    <col min="20" max="16384" width="9" style="2"/>
  </cols>
  <sheetData>
    <row r="1" spans="1:18" ht="24.75" customHeight="1">
      <c r="A1" s="188" t="s">
        <v>67</v>
      </c>
      <c r="B1" s="188"/>
      <c r="C1" s="1"/>
      <c r="D1" s="1"/>
      <c r="E1" s="1"/>
    </row>
    <row r="2" spans="1:18" ht="25.5" customHeight="1">
      <c r="A2" s="189" t="s">
        <v>324</v>
      </c>
      <c r="B2" s="189"/>
      <c r="C2" s="189"/>
      <c r="D2" s="189"/>
      <c r="E2" s="189"/>
      <c r="F2" s="189"/>
      <c r="G2" s="189"/>
      <c r="H2" s="189"/>
      <c r="I2" s="189"/>
      <c r="J2" s="189"/>
      <c r="K2" s="189"/>
      <c r="L2" s="189"/>
      <c r="M2" s="189"/>
      <c r="N2" s="189"/>
      <c r="O2" s="189"/>
      <c r="P2" s="189"/>
      <c r="Q2" s="16"/>
      <c r="R2" s="16"/>
    </row>
    <row r="3" spans="1:18" ht="75">
      <c r="A3" s="26" t="s">
        <v>0</v>
      </c>
      <c r="B3" s="26" t="s">
        <v>1</v>
      </c>
      <c r="C3" s="26" t="s">
        <v>2</v>
      </c>
      <c r="D3" s="26" t="s">
        <v>55</v>
      </c>
      <c r="E3" s="26" t="s">
        <v>4</v>
      </c>
      <c r="F3" s="26" t="s">
        <v>5</v>
      </c>
      <c r="G3" s="26" t="s">
        <v>6</v>
      </c>
      <c r="H3" s="26" t="s">
        <v>7</v>
      </c>
      <c r="I3" s="26" t="s">
        <v>56</v>
      </c>
      <c r="J3" s="26" t="s">
        <v>9</v>
      </c>
      <c r="K3" s="26" t="s">
        <v>57</v>
      </c>
      <c r="L3" s="26" t="s">
        <v>58</v>
      </c>
      <c r="M3" s="26" t="s">
        <v>12</v>
      </c>
      <c r="N3" s="26" t="s">
        <v>59</v>
      </c>
      <c r="O3" s="26" t="s">
        <v>14</v>
      </c>
      <c r="P3" s="26" t="s">
        <v>15</v>
      </c>
    </row>
    <row r="4" spans="1:18" ht="129" customHeight="1">
      <c r="A4" s="27">
        <v>1</v>
      </c>
      <c r="B4" s="28" t="s">
        <v>60</v>
      </c>
      <c r="C4" s="29" t="s">
        <v>68</v>
      </c>
      <c r="D4" s="29" t="s">
        <v>69</v>
      </c>
      <c r="E4" s="30" t="s">
        <v>23</v>
      </c>
      <c r="F4" s="27" t="s">
        <v>36</v>
      </c>
      <c r="G4" s="27" t="s">
        <v>25</v>
      </c>
      <c r="H4" s="27" t="s">
        <v>26</v>
      </c>
      <c r="I4" s="31">
        <v>2</v>
      </c>
      <c r="J4" s="32">
        <v>1</v>
      </c>
      <c r="K4" s="33">
        <v>2</v>
      </c>
      <c r="L4" s="33">
        <v>1</v>
      </c>
      <c r="M4" s="34" t="s">
        <v>63</v>
      </c>
      <c r="N4" s="34" t="s">
        <v>63</v>
      </c>
      <c r="O4" s="34" t="s">
        <v>70</v>
      </c>
      <c r="P4" s="27"/>
    </row>
    <row r="6" spans="1:18">
      <c r="A6" s="194" t="s">
        <v>71</v>
      </c>
      <c r="B6" s="194"/>
      <c r="C6" s="194"/>
      <c r="D6" s="194"/>
      <c r="E6" s="194"/>
      <c r="F6" s="194"/>
      <c r="G6" s="194"/>
      <c r="H6" s="194"/>
      <c r="I6" s="194"/>
      <c r="J6" s="194"/>
      <c r="K6" s="194"/>
      <c r="L6" s="194"/>
      <c r="M6" s="194"/>
      <c r="N6" s="194"/>
      <c r="O6" s="194"/>
      <c r="P6" s="194"/>
    </row>
    <row r="7" spans="1:18" ht="78.75" customHeight="1">
      <c r="A7" s="194"/>
      <c r="B7" s="194"/>
      <c r="C7" s="194"/>
      <c r="D7" s="194"/>
      <c r="E7" s="194"/>
      <c r="F7" s="194"/>
      <c r="G7" s="194"/>
      <c r="H7" s="194"/>
      <c r="I7" s="194"/>
      <c r="J7" s="194"/>
      <c r="K7" s="194"/>
      <c r="L7" s="194"/>
      <c r="M7" s="194"/>
      <c r="N7" s="194"/>
      <c r="O7" s="194"/>
      <c r="P7" s="194"/>
    </row>
  </sheetData>
  <mergeCells count="3">
    <mergeCell ref="A1:B1"/>
    <mergeCell ref="A2:P2"/>
    <mergeCell ref="A6:P7"/>
  </mergeCells>
  <phoneticPr fontId="1" type="noConversion"/>
  <dataValidations count="6">
    <dataValidation type="list" allowBlank="1" showInputMessage="1" showErrorMessage="1" sqref="G3:G4">
      <formula1>"日常检查,专项检查,其他"</formula1>
    </dataValidation>
    <dataValidation type="list" allowBlank="1" showInputMessage="1" showErrorMessage="1" prompt="个人，法人，非法人组织，个体工商户" sqref="E4">
      <formula1>"个人,法人,非法人组织,个体工商户,其他"</formula1>
    </dataValidation>
    <dataValidation type="list" allowBlank="1" showInputMessage="1" showErrorMessage="1" sqref="H8:H1048576 H1:H5">
      <formula1>"双随机、一公开监管,重点监管,信用监管"</formula1>
    </dataValidation>
    <dataValidation type="list" allowBlank="1" showInputMessage="1" showErrorMessage="1" sqref="G1:G2 G8:G1048576 G5">
      <formula1>"日常检查,专项检查"</formula1>
    </dataValidation>
    <dataValidation type="list" allowBlank="1" showInputMessage="1" showErrorMessage="1" sqref="F8:F1048576 F1:F5">
      <formula1>"现场检查,非现场检查"</formula1>
    </dataValidation>
    <dataValidation type="list" allowBlank="1" showInputMessage="1" showErrorMessage="1" prompt="个人，法人，非法人组织，个体工商户" sqref="E1:E3 E8:E1048576 E5">
      <formula1>"个人,法人,非法人组织,个体工商户"</formula1>
    </dataValidation>
  </dataValidations>
  <pageMargins left="0.7" right="0.7" top="0.75" bottom="0.75" header="0.3" footer="0.3"/>
  <pageSetup paperSize="9" scale="6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5"/>
  <sheetViews>
    <sheetView zoomScale="115" zoomScaleNormal="115" workbookViewId="0">
      <selection activeCell="A2" sqref="A2:P2"/>
    </sheetView>
  </sheetViews>
  <sheetFormatPr defaultColWidth="9" defaultRowHeight="13.5"/>
  <cols>
    <col min="1" max="1" width="6.75" style="36" customWidth="1"/>
    <col min="2" max="4" width="11.875" style="36" customWidth="1"/>
    <col min="5" max="5" width="20.25" style="36" customWidth="1"/>
    <col min="6" max="8" width="11.875" style="36" customWidth="1"/>
    <col min="9" max="9" width="1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9" ht="24.75" customHeight="1">
      <c r="A1" s="191" t="s">
        <v>72</v>
      </c>
      <c r="B1" s="191"/>
      <c r="C1" s="35"/>
      <c r="D1" s="35"/>
      <c r="E1" s="35"/>
    </row>
    <row r="2" spans="1:19" ht="25.5" customHeight="1">
      <c r="A2" s="192" t="s">
        <v>325</v>
      </c>
      <c r="B2" s="192"/>
      <c r="C2" s="192"/>
      <c r="D2" s="192"/>
      <c r="E2" s="192"/>
      <c r="F2" s="192"/>
      <c r="G2" s="192"/>
      <c r="H2" s="192"/>
      <c r="I2" s="192"/>
      <c r="J2" s="192"/>
      <c r="K2" s="192"/>
      <c r="L2" s="192"/>
      <c r="M2" s="192"/>
      <c r="N2" s="192"/>
      <c r="O2" s="192"/>
      <c r="P2" s="192"/>
      <c r="Q2" s="37"/>
      <c r="R2" s="37"/>
    </row>
    <row r="3" spans="1:19" ht="75">
      <c r="A3" s="71" t="s">
        <v>74</v>
      </c>
      <c r="B3" s="71" t="s">
        <v>75</v>
      </c>
      <c r="C3" s="71" t="s">
        <v>2</v>
      </c>
      <c r="D3" s="71" t="s">
        <v>3</v>
      </c>
      <c r="E3" s="71" t="s">
        <v>4</v>
      </c>
      <c r="F3" s="71" t="s">
        <v>76</v>
      </c>
      <c r="G3" s="71" t="s">
        <v>77</v>
      </c>
      <c r="H3" s="71" t="s">
        <v>78</v>
      </c>
      <c r="I3" s="71" t="s">
        <v>56</v>
      </c>
      <c r="J3" s="71" t="s">
        <v>9</v>
      </c>
      <c r="K3" s="71" t="s">
        <v>57</v>
      </c>
      <c r="L3" s="71" t="s">
        <v>58</v>
      </c>
      <c r="M3" s="71" t="s">
        <v>12</v>
      </c>
      <c r="N3" s="71" t="s">
        <v>130</v>
      </c>
      <c r="O3" s="71" t="s">
        <v>80</v>
      </c>
      <c r="P3" s="71" t="s">
        <v>81</v>
      </c>
    </row>
    <row r="4" spans="1:19" ht="95.25" customHeight="1">
      <c r="A4" s="72">
        <v>1</v>
      </c>
      <c r="B4" s="73" t="s">
        <v>138</v>
      </c>
      <c r="C4" s="74" t="s">
        <v>154</v>
      </c>
      <c r="D4" s="42" t="s">
        <v>155</v>
      </c>
      <c r="E4" s="75" t="s">
        <v>156</v>
      </c>
      <c r="F4" s="72" t="s">
        <v>36</v>
      </c>
      <c r="G4" s="72" t="s">
        <v>25</v>
      </c>
      <c r="H4" s="76" t="s">
        <v>26</v>
      </c>
      <c r="I4" s="77" t="s">
        <v>157</v>
      </c>
      <c r="J4" s="78">
        <v>1</v>
      </c>
      <c r="K4" s="77" t="str">
        <f t="shared" ref="K4:K25" si="0">I4</f>
        <v>通州公路分局513.782公里；顺义公路分局800.967公里；怀柔公路分局606.485公里；密云公路分局681.757公里；平谷公路分局530.437公里；大兴公路分局597.443公里；房山公路分局928.303公里；门头沟公路分局463.064公里；昌平公路分局595.724公里；延庆公路分局735.551公里</v>
      </c>
      <c r="L4" s="79" t="s">
        <v>158</v>
      </c>
      <c r="M4" s="78" t="s">
        <v>85</v>
      </c>
      <c r="N4" s="78" t="s">
        <v>85</v>
      </c>
      <c r="O4" s="80" t="s">
        <v>122</v>
      </c>
      <c r="P4" s="72"/>
    </row>
    <row r="5" spans="1:19" ht="72">
      <c r="A5" s="72">
        <v>2</v>
      </c>
      <c r="B5" s="73" t="s">
        <v>159</v>
      </c>
      <c r="C5" s="74" t="s">
        <v>154</v>
      </c>
      <c r="D5" s="42" t="s">
        <v>155</v>
      </c>
      <c r="E5" s="75" t="s">
        <v>156</v>
      </c>
      <c r="F5" s="72" t="s">
        <v>36</v>
      </c>
      <c r="G5" s="72" t="s">
        <v>25</v>
      </c>
      <c r="H5" s="76" t="s">
        <v>26</v>
      </c>
      <c r="I5" s="81" t="s">
        <v>160</v>
      </c>
      <c r="J5" s="78">
        <v>1</v>
      </c>
      <c r="K5" s="82" t="str">
        <f t="shared" si="0"/>
        <v>513.782公里</v>
      </c>
      <c r="L5" s="79" t="s">
        <v>161</v>
      </c>
      <c r="M5" s="78" t="s">
        <v>85</v>
      </c>
      <c r="N5" s="78" t="s">
        <v>85</v>
      </c>
      <c r="O5" s="79">
        <v>12</v>
      </c>
      <c r="P5" s="72"/>
    </row>
    <row r="6" spans="1:19" ht="72">
      <c r="A6" s="72">
        <v>3</v>
      </c>
      <c r="B6" s="73" t="s">
        <v>162</v>
      </c>
      <c r="C6" s="74" t="s">
        <v>154</v>
      </c>
      <c r="D6" s="42" t="s">
        <v>155</v>
      </c>
      <c r="E6" s="75" t="s">
        <v>156</v>
      </c>
      <c r="F6" s="72" t="s">
        <v>36</v>
      </c>
      <c r="G6" s="72" t="s">
        <v>25</v>
      </c>
      <c r="H6" s="76" t="s">
        <v>26</v>
      </c>
      <c r="I6" s="72" t="s">
        <v>163</v>
      </c>
      <c r="J6" s="78">
        <v>1</v>
      </c>
      <c r="K6" s="82" t="str">
        <f t="shared" si="0"/>
        <v>800.967公里</v>
      </c>
      <c r="L6" s="79" t="s">
        <v>161</v>
      </c>
      <c r="M6" s="78" t="s">
        <v>85</v>
      </c>
      <c r="N6" s="78" t="s">
        <v>85</v>
      </c>
      <c r="O6" s="79">
        <v>12</v>
      </c>
      <c r="P6" s="72"/>
    </row>
    <row r="7" spans="1:19" ht="72">
      <c r="A7" s="72">
        <v>4</v>
      </c>
      <c r="B7" s="73" t="s">
        <v>164</v>
      </c>
      <c r="C7" s="74" t="s">
        <v>154</v>
      </c>
      <c r="D7" s="42" t="s">
        <v>155</v>
      </c>
      <c r="E7" s="75" t="s">
        <v>156</v>
      </c>
      <c r="F7" s="72" t="s">
        <v>36</v>
      </c>
      <c r="G7" s="72" t="s">
        <v>25</v>
      </c>
      <c r="H7" s="76" t="s">
        <v>26</v>
      </c>
      <c r="I7" s="72" t="s">
        <v>165</v>
      </c>
      <c r="J7" s="78">
        <v>1</v>
      </c>
      <c r="K7" s="82" t="str">
        <f t="shared" si="0"/>
        <v>606.485公里</v>
      </c>
      <c r="L7" s="79" t="s">
        <v>161</v>
      </c>
      <c r="M7" s="78" t="s">
        <v>85</v>
      </c>
      <c r="N7" s="78" t="s">
        <v>85</v>
      </c>
      <c r="O7" s="79">
        <v>12</v>
      </c>
      <c r="P7" s="72"/>
    </row>
    <row r="8" spans="1:19" ht="72">
      <c r="A8" s="72">
        <v>5</v>
      </c>
      <c r="B8" s="73" t="s">
        <v>166</v>
      </c>
      <c r="C8" s="74" t="s">
        <v>154</v>
      </c>
      <c r="D8" s="42" t="s">
        <v>155</v>
      </c>
      <c r="E8" s="75" t="s">
        <v>156</v>
      </c>
      <c r="F8" s="72" t="s">
        <v>36</v>
      </c>
      <c r="G8" s="72" t="s">
        <v>25</v>
      </c>
      <c r="H8" s="76" t="s">
        <v>26</v>
      </c>
      <c r="I8" s="72" t="s">
        <v>167</v>
      </c>
      <c r="J8" s="78">
        <v>1</v>
      </c>
      <c r="K8" s="82" t="str">
        <f t="shared" si="0"/>
        <v>681.757公里</v>
      </c>
      <c r="L8" s="79" t="s">
        <v>161</v>
      </c>
      <c r="M8" s="78" t="s">
        <v>85</v>
      </c>
      <c r="N8" s="78" t="s">
        <v>85</v>
      </c>
      <c r="O8" s="79">
        <v>12</v>
      </c>
      <c r="P8" s="72"/>
      <c r="S8" s="49"/>
    </row>
    <row r="9" spans="1:19" ht="72">
      <c r="A9" s="72">
        <v>6</v>
      </c>
      <c r="B9" s="73" t="s">
        <v>168</v>
      </c>
      <c r="C9" s="74" t="s">
        <v>154</v>
      </c>
      <c r="D9" s="42" t="s">
        <v>155</v>
      </c>
      <c r="E9" s="75" t="s">
        <v>156</v>
      </c>
      <c r="F9" s="72" t="s">
        <v>36</v>
      </c>
      <c r="G9" s="72" t="s">
        <v>25</v>
      </c>
      <c r="H9" s="76" t="s">
        <v>26</v>
      </c>
      <c r="I9" s="72" t="s">
        <v>169</v>
      </c>
      <c r="J9" s="78">
        <v>1</v>
      </c>
      <c r="K9" s="82" t="str">
        <f t="shared" si="0"/>
        <v>530.437公里</v>
      </c>
      <c r="L9" s="79" t="s">
        <v>161</v>
      </c>
      <c r="M9" s="78" t="s">
        <v>85</v>
      </c>
      <c r="N9" s="78" t="s">
        <v>85</v>
      </c>
      <c r="O9" s="79">
        <v>12</v>
      </c>
      <c r="P9" s="72"/>
    </row>
    <row r="10" spans="1:19" ht="72">
      <c r="A10" s="72">
        <v>7</v>
      </c>
      <c r="B10" s="73" t="s">
        <v>170</v>
      </c>
      <c r="C10" s="74" t="s">
        <v>154</v>
      </c>
      <c r="D10" s="42" t="s">
        <v>155</v>
      </c>
      <c r="E10" s="75" t="s">
        <v>156</v>
      </c>
      <c r="F10" s="72" t="s">
        <v>36</v>
      </c>
      <c r="G10" s="72" t="s">
        <v>25</v>
      </c>
      <c r="H10" s="76" t="s">
        <v>26</v>
      </c>
      <c r="I10" s="72" t="s">
        <v>171</v>
      </c>
      <c r="J10" s="78">
        <v>1</v>
      </c>
      <c r="K10" s="82" t="str">
        <f t="shared" si="0"/>
        <v>597.443公里</v>
      </c>
      <c r="L10" s="79" t="s">
        <v>161</v>
      </c>
      <c r="M10" s="78" t="s">
        <v>85</v>
      </c>
      <c r="N10" s="78" t="s">
        <v>85</v>
      </c>
      <c r="O10" s="79">
        <v>12</v>
      </c>
      <c r="P10" s="72"/>
    </row>
    <row r="11" spans="1:19" ht="72">
      <c r="A11" s="72">
        <v>8</v>
      </c>
      <c r="B11" s="73" t="s">
        <v>172</v>
      </c>
      <c r="C11" s="74" t="s">
        <v>154</v>
      </c>
      <c r="D11" s="42" t="s">
        <v>155</v>
      </c>
      <c r="E11" s="75" t="s">
        <v>156</v>
      </c>
      <c r="F11" s="72" t="s">
        <v>36</v>
      </c>
      <c r="G11" s="72" t="s">
        <v>25</v>
      </c>
      <c r="H11" s="76" t="s">
        <v>26</v>
      </c>
      <c r="I11" s="72" t="s">
        <v>173</v>
      </c>
      <c r="J11" s="78">
        <v>1</v>
      </c>
      <c r="K11" s="82" t="str">
        <f t="shared" si="0"/>
        <v>928.303公里</v>
      </c>
      <c r="L11" s="79" t="s">
        <v>161</v>
      </c>
      <c r="M11" s="78" t="s">
        <v>85</v>
      </c>
      <c r="N11" s="78" t="s">
        <v>85</v>
      </c>
      <c r="O11" s="79">
        <v>12</v>
      </c>
      <c r="P11" s="72"/>
    </row>
    <row r="12" spans="1:19" ht="72">
      <c r="A12" s="72">
        <v>9</v>
      </c>
      <c r="B12" s="73" t="s">
        <v>174</v>
      </c>
      <c r="C12" s="74" t="s">
        <v>154</v>
      </c>
      <c r="D12" s="42" t="s">
        <v>155</v>
      </c>
      <c r="E12" s="75" t="s">
        <v>156</v>
      </c>
      <c r="F12" s="72" t="s">
        <v>36</v>
      </c>
      <c r="G12" s="72" t="s">
        <v>25</v>
      </c>
      <c r="H12" s="76" t="s">
        <v>26</v>
      </c>
      <c r="I12" s="72" t="s">
        <v>175</v>
      </c>
      <c r="J12" s="78">
        <v>1</v>
      </c>
      <c r="K12" s="82" t="str">
        <f t="shared" si="0"/>
        <v>463.064公里</v>
      </c>
      <c r="L12" s="79" t="s">
        <v>161</v>
      </c>
      <c r="M12" s="78" t="s">
        <v>85</v>
      </c>
      <c r="N12" s="78" t="s">
        <v>85</v>
      </c>
      <c r="O12" s="79">
        <v>12</v>
      </c>
      <c r="P12" s="72"/>
    </row>
    <row r="13" spans="1:19" ht="72">
      <c r="A13" s="72">
        <v>10</v>
      </c>
      <c r="B13" s="73" t="s">
        <v>176</v>
      </c>
      <c r="C13" s="74" t="s">
        <v>154</v>
      </c>
      <c r="D13" s="42" t="s">
        <v>155</v>
      </c>
      <c r="E13" s="75" t="s">
        <v>156</v>
      </c>
      <c r="F13" s="72" t="s">
        <v>36</v>
      </c>
      <c r="G13" s="72" t="s">
        <v>25</v>
      </c>
      <c r="H13" s="76" t="s">
        <v>26</v>
      </c>
      <c r="I13" s="72" t="s">
        <v>177</v>
      </c>
      <c r="J13" s="78">
        <v>1</v>
      </c>
      <c r="K13" s="82" t="str">
        <f t="shared" si="0"/>
        <v>595.724公里</v>
      </c>
      <c r="L13" s="79" t="s">
        <v>161</v>
      </c>
      <c r="M13" s="78" t="s">
        <v>85</v>
      </c>
      <c r="N13" s="78" t="s">
        <v>85</v>
      </c>
      <c r="O13" s="79">
        <v>12</v>
      </c>
      <c r="P13" s="72"/>
    </row>
    <row r="14" spans="1:19" ht="72">
      <c r="A14" s="72">
        <v>11</v>
      </c>
      <c r="B14" s="73" t="s">
        <v>178</v>
      </c>
      <c r="C14" s="74" t="s">
        <v>154</v>
      </c>
      <c r="D14" s="42" t="s">
        <v>155</v>
      </c>
      <c r="E14" s="75" t="s">
        <v>156</v>
      </c>
      <c r="F14" s="72" t="s">
        <v>36</v>
      </c>
      <c r="G14" s="72" t="s">
        <v>25</v>
      </c>
      <c r="H14" s="76" t="s">
        <v>26</v>
      </c>
      <c r="I14" s="72" t="s">
        <v>179</v>
      </c>
      <c r="J14" s="78">
        <v>1</v>
      </c>
      <c r="K14" s="82" t="str">
        <f t="shared" si="0"/>
        <v>735.551公里</v>
      </c>
      <c r="L14" s="79" t="s">
        <v>161</v>
      </c>
      <c r="M14" s="78" t="s">
        <v>85</v>
      </c>
      <c r="N14" s="78" t="s">
        <v>85</v>
      </c>
      <c r="O14" s="79">
        <v>12</v>
      </c>
      <c r="P14" s="72"/>
    </row>
    <row r="15" spans="1:19" ht="40.5">
      <c r="A15" s="72">
        <v>12</v>
      </c>
      <c r="B15" s="83" t="s">
        <v>162</v>
      </c>
      <c r="C15" s="83" t="s">
        <v>180</v>
      </c>
      <c r="D15" s="84" t="s">
        <v>181</v>
      </c>
      <c r="E15" s="75" t="s">
        <v>23</v>
      </c>
      <c r="F15" s="72" t="s">
        <v>36</v>
      </c>
      <c r="G15" s="72" t="s">
        <v>25</v>
      </c>
      <c r="H15" s="72" t="s">
        <v>26</v>
      </c>
      <c r="I15" s="72">
        <v>1</v>
      </c>
      <c r="J15" s="78">
        <v>1</v>
      </c>
      <c r="K15" s="82">
        <f t="shared" si="0"/>
        <v>1</v>
      </c>
      <c r="L15" s="79" t="s">
        <v>161</v>
      </c>
      <c r="M15" s="78" t="s">
        <v>85</v>
      </c>
      <c r="N15" s="78" t="s">
        <v>85</v>
      </c>
      <c r="O15" s="85" t="s">
        <v>122</v>
      </c>
      <c r="P15" s="72"/>
    </row>
    <row r="16" spans="1:19" ht="40.5">
      <c r="A16" s="72">
        <v>13</v>
      </c>
      <c r="B16" s="83" t="s">
        <v>164</v>
      </c>
      <c r="C16" s="83" t="s">
        <v>180</v>
      </c>
      <c r="D16" s="84" t="s">
        <v>181</v>
      </c>
      <c r="E16" s="75" t="s">
        <v>23</v>
      </c>
      <c r="F16" s="72" t="s">
        <v>36</v>
      </c>
      <c r="G16" s="72" t="s">
        <v>25</v>
      </c>
      <c r="H16" s="72" t="s">
        <v>26</v>
      </c>
      <c r="I16" s="72">
        <v>1</v>
      </c>
      <c r="J16" s="78">
        <v>1</v>
      </c>
      <c r="K16" s="82">
        <f t="shared" si="0"/>
        <v>1</v>
      </c>
      <c r="L16" s="79" t="s">
        <v>161</v>
      </c>
      <c r="M16" s="78" t="s">
        <v>85</v>
      </c>
      <c r="N16" s="78" t="s">
        <v>85</v>
      </c>
      <c r="O16" s="85" t="s">
        <v>122</v>
      </c>
      <c r="P16" s="72"/>
    </row>
    <row r="17" spans="1:16" ht="40.5">
      <c r="A17" s="72">
        <v>14</v>
      </c>
      <c r="B17" s="83" t="s">
        <v>166</v>
      </c>
      <c r="C17" s="83" t="s">
        <v>180</v>
      </c>
      <c r="D17" s="84" t="s">
        <v>181</v>
      </c>
      <c r="E17" s="75" t="s">
        <v>23</v>
      </c>
      <c r="F17" s="72" t="s">
        <v>36</v>
      </c>
      <c r="G17" s="72" t="s">
        <v>25</v>
      </c>
      <c r="H17" s="72" t="s">
        <v>26</v>
      </c>
      <c r="I17" s="72">
        <v>1</v>
      </c>
      <c r="J17" s="78">
        <v>1</v>
      </c>
      <c r="K17" s="82">
        <f t="shared" si="0"/>
        <v>1</v>
      </c>
      <c r="L17" s="79" t="s">
        <v>161</v>
      </c>
      <c r="M17" s="78" t="s">
        <v>85</v>
      </c>
      <c r="N17" s="78" t="s">
        <v>85</v>
      </c>
      <c r="O17" s="85" t="s">
        <v>122</v>
      </c>
      <c r="P17" s="72"/>
    </row>
    <row r="18" spans="1:16" ht="40.5">
      <c r="A18" s="72">
        <v>15</v>
      </c>
      <c r="B18" s="83" t="s">
        <v>168</v>
      </c>
      <c r="C18" s="83" t="s">
        <v>180</v>
      </c>
      <c r="D18" s="84" t="s">
        <v>181</v>
      </c>
      <c r="E18" s="75" t="s">
        <v>23</v>
      </c>
      <c r="F18" s="72" t="s">
        <v>36</v>
      </c>
      <c r="G18" s="72" t="s">
        <v>25</v>
      </c>
      <c r="H18" s="72" t="s">
        <v>26</v>
      </c>
      <c r="I18" s="72">
        <v>1</v>
      </c>
      <c r="J18" s="78">
        <v>1</v>
      </c>
      <c r="K18" s="82">
        <f t="shared" si="0"/>
        <v>1</v>
      </c>
      <c r="L18" s="79" t="s">
        <v>161</v>
      </c>
      <c r="M18" s="78" t="s">
        <v>85</v>
      </c>
      <c r="N18" s="78" t="s">
        <v>85</v>
      </c>
      <c r="O18" s="85" t="s">
        <v>122</v>
      </c>
      <c r="P18" s="72"/>
    </row>
    <row r="19" spans="1:16" ht="40.5">
      <c r="A19" s="72">
        <v>16</v>
      </c>
      <c r="B19" s="83" t="s">
        <v>176</v>
      </c>
      <c r="C19" s="83" t="s">
        <v>180</v>
      </c>
      <c r="D19" s="84" t="s">
        <v>181</v>
      </c>
      <c r="E19" s="75" t="s">
        <v>23</v>
      </c>
      <c r="F19" s="72" t="s">
        <v>36</v>
      </c>
      <c r="G19" s="72" t="s">
        <v>25</v>
      </c>
      <c r="H19" s="72" t="s">
        <v>26</v>
      </c>
      <c r="I19" s="72">
        <v>1</v>
      </c>
      <c r="J19" s="78">
        <v>1</v>
      </c>
      <c r="K19" s="82">
        <f t="shared" si="0"/>
        <v>1</v>
      </c>
      <c r="L19" s="79" t="s">
        <v>161</v>
      </c>
      <c r="M19" s="78" t="s">
        <v>85</v>
      </c>
      <c r="N19" s="78" t="s">
        <v>85</v>
      </c>
      <c r="O19" s="85" t="s">
        <v>122</v>
      </c>
      <c r="P19" s="72"/>
    </row>
    <row r="20" spans="1:16" ht="40.5">
      <c r="A20" s="72">
        <v>17</v>
      </c>
      <c r="B20" s="83" t="s">
        <v>178</v>
      </c>
      <c r="C20" s="83" t="s">
        <v>180</v>
      </c>
      <c r="D20" s="84" t="s">
        <v>181</v>
      </c>
      <c r="E20" s="75" t="s">
        <v>23</v>
      </c>
      <c r="F20" s="72" t="s">
        <v>36</v>
      </c>
      <c r="G20" s="72" t="s">
        <v>25</v>
      </c>
      <c r="H20" s="72" t="s">
        <v>26</v>
      </c>
      <c r="I20" s="72">
        <v>1</v>
      </c>
      <c r="J20" s="78">
        <v>1</v>
      </c>
      <c r="K20" s="82">
        <f t="shared" si="0"/>
        <v>1</v>
      </c>
      <c r="L20" s="79" t="s">
        <v>161</v>
      </c>
      <c r="M20" s="78" t="s">
        <v>85</v>
      </c>
      <c r="N20" s="78" t="s">
        <v>85</v>
      </c>
      <c r="O20" s="85" t="s">
        <v>122</v>
      </c>
      <c r="P20" s="72"/>
    </row>
    <row r="21" spans="1:16" ht="40.5">
      <c r="A21" s="72">
        <v>18</v>
      </c>
      <c r="B21" s="83" t="s">
        <v>170</v>
      </c>
      <c r="C21" s="83" t="s">
        <v>180</v>
      </c>
      <c r="D21" s="84" t="s">
        <v>181</v>
      </c>
      <c r="E21" s="75" t="s">
        <v>23</v>
      </c>
      <c r="F21" s="72" t="s">
        <v>36</v>
      </c>
      <c r="G21" s="72" t="s">
        <v>25</v>
      </c>
      <c r="H21" s="72" t="s">
        <v>26</v>
      </c>
      <c r="I21" s="72">
        <v>3</v>
      </c>
      <c r="J21" s="78">
        <v>1</v>
      </c>
      <c r="K21" s="82">
        <f t="shared" si="0"/>
        <v>3</v>
      </c>
      <c r="L21" s="79" t="s">
        <v>161</v>
      </c>
      <c r="M21" s="78" t="s">
        <v>85</v>
      </c>
      <c r="N21" s="78" t="s">
        <v>85</v>
      </c>
      <c r="O21" s="85" t="s">
        <v>122</v>
      </c>
      <c r="P21" s="72"/>
    </row>
    <row r="22" spans="1:16" ht="40.5">
      <c r="A22" s="72">
        <v>19</v>
      </c>
      <c r="B22" s="83" t="s">
        <v>159</v>
      </c>
      <c r="C22" s="83" t="s">
        <v>180</v>
      </c>
      <c r="D22" s="84" t="s">
        <v>181</v>
      </c>
      <c r="E22" s="75" t="s">
        <v>23</v>
      </c>
      <c r="F22" s="72" t="s">
        <v>36</v>
      </c>
      <c r="G22" s="72" t="s">
        <v>25</v>
      </c>
      <c r="H22" s="72" t="s">
        <v>26</v>
      </c>
      <c r="I22" s="72">
        <v>2</v>
      </c>
      <c r="J22" s="78">
        <v>1</v>
      </c>
      <c r="K22" s="82">
        <f t="shared" si="0"/>
        <v>2</v>
      </c>
      <c r="L22" s="79" t="s">
        <v>161</v>
      </c>
      <c r="M22" s="78" t="s">
        <v>85</v>
      </c>
      <c r="N22" s="78" t="s">
        <v>85</v>
      </c>
      <c r="O22" s="85" t="s">
        <v>122</v>
      </c>
      <c r="P22" s="72"/>
    </row>
    <row r="23" spans="1:16" ht="40.5">
      <c r="A23" s="72">
        <v>20</v>
      </c>
      <c r="B23" s="83" t="s">
        <v>172</v>
      </c>
      <c r="C23" s="83" t="s">
        <v>180</v>
      </c>
      <c r="D23" s="84" t="s">
        <v>181</v>
      </c>
      <c r="E23" s="75" t="s">
        <v>23</v>
      </c>
      <c r="F23" s="72" t="s">
        <v>36</v>
      </c>
      <c r="G23" s="72" t="s">
        <v>25</v>
      </c>
      <c r="H23" s="72" t="s">
        <v>26</v>
      </c>
      <c r="I23" s="72">
        <v>2</v>
      </c>
      <c r="J23" s="78">
        <v>1</v>
      </c>
      <c r="K23" s="82">
        <f t="shared" si="0"/>
        <v>2</v>
      </c>
      <c r="L23" s="79" t="s">
        <v>161</v>
      </c>
      <c r="M23" s="78" t="s">
        <v>85</v>
      </c>
      <c r="N23" s="78" t="s">
        <v>85</v>
      </c>
      <c r="O23" s="85" t="s">
        <v>122</v>
      </c>
      <c r="P23" s="72"/>
    </row>
    <row r="24" spans="1:16" ht="40.5">
      <c r="A24" s="72">
        <v>21</v>
      </c>
      <c r="B24" s="83" t="s">
        <v>174</v>
      </c>
      <c r="C24" s="83" t="s">
        <v>180</v>
      </c>
      <c r="D24" s="84" t="s">
        <v>181</v>
      </c>
      <c r="E24" s="75" t="s">
        <v>23</v>
      </c>
      <c r="F24" s="72" t="s">
        <v>36</v>
      </c>
      <c r="G24" s="72" t="s">
        <v>25</v>
      </c>
      <c r="H24" s="72" t="s">
        <v>26</v>
      </c>
      <c r="I24" s="72">
        <v>2</v>
      </c>
      <c r="J24" s="78">
        <v>1</v>
      </c>
      <c r="K24" s="82">
        <f t="shared" si="0"/>
        <v>2</v>
      </c>
      <c r="L24" s="79" t="s">
        <v>161</v>
      </c>
      <c r="M24" s="78" t="s">
        <v>85</v>
      </c>
      <c r="N24" s="78" t="s">
        <v>85</v>
      </c>
      <c r="O24" s="85" t="s">
        <v>122</v>
      </c>
      <c r="P24" s="72"/>
    </row>
    <row r="25" spans="1:16" ht="121.5">
      <c r="A25" s="72">
        <v>22</v>
      </c>
      <c r="B25" s="83" t="s">
        <v>182</v>
      </c>
      <c r="C25" s="83" t="s">
        <v>183</v>
      </c>
      <c r="D25" s="83" t="s">
        <v>184</v>
      </c>
      <c r="E25" s="75" t="s">
        <v>23</v>
      </c>
      <c r="F25" s="72" t="s">
        <v>36</v>
      </c>
      <c r="G25" s="72" t="s">
        <v>25</v>
      </c>
      <c r="H25" s="72" t="s">
        <v>26</v>
      </c>
      <c r="I25" s="72">
        <v>10</v>
      </c>
      <c r="J25" s="78">
        <v>1</v>
      </c>
      <c r="K25" s="82">
        <f t="shared" si="0"/>
        <v>10</v>
      </c>
      <c r="L25" s="79" t="s">
        <v>185</v>
      </c>
      <c r="M25" s="78" t="s">
        <v>85</v>
      </c>
      <c r="N25" s="78" t="s">
        <v>85</v>
      </c>
      <c r="O25" s="85" t="s">
        <v>122</v>
      </c>
      <c r="P25" s="72"/>
    </row>
  </sheetData>
  <mergeCells count="2">
    <mergeCell ref="A1:B1"/>
    <mergeCell ref="A2:P2"/>
  </mergeCells>
  <phoneticPr fontId="1" type="noConversion"/>
  <conditionalFormatting sqref="C4">
    <cfRule type="duplicateValues" dxfId="12" priority="12"/>
    <cfRule type="duplicateValues" dxfId="11" priority="13"/>
  </conditionalFormatting>
  <conditionalFormatting sqref="C5">
    <cfRule type="duplicateValues" dxfId="10" priority="10"/>
    <cfRule type="duplicateValues" dxfId="9" priority="11"/>
  </conditionalFormatting>
  <conditionalFormatting sqref="C6">
    <cfRule type="duplicateValues" dxfId="8" priority="9"/>
  </conditionalFormatting>
  <conditionalFormatting sqref="C7">
    <cfRule type="duplicateValues" dxfId="7" priority="8"/>
  </conditionalFormatting>
  <conditionalFormatting sqref="C8">
    <cfRule type="duplicateValues" dxfId="6" priority="7"/>
  </conditionalFormatting>
  <conditionalFormatting sqref="C9">
    <cfRule type="duplicateValues" dxfId="5" priority="6"/>
  </conditionalFormatting>
  <conditionalFormatting sqref="C10">
    <cfRule type="duplicateValues" dxfId="4" priority="5"/>
  </conditionalFormatting>
  <conditionalFormatting sqref="C11">
    <cfRule type="duplicateValues" dxfId="3" priority="4"/>
  </conditionalFormatting>
  <conditionalFormatting sqref="C12">
    <cfRule type="duplicateValues" dxfId="2" priority="3"/>
  </conditionalFormatting>
  <conditionalFormatting sqref="C13">
    <cfRule type="duplicateValues" dxfId="1" priority="2"/>
  </conditionalFormatting>
  <conditionalFormatting sqref="C14">
    <cfRule type="duplicateValues" dxfId="0" priority="1"/>
  </conditionalFormatting>
  <dataValidations count="6">
    <dataValidation type="list" allowBlank="1" showInputMessage="1" showErrorMessage="1" prompt="个人，法人，非法人组织，个体工商户" sqref="E1:E3 E15:E1048576">
      <formula1>"个人,法人,非法人组织,个体工商户"</formula1>
    </dataValidation>
    <dataValidation type="list" allowBlank="1" showInputMessage="1" showErrorMessage="1" sqref="G3:G14">
      <formula1>"日常检查,专项检查,其他"</formula1>
    </dataValidation>
    <dataValidation type="list" allowBlank="1" showInputMessage="1" showErrorMessage="1" prompt="个人，法人，非法人组织，个体工商户" sqref="E4:E14">
      <formula1>"个人,法人,非法人组织,个体工商户,其他"</formula1>
    </dataValidation>
    <dataValidation type="list" allowBlank="1" showInputMessage="1" showErrorMessage="1" sqref="F1:F3 F15:F1048576">
      <formula1>"现场检查,非现场检查"</formula1>
    </dataValidation>
    <dataValidation type="list" allowBlank="1" showInputMessage="1" showErrorMessage="1" sqref="G1:G2 G15:G1048576">
      <formula1>"日常检查,专项检查"</formula1>
    </dataValidation>
    <dataValidation type="list" allowBlank="1" showInputMessage="1" showErrorMessage="1" sqref="H1:H1048576">
      <formula1>"双随机、一公开监管,重点监管,信用监管"</formula1>
    </dataValidation>
  </dataValidations>
  <pageMargins left="0.7" right="0.7" top="0.75" bottom="0.75" header="0.3" footer="0.3"/>
  <pageSetup paperSize="9" scale="68"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zoomScalePageLayoutView="115" workbookViewId="0">
      <selection activeCell="O6" sqref="O6"/>
    </sheetView>
  </sheetViews>
  <sheetFormatPr defaultColWidth="9" defaultRowHeight="13.5"/>
  <cols>
    <col min="1" max="1" width="6.75" style="36" customWidth="1"/>
    <col min="2" max="4" width="11.875" style="36" customWidth="1"/>
    <col min="5" max="5" width="20.25" style="36" customWidth="1"/>
    <col min="6" max="8" width="11.875" style="36" customWidth="1"/>
    <col min="9" max="9" width="1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9" ht="24.75" customHeight="1">
      <c r="A1" s="191" t="s">
        <v>72</v>
      </c>
      <c r="B1" s="191"/>
      <c r="C1" s="35"/>
      <c r="D1" s="35"/>
      <c r="E1" s="35"/>
    </row>
    <row r="2" spans="1:19" ht="25.5" customHeight="1">
      <c r="A2" s="192" t="s">
        <v>153</v>
      </c>
      <c r="B2" s="192"/>
      <c r="C2" s="192"/>
      <c r="D2" s="192"/>
      <c r="E2" s="192"/>
      <c r="F2" s="192"/>
      <c r="G2" s="192"/>
      <c r="H2" s="192"/>
      <c r="I2" s="192"/>
      <c r="J2" s="192"/>
      <c r="K2" s="192"/>
      <c r="L2" s="192"/>
      <c r="M2" s="192"/>
      <c r="N2" s="192"/>
      <c r="O2" s="192"/>
      <c r="P2" s="192"/>
      <c r="Q2" s="37"/>
      <c r="R2" s="37"/>
    </row>
    <row r="3" spans="1:19" ht="75">
      <c r="A3" s="38" t="s">
        <v>74</v>
      </c>
      <c r="B3" s="38" t="s">
        <v>75</v>
      </c>
      <c r="C3" s="38" t="s">
        <v>2</v>
      </c>
      <c r="D3" s="38" t="s">
        <v>3</v>
      </c>
      <c r="E3" s="38" t="s">
        <v>4</v>
      </c>
      <c r="F3" s="38" t="s">
        <v>76</v>
      </c>
      <c r="G3" s="38" t="s">
        <v>77</v>
      </c>
      <c r="H3" s="38" t="s">
        <v>78</v>
      </c>
      <c r="I3" s="38" t="s">
        <v>56</v>
      </c>
      <c r="J3" s="38" t="s">
        <v>9</v>
      </c>
      <c r="K3" s="38" t="s">
        <v>57</v>
      </c>
      <c r="L3" s="38" t="s">
        <v>58</v>
      </c>
      <c r="M3" s="38" t="s">
        <v>12</v>
      </c>
      <c r="N3" s="38" t="s">
        <v>130</v>
      </c>
      <c r="O3" s="38" t="s">
        <v>80</v>
      </c>
      <c r="P3" s="38" t="s">
        <v>81</v>
      </c>
    </row>
    <row r="4" spans="1:19" ht="57" customHeight="1">
      <c r="A4" s="39">
        <v>1</v>
      </c>
      <c r="B4" s="70" t="s">
        <v>152</v>
      </c>
      <c r="C4" s="70" t="s">
        <v>151</v>
      </c>
      <c r="D4" s="70" t="s">
        <v>141</v>
      </c>
      <c r="E4" s="69" t="s">
        <v>23</v>
      </c>
      <c r="F4" s="68" t="s">
        <v>36</v>
      </c>
      <c r="G4" s="68" t="s">
        <v>25</v>
      </c>
      <c r="H4" s="68" t="s">
        <v>26</v>
      </c>
      <c r="I4" s="68">
        <v>4</v>
      </c>
      <c r="J4" s="45">
        <v>1</v>
      </c>
      <c r="K4" s="68">
        <v>4</v>
      </c>
      <c r="L4" s="68">
        <v>48</v>
      </c>
      <c r="M4" s="45" t="s">
        <v>85</v>
      </c>
      <c r="N4" s="45" t="s">
        <v>85</v>
      </c>
      <c r="O4" s="68" t="s">
        <v>150</v>
      </c>
      <c r="P4" s="68"/>
    </row>
    <row r="5" spans="1:19" ht="198.95" customHeight="1">
      <c r="A5" s="39">
        <v>2</v>
      </c>
      <c r="B5" s="70" t="s">
        <v>149</v>
      </c>
      <c r="C5" s="70" t="s">
        <v>148</v>
      </c>
      <c r="D5" s="70" t="s">
        <v>147</v>
      </c>
      <c r="E5" s="69" t="s">
        <v>23</v>
      </c>
      <c r="F5" s="68" t="s">
        <v>36</v>
      </c>
      <c r="G5" s="68" t="s">
        <v>146</v>
      </c>
      <c r="H5" s="68" t="s">
        <v>145</v>
      </c>
      <c r="I5" s="68">
        <v>4</v>
      </c>
      <c r="J5" s="45">
        <v>1</v>
      </c>
      <c r="K5" s="68">
        <v>4</v>
      </c>
      <c r="L5" s="45" t="s">
        <v>144</v>
      </c>
      <c r="M5" s="45" t="s">
        <v>85</v>
      </c>
      <c r="N5" s="45" t="s">
        <v>85</v>
      </c>
      <c r="O5" s="68" t="s">
        <v>143</v>
      </c>
      <c r="P5" s="68"/>
    </row>
    <row r="6" spans="1:19" ht="110.1" customHeight="1">
      <c r="A6" s="39">
        <v>3</v>
      </c>
      <c r="B6" s="70" t="s">
        <v>138</v>
      </c>
      <c r="C6" s="70" t="s">
        <v>137</v>
      </c>
      <c r="D6" s="70" t="s">
        <v>141</v>
      </c>
      <c r="E6" s="69" t="s">
        <v>23</v>
      </c>
      <c r="F6" s="68" t="s">
        <v>36</v>
      </c>
      <c r="G6" s="68" t="s">
        <v>25</v>
      </c>
      <c r="H6" s="68" t="s">
        <v>26</v>
      </c>
      <c r="I6" s="68">
        <v>3</v>
      </c>
      <c r="J6" s="45">
        <v>1</v>
      </c>
      <c r="K6" s="68">
        <v>3</v>
      </c>
      <c r="L6" s="68">
        <v>365</v>
      </c>
      <c r="M6" s="45" t="s">
        <v>85</v>
      </c>
      <c r="N6" s="45" t="s">
        <v>85</v>
      </c>
      <c r="O6" s="68" t="s">
        <v>133</v>
      </c>
      <c r="P6" s="68" t="s">
        <v>142</v>
      </c>
    </row>
    <row r="7" spans="1:19" ht="92.1" customHeight="1">
      <c r="A7" s="39">
        <v>4</v>
      </c>
      <c r="B7" s="70" t="s">
        <v>138</v>
      </c>
      <c r="C7" s="70" t="s">
        <v>137</v>
      </c>
      <c r="D7" s="70" t="s">
        <v>141</v>
      </c>
      <c r="E7" s="69" t="s">
        <v>23</v>
      </c>
      <c r="F7" s="68" t="s">
        <v>36</v>
      </c>
      <c r="G7" s="68" t="s">
        <v>25</v>
      </c>
      <c r="H7" s="68" t="s">
        <v>26</v>
      </c>
      <c r="I7" s="68" t="s">
        <v>140</v>
      </c>
      <c r="J7" s="45">
        <v>1</v>
      </c>
      <c r="K7" s="68" t="s">
        <v>134</v>
      </c>
      <c r="L7" s="68">
        <v>365</v>
      </c>
      <c r="M7" s="45" t="s">
        <v>85</v>
      </c>
      <c r="N7" s="45" t="s">
        <v>85</v>
      </c>
      <c r="O7" s="68" t="s">
        <v>133</v>
      </c>
      <c r="P7" s="68" t="s">
        <v>139</v>
      </c>
    </row>
    <row r="8" spans="1:19" ht="89.1" customHeight="1">
      <c r="A8" s="39">
        <v>5</v>
      </c>
      <c r="B8" s="70" t="s">
        <v>138</v>
      </c>
      <c r="C8" s="70" t="s">
        <v>137</v>
      </c>
      <c r="D8" s="70" t="s">
        <v>136</v>
      </c>
      <c r="E8" s="69" t="s">
        <v>23</v>
      </c>
      <c r="F8" s="68" t="s">
        <v>36</v>
      </c>
      <c r="G8" s="68" t="s">
        <v>25</v>
      </c>
      <c r="H8" s="68" t="s">
        <v>26</v>
      </c>
      <c r="I8" s="68" t="s">
        <v>135</v>
      </c>
      <c r="J8" s="45">
        <v>1</v>
      </c>
      <c r="K8" s="45" t="s">
        <v>134</v>
      </c>
      <c r="L8" s="68">
        <v>100</v>
      </c>
      <c r="M8" s="45" t="s">
        <v>85</v>
      </c>
      <c r="N8" s="45" t="s">
        <v>85</v>
      </c>
      <c r="O8" s="68" t="s">
        <v>133</v>
      </c>
      <c r="P8" s="68" t="s">
        <v>132</v>
      </c>
      <c r="S8" s="49"/>
    </row>
    <row r="9" spans="1:19" ht="40.5">
      <c r="A9" s="39" t="s">
        <v>131</v>
      </c>
      <c r="B9" s="61"/>
      <c r="C9" s="61"/>
      <c r="D9" s="61"/>
      <c r="E9" s="39"/>
      <c r="F9" s="39"/>
      <c r="G9" s="39"/>
      <c r="H9" s="39"/>
      <c r="I9" s="39"/>
      <c r="J9" s="60"/>
      <c r="K9" s="60"/>
      <c r="L9" s="60"/>
      <c r="M9" s="60"/>
      <c r="N9" s="60"/>
      <c r="O9" s="60"/>
      <c r="P9" s="39"/>
    </row>
    <row r="10" spans="1:19">
      <c r="A10" s="36" t="s">
        <v>107</v>
      </c>
    </row>
    <row r="12" spans="1:19">
      <c r="A12" s="193" t="s">
        <v>121</v>
      </c>
      <c r="B12" s="193"/>
      <c r="C12" s="193"/>
      <c r="D12" s="193"/>
      <c r="E12" s="193"/>
      <c r="F12" s="193"/>
      <c r="G12" s="193"/>
      <c r="H12" s="193"/>
      <c r="I12" s="193"/>
      <c r="J12" s="193"/>
      <c r="K12" s="193"/>
      <c r="L12" s="193"/>
      <c r="M12" s="193"/>
      <c r="N12" s="193"/>
      <c r="O12" s="193"/>
      <c r="P12" s="193"/>
    </row>
    <row r="13" spans="1:19" ht="55.5" customHeight="1">
      <c r="A13" s="193"/>
      <c r="B13" s="193"/>
      <c r="C13" s="193"/>
      <c r="D13" s="193"/>
      <c r="E13" s="193"/>
      <c r="F13" s="193"/>
      <c r="G13" s="193"/>
      <c r="H13" s="193"/>
      <c r="I13" s="193"/>
      <c r="J13" s="193"/>
      <c r="K13" s="193"/>
      <c r="L13" s="193"/>
      <c r="M13" s="193"/>
      <c r="N13" s="193"/>
      <c r="O13" s="193"/>
      <c r="P13" s="193"/>
    </row>
  </sheetData>
  <mergeCells count="3">
    <mergeCell ref="A1:B1"/>
    <mergeCell ref="A2:P2"/>
    <mergeCell ref="A12:P13"/>
  </mergeCells>
  <phoneticPr fontId="1" type="noConversion"/>
  <dataValidations count="6">
    <dataValidation type="list" allowBlank="1" showInputMessage="1" showErrorMessage="1" sqref="G1:G2 G5:G11 G14:G1048576">
      <formula1>"日常检查,专项检查"</formula1>
    </dataValidation>
    <dataValidation type="list" allowBlank="1" showInputMessage="1" showErrorMessage="1" sqref="F1:F11 F14:F1048576">
      <formula1>"现场检查,非现场检查"</formula1>
    </dataValidation>
    <dataValidation type="list" allowBlank="1" showInputMessage="1" showErrorMessage="1" prompt="个人，法人，非法人组织，个体工商户" sqref="E1:E3 E5:E11 E14:E1048576">
      <formula1>"个人,法人,非法人组织,个体工商户"</formula1>
    </dataValidation>
    <dataValidation type="list" allowBlank="1" showInputMessage="1" showErrorMessage="1" prompt="个人，法人，非法人组织，个体工商户" sqref="E4">
      <formula1>"个人,法人,非法人组织,个体工商户,其他"</formula1>
    </dataValidation>
    <dataValidation type="list" allowBlank="1" showInputMessage="1" showErrorMessage="1" sqref="G3:G4">
      <formula1>"日常检查,专项检查,其他"</formula1>
    </dataValidation>
    <dataValidation type="list" allowBlank="1" showInputMessage="1" showErrorMessage="1" sqref="H1:H11 H14:H1048576">
      <formula1>"双随机、一公开监管,重点监管,信用监管"</formula1>
    </dataValidation>
  </dataValidations>
  <pageMargins left="0.7" right="0.7" top="0.75" bottom="0.75" header="0.3" footer="0.3"/>
  <pageSetup paperSize="9" scale="68"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E7" sqref="E7"/>
    </sheetView>
  </sheetViews>
  <sheetFormatPr defaultRowHeight="13.5"/>
  <cols>
    <col min="1" max="1" width="7.5" customWidth="1"/>
    <col min="2" max="2" width="17.25" customWidth="1"/>
    <col min="3" max="3" width="12.875" customWidth="1"/>
    <col min="4" max="4" width="13" customWidth="1"/>
    <col min="5" max="5" width="16" customWidth="1"/>
    <col min="6" max="6" width="12.375" customWidth="1"/>
    <col min="7" max="7" width="13.125" customWidth="1"/>
    <col min="8" max="8" width="14.25" customWidth="1"/>
    <col min="9" max="9" width="14.5" customWidth="1"/>
  </cols>
  <sheetData>
    <row r="1" spans="1:18" ht="24" customHeight="1">
      <c r="A1" s="195" t="s">
        <v>327</v>
      </c>
      <c r="B1" s="195"/>
      <c r="C1" s="195"/>
      <c r="D1" s="195"/>
      <c r="E1" s="195"/>
      <c r="F1" s="195"/>
      <c r="G1" s="195"/>
      <c r="H1" s="195"/>
      <c r="I1" s="195"/>
      <c r="J1" s="195"/>
      <c r="K1" s="195"/>
      <c r="L1" s="195"/>
      <c r="M1" s="195"/>
      <c r="N1" s="195"/>
      <c r="O1" s="195"/>
      <c r="P1" s="195"/>
      <c r="Q1" s="168"/>
      <c r="R1" s="168"/>
    </row>
    <row r="2" spans="1:18" ht="93.75">
      <c r="A2" s="169" t="s">
        <v>74</v>
      </c>
      <c r="B2" s="169" t="s">
        <v>75</v>
      </c>
      <c r="C2" s="169" t="s">
        <v>2</v>
      </c>
      <c r="D2" s="169" t="s">
        <v>3</v>
      </c>
      <c r="E2" s="169" t="s">
        <v>4</v>
      </c>
      <c r="F2" s="169" t="s">
        <v>76</v>
      </c>
      <c r="G2" s="169" t="s">
        <v>77</v>
      </c>
      <c r="H2" s="169" t="s">
        <v>78</v>
      </c>
      <c r="I2" s="169" t="s">
        <v>56</v>
      </c>
      <c r="J2" s="169" t="s">
        <v>9</v>
      </c>
      <c r="K2" s="169" t="s">
        <v>57</v>
      </c>
      <c r="L2" s="169" t="s">
        <v>79</v>
      </c>
      <c r="M2" s="169" t="s">
        <v>12</v>
      </c>
      <c r="N2" s="169" t="s">
        <v>13</v>
      </c>
      <c r="O2" s="169" t="s">
        <v>328</v>
      </c>
      <c r="P2" s="169" t="s">
        <v>81</v>
      </c>
      <c r="Q2" s="159"/>
      <c r="R2" s="159"/>
    </row>
    <row r="3" spans="1:18" ht="45">
      <c r="A3" s="170">
        <v>1</v>
      </c>
      <c r="B3" s="171" t="s">
        <v>209</v>
      </c>
      <c r="C3" s="171" t="s">
        <v>329</v>
      </c>
      <c r="D3" s="172" t="s">
        <v>330</v>
      </c>
      <c r="E3" s="173" t="s">
        <v>23</v>
      </c>
      <c r="F3" s="170" t="s">
        <v>36</v>
      </c>
      <c r="G3" s="170" t="s">
        <v>25</v>
      </c>
      <c r="H3" s="170" t="s">
        <v>26</v>
      </c>
      <c r="I3" s="174">
        <v>13</v>
      </c>
      <c r="J3" s="175">
        <v>1</v>
      </c>
      <c r="K3" s="174">
        <v>13</v>
      </c>
      <c r="L3" s="176">
        <v>7.3846153846153904</v>
      </c>
      <c r="M3" s="177" t="s">
        <v>85</v>
      </c>
      <c r="N3" s="177" t="s">
        <v>85</v>
      </c>
      <c r="O3" s="177" t="s">
        <v>86</v>
      </c>
      <c r="P3" s="170"/>
      <c r="Q3" s="159"/>
      <c r="R3" s="159"/>
    </row>
    <row r="4" spans="1:18" ht="45">
      <c r="A4" s="170">
        <v>2</v>
      </c>
      <c r="B4" s="171" t="s">
        <v>214</v>
      </c>
      <c r="C4" s="171" t="s">
        <v>329</v>
      </c>
      <c r="D4" s="172" t="s">
        <v>330</v>
      </c>
      <c r="E4" s="173" t="s">
        <v>23</v>
      </c>
      <c r="F4" s="170" t="s">
        <v>36</v>
      </c>
      <c r="G4" s="170" t="s">
        <v>25</v>
      </c>
      <c r="H4" s="170" t="s">
        <v>26</v>
      </c>
      <c r="I4" s="174">
        <v>26</v>
      </c>
      <c r="J4" s="175">
        <v>1</v>
      </c>
      <c r="K4" s="174">
        <v>26</v>
      </c>
      <c r="L4" s="176">
        <v>3.6923076923076898</v>
      </c>
      <c r="M4" s="177" t="s">
        <v>85</v>
      </c>
      <c r="N4" s="177" t="s">
        <v>85</v>
      </c>
      <c r="O4" s="177" t="s">
        <v>86</v>
      </c>
      <c r="P4" s="170"/>
      <c r="Q4" s="159"/>
      <c r="R4" s="159"/>
    </row>
    <row r="5" spans="1:18" ht="45">
      <c r="A5" s="170">
        <v>3</v>
      </c>
      <c r="B5" s="171" t="s">
        <v>215</v>
      </c>
      <c r="C5" s="171" t="s">
        <v>329</v>
      </c>
      <c r="D5" s="172" t="s">
        <v>330</v>
      </c>
      <c r="E5" s="173" t="s">
        <v>23</v>
      </c>
      <c r="F5" s="170" t="s">
        <v>36</v>
      </c>
      <c r="G5" s="170" t="s">
        <v>25</v>
      </c>
      <c r="H5" s="170" t="s">
        <v>26</v>
      </c>
      <c r="I5" s="174">
        <v>131</v>
      </c>
      <c r="J5" s="175">
        <v>0.73299999999999998</v>
      </c>
      <c r="K5" s="174">
        <v>96.022999999999996</v>
      </c>
      <c r="L5" s="176">
        <v>0.73282442748091603</v>
      </c>
      <c r="M5" s="177" t="s">
        <v>85</v>
      </c>
      <c r="N5" s="177" t="s">
        <v>85</v>
      </c>
      <c r="O5" s="177" t="s">
        <v>86</v>
      </c>
      <c r="P5" s="170"/>
      <c r="Q5" s="159"/>
      <c r="R5" s="159"/>
    </row>
    <row r="6" spans="1:18" ht="45">
      <c r="A6" s="170">
        <v>4</v>
      </c>
      <c r="B6" s="171" t="s">
        <v>217</v>
      </c>
      <c r="C6" s="171" t="s">
        <v>329</v>
      </c>
      <c r="D6" s="172" t="s">
        <v>330</v>
      </c>
      <c r="E6" s="173" t="s">
        <v>23</v>
      </c>
      <c r="F6" s="170" t="s">
        <v>36</v>
      </c>
      <c r="G6" s="170" t="s">
        <v>25</v>
      </c>
      <c r="H6" s="170" t="s">
        <v>26</v>
      </c>
      <c r="I6" s="174">
        <v>93</v>
      </c>
      <c r="J6" s="175">
        <v>1</v>
      </c>
      <c r="K6" s="174">
        <v>93</v>
      </c>
      <c r="L6" s="176">
        <v>1.0322580645161299</v>
      </c>
      <c r="M6" s="177" t="s">
        <v>85</v>
      </c>
      <c r="N6" s="177" t="s">
        <v>85</v>
      </c>
      <c r="O6" s="177" t="s">
        <v>86</v>
      </c>
      <c r="P6" s="170"/>
      <c r="Q6" s="159"/>
      <c r="R6" s="159"/>
    </row>
    <row r="7" spans="1:18" ht="45">
      <c r="A7" s="170">
        <v>5</v>
      </c>
      <c r="B7" s="171" t="s">
        <v>216</v>
      </c>
      <c r="C7" s="171" t="s">
        <v>329</v>
      </c>
      <c r="D7" s="172" t="s">
        <v>330</v>
      </c>
      <c r="E7" s="173" t="s">
        <v>23</v>
      </c>
      <c r="F7" s="170" t="s">
        <v>36</v>
      </c>
      <c r="G7" s="170" t="s">
        <v>25</v>
      </c>
      <c r="H7" s="170" t="s">
        <v>26</v>
      </c>
      <c r="I7" s="174">
        <v>92</v>
      </c>
      <c r="J7" s="175">
        <v>1</v>
      </c>
      <c r="K7" s="174">
        <v>92</v>
      </c>
      <c r="L7" s="176">
        <v>1.0434782608695701</v>
      </c>
      <c r="M7" s="177" t="s">
        <v>85</v>
      </c>
      <c r="N7" s="177" t="s">
        <v>85</v>
      </c>
      <c r="O7" s="177" t="s">
        <v>86</v>
      </c>
      <c r="P7" s="170"/>
      <c r="Q7" s="159"/>
      <c r="R7" s="159"/>
    </row>
    <row r="8" spans="1:18" ht="45">
      <c r="A8" s="170">
        <v>6</v>
      </c>
      <c r="B8" s="171" t="s">
        <v>218</v>
      </c>
      <c r="C8" s="171" t="s">
        <v>329</v>
      </c>
      <c r="D8" s="172" t="s">
        <v>330</v>
      </c>
      <c r="E8" s="173" t="s">
        <v>23</v>
      </c>
      <c r="F8" s="170" t="s">
        <v>36</v>
      </c>
      <c r="G8" s="170" t="s">
        <v>25</v>
      </c>
      <c r="H8" s="170" t="s">
        <v>26</v>
      </c>
      <c r="I8" s="174">
        <v>19</v>
      </c>
      <c r="J8" s="175">
        <v>1</v>
      </c>
      <c r="K8" s="174">
        <v>19</v>
      </c>
      <c r="L8" s="176">
        <v>5.0526315789473699</v>
      </c>
      <c r="M8" s="177" t="s">
        <v>85</v>
      </c>
      <c r="N8" s="177" t="s">
        <v>85</v>
      </c>
      <c r="O8" s="177" t="s">
        <v>86</v>
      </c>
      <c r="P8" s="170"/>
      <c r="Q8" s="159"/>
      <c r="R8" s="159"/>
    </row>
    <row r="9" spans="1:18" ht="45">
      <c r="A9" s="170">
        <v>7</v>
      </c>
      <c r="B9" s="171" t="s">
        <v>46</v>
      </c>
      <c r="C9" s="171" t="s">
        <v>329</v>
      </c>
      <c r="D9" s="172" t="s">
        <v>330</v>
      </c>
      <c r="E9" s="173" t="s">
        <v>23</v>
      </c>
      <c r="F9" s="170" t="s">
        <v>36</v>
      </c>
      <c r="G9" s="170" t="s">
        <v>25</v>
      </c>
      <c r="H9" s="170" t="s">
        <v>26</v>
      </c>
      <c r="I9" s="174">
        <v>76</v>
      </c>
      <c r="J9" s="175">
        <v>1</v>
      </c>
      <c r="K9" s="174">
        <v>76</v>
      </c>
      <c r="L9" s="176">
        <v>1.26315789473684</v>
      </c>
      <c r="M9" s="177" t="s">
        <v>85</v>
      </c>
      <c r="N9" s="177" t="s">
        <v>85</v>
      </c>
      <c r="O9" s="177" t="s">
        <v>97</v>
      </c>
      <c r="P9" s="170"/>
      <c r="Q9" s="159"/>
      <c r="R9" s="159"/>
    </row>
    <row r="10" spans="1:18" ht="45">
      <c r="A10" s="170">
        <v>8</v>
      </c>
      <c r="B10" s="171" t="s">
        <v>49</v>
      </c>
      <c r="C10" s="171" t="s">
        <v>329</v>
      </c>
      <c r="D10" s="172" t="s">
        <v>330</v>
      </c>
      <c r="E10" s="173" t="s">
        <v>23</v>
      </c>
      <c r="F10" s="170" t="s">
        <v>36</v>
      </c>
      <c r="G10" s="170" t="s">
        <v>25</v>
      </c>
      <c r="H10" s="170" t="s">
        <v>26</v>
      </c>
      <c r="I10" s="174">
        <v>15</v>
      </c>
      <c r="J10" s="175">
        <v>1</v>
      </c>
      <c r="K10" s="174">
        <v>15</v>
      </c>
      <c r="L10" s="176">
        <v>6.4</v>
      </c>
      <c r="M10" s="177" t="s">
        <v>85</v>
      </c>
      <c r="N10" s="177" t="s">
        <v>85</v>
      </c>
      <c r="O10" s="177" t="s">
        <v>97</v>
      </c>
      <c r="P10" s="170"/>
      <c r="Q10" s="159"/>
      <c r="R10" s="159"/>
    </row>
    <row r="11" spans="1:18" ht="45">
      <c r="A11" s="170">
        <v>9</v>
      </c>
      <c r="B11" s="171" t="s">
        <v>43</v>
      </c>
      <c r="C11" s="171" t="s">
        <v>329</v>
      </c>
      <c r="D11" s="172" t="s">
        <v>330</v>
      </c>
      <c r="E11" s="173" t="s">
        <v>23</v>
      </c>
      <c r="F11" s="170" t="s">
        <v>36</v>
      </c>
      <c r="G11" s="170" t="s">
        <v>25</v>
      </c>
      <c r="H11" s="170" t="s">
        <v>26</v>
      </c>
      <c r="I11" s="174">
        <v>77</v>
      </c>
      <c r="J11" s="175">
        <v>1</v>
      </c>
      <c r="K11" s="174">
        <v>77</v>
      </c>
      <c r="L11" s="176">
        <v>1.2467532467532501</v>
      </c>
      <c r="M11" s="177" t="s">
        <v>85</v>
      </c>
      <c r="N11" s="177" t="s">
        <v>85</v>
      </c>
      <c r="O11" s="177" t="s">
        <v>97</v>
      </c>
      <c r="P11" s="170"/>
      <c r="Q11" s="159"/>
      <c r="R11" s="159"/>
    </row>
    <row r="12" spans="1:18" ht="45">
      <c r="A12" s="170">
        <v>10</v>
      </c>
      <c r="B12" s="171" t="s">
        <v>44</v>
      </c>
      <c r="C12" s="171" t="s">
        <v>329</v>
      </c>
      <c r="D12" s="172" t="s">
        <v>330</v>
      </c>
      <c r="E12" s="173" t="s">
        <v>23</v>
      </c>
      <c r="F12" s="170" t="s">
        <v>36</v>
      </c>
      <c r="G12" s="170" t="s">
        <v>25</v>
      </c>
      <c r="H12" s="170" t="s">
        <v>26</v>
      </c>
      <c r="I12" s="174">
        <v>50</v>
      </c>
      <c r="J12" s="175">
        <v>1</v>
      </c>
      <c r="K12" s="174">
        <v>50</v>
      </c>
      <c r="L12" s="176">
        <v>1.92</v>
      </c>
      <c r="M12" s="177" t="s">
        <v>85</v>
      </c>
      <c r="N12" s="177" t="s">
        <v>85</v>
      </c>
      <c r="O12" s="177" t="s">
        <v>97</v>
      </c>
      <c r="P12" s="170"/>
      <c r="Q12" s="159"/>
      <c r="R12" s="159"/>
    </row>
    <row r="13" spans="1:18" ht="45">
      <c r="A13" s="170">
        <v>11</v>
      </c>
      <c r="B13" s="171" t="s">
        <v>50</v>
      </c>
      <c r="C13" s="171" t="s">
        <v>329</v>
      </c>
      <c r="D13" s="172" t="s">
        <v>330</v>
      </c>
      <c r="E13" s="173" t="s">
        <v>23</v>
      </c>
      <c r="F13" s="170" t="s">
        <v>36</v>
      </c>
      <c r="G13" s="170" t="s">
        <v>25</v>
      </c>
      <c r="H13" s="170" t="s">
        <v>26</v>
      </c>
      <c r="I13" s="174">
        <v>6</v>
      </c>
      <c r="J13" s="175">
        <v>1</v>
      </c>
      <c r="K13" s="174">
        <v>6</v>
      </c>
      <c r="L13" s="176">
        <v>16</v>
      </c>
      <c r="M13" s="177" t="s">
        <v>85</v>
      </c>
      <c r="N13" s="177" t="s">
        <v>85</v>
      </c>
      <c r="O13" s="177" t="s">
        <v>97</v>
      </c>
      <c r="P13" s="170"/>
      <c r="Q13" s="159"/>
      <c r="R13" s="159"/>
    </row>
    <row r="14" spans="1:18" ht="45">
      <c r="A14" s="170">
        <v>12</v>
      </c>
      <c r="B14" s="171" t="s">
        <v>42</v>
      </c>
      <c r="C14" s="171" t="s">
        <v>329</v>
      </c>
      <c r="D14" s="172" t="s">
        <v>330</v>
      </c>
      <c r="E14" s="173" t="s">
        <v>23</v>
      </c>
      <c r="F14" s="170" t="s">
        <v>36</v>
      </c>
      <c r="G14" s="170" t="s">
        <v>25</v>
      </c>
      <c r="H14" s="170" t="s">
        <v>26</v>
      </c>
      <c r="I14" s="174">
        <v>29</v>
      </c>
      <c r="J14" s="175">
        <v>1</v>
      </c>
      <c r="K14" s="174">
        <v>29</v>
      </c>
      <c r="L14" s="176">
        <v>6.62</v>
      </c>
      <c r="M14" s="177" t="s">
        <v>85</v>
      </c>
      <c r="N14" s="177" t="s">
        <v>85</v>
      </c>
      <c r="O14" s="177" t="s">
        <v>97</v>
      </c>
      <c r="P14" s="170"/>
      <c r="Q14" s="159"/>
      <c r="R14" s="159"/>
    </row>
    <row r="15" spans="1:18" ht="45">
      <c r="A15" s="170">
        <v>13</v>
      </c>
      <c r="B15" s="171" t="s">
        <v>47</v>
      </c>
      <c r="C15" s="171" t="s">
        <v>329</v>
      </c>
      <c r="D15" s="172" t="s">
        <v>330</v>
      </c>
      <c r="E15" s="173" t="s">
        <v>23</v>
      </c>
      <c r="F15" s="170" t="s">
        <v>36</v>
      </c>
      <c r="G15" s="170" t="s">
        <v>25</v>
      </c>
      <c r="H15" s="170" t="s">
        <v>26</v>
      </c>
      <c r="I15" s="174">
        <v>8</v>
      </c>
      <c r="J15" s="175">
        <v>1</v>
      </c>
      <c r="K15" s="174">
        <v>8</v>
      </c>
      <c r="L15" s="176">
        <v>12</v>
      </c>
      <c r="M15" s="177" t="s">
        <v>85</v>
      </c>
      <c r="N15" s="177" t="s">
        <v>85</v>
      </c>
      <c r="O15" s="177" t="s">
        <v>97</v>
      </c>
      <c r="P15" s="170"/>
      <c r="Q15" s="159"/>
      <c r="R15" s="159"/>
    </row>
    <row r="16" spans="1:18" ht="45">
      <c r="A16" s="170">
        <v>14</v>
      </c>
      <c r="B16" s="171" t="s">
        <v>219</v>
      </c>
      <c r="C16" s="171" t="s">
        <v>329</v>
      </c>
      <c r="D16" s="172" t="s">
        <v>330</v>
      </c>
      <c r="E16" s="173" t="s">
        <v>23</v>
      </c>
      <c r="F16" s="170" t="s">
        <v>36</v>
      </c>
      <c r="G16" s="170" t="s">
        <v>25</v>
      </c>
      <c r="H16" s="170" t="s">
        <v>26</v>
      </c>
      <c r="I16" s="174">
        <v>17</v>
      </c>
      <c r="J16" s="175">
        <v>1</v>
      </c>
      <c r="K16" s="174">
        <v>17</v>
      </c>
      <c r="L16" s="176">
        <v>5.6470588235294104</v>
      </c>
      <c r="M16" s="177" t="s">
        <v>85</v>
      </c>
      <c r="N16" s="177" t="s">
        <v>85</v>
      </c>
      <c r="O16" s="177" t="s">
        <v>97</v>
      </c>
      <c r="P16" s="170"/>
      <c r="Q16" s="159"/>
      <c r="R16" s="159"/>
    </row>
    <row r="17" spans="1:18" ht="45">
      <c r="A17" s="170">
        <v>15</v>
      </c>
      <c r="B17" s="171" t="s">
        <v>48</v>
      </c>
      <c r="C17" s="171" t="s">
        <v>329</v>
      </c>
      <c r="D17" s="172" t="s">
        <v>330</v>
      </c>
      <c r="E17" s="173" t="s">
        <v>23</v>
      </c>
      <c r="F17" s="170" t="s">
        <v>36</v>
      </c>
      <c r="G17" s="170" t="s">
        <v>25</v>
      </c>
      <c r="H17" s="170" t="s">
        <v>26</v>
      </c>
      <c r="I17" s="174">
        <v>19</v>
      </c>
      <c r="J17" s="175">
        <v>1</v>
      </c>
      <c r="K17" s="174">
        <v>19</v>
      </c>
      <c r="L17" s="176">
        <v>5.0526315789473699</v>
      </c>
      <c r="M17" s="177" t="s">
        <v>85</v>
      </c>
      <c r="N17" s="177" t="s">
        <v>85</v>
      </c>
      <c r="O17" s="177" t="s">
        <v>97</v>
      </c>
      <c r="P17" s="170"/>
      <c r="Q17" s="159"/>
      <c r="R17" s="159"/>
    </row>
    <row r="18" spans="1:18" ht="45">
      <c r="A18" s="170">
        <v>16</v>
      </c>
      <c r="B18" s="171" t="s">
        <v>331</v>
      </c>
      <c r="C18" s="171" t="s">
        <v>329</v>
      </c>
      <c r="D18" s="172" t="s">
        <v>330</v>
      </c>
      <c r="E18" s="173" t="s">
        <v>23</v>
      </c>
      <c r="F18" s="170" t="s">
        <v>36</v>
      </c>
      <c r="G18" s="170" t="s">
        <v>25</v>
      </c>
      <c r="H18" s="170" t="s">
        <v>26</v>
      </c>
      <c r="I18" s="174">
        <v>9</v>
      </c>
      <c r="J18" s="175">
        <v>1</v>
      </c>
      <c r="K18" s="174">
        <v>9</v>
      </c>
      <c r="L18" s="176">
        <v>10.67</v>
      </c>
      <c r="M18" s="177" t="s">
        <v>85</v>
      </c>
      <c r="N18" s="177" t="s">
        <v>85</v>
      </c>
      <c r="O18" s="177" t="s">
        <v>97</v>
      </c>
      <c r="P18" s="170"/>
      <c r="Q18" s="159"/>
      <c r="R18" s="159"/>
    </row>
    <row r="19" spans="1:18" ht="45">
      <c r="A19" s="170">
        <v>17</v>
      </c>
      <c r="B19" s="171" t="s">
        <v>45</v>
      </c>
      <c r="C19" s="171" t="s">
        <v>329</v>
      </c>
      <c r="D19" s="172" t="s">
        <v>330</v>
      </c>
      <c r="E19" s="173" t="s">
        <v>23</v>
      </c>
      <c r="F19" s="170" t="s">
        <v>36</v>
      </c>
      <c r="G19" s="170" t="s">
        <v>25</v>
      </c>
      <c r="H19" s="170" t="s">
        <v>26</v>
      </c>
      <c r="I19" s="174">
        <v>58</v>
      </c>
      <c r="J19" s="175">
        <v>1</v>
      </c>
      <c r="K19" s="174">
        <v>58</v>
      </c>
      <c r="L19" s="176">
        <v>1.6551724137931001</v>
      </c>
      <c r="M19" s="177" t="s">
        <v>85</v>
      </c>
      <c r="N19" s="177" t="s">
        <v>85</v>
      </c>
      <c r="O19" s="177" t="s">
        <v>97</v>
      </c>
      <c r="P19" s="170"/>
      <c r="Q19" s="159"/>
      <c r="R19" s="159"/>
    </row>
    <row r="20" spans="1:18" ht="15">
      <c r="A20" s="159" t="s">
        <v>107</v>
      </c>
      <c r="B20" s="159"/>
      <c r="C20" s="159"/>
      <c r="D20" s="159"/>
      <c r="E20" s="159"/>
      <c r="F20" s="159"/>
      <c r="G20" s="159"/>
      <c r="H20" s="159"/>
      <c r="I20" s="159"/>
      <c r="J20" s="159"/>
      <c r="K20" s="159"/>
      <c r="L20" s="159"/>
      <c r="M20" s="159"/>
      <c r="N20" s="159"/>
      <c r="O20" s="159"/>
      <c r="P20" s="159"/>
      <c r="Q20" s="159"/>
      <c r="R20" s="159"/>
    </row>
    <row r="21" spans="1:18" ht="15">
      <c r="A21" s="159"/>
      <c r="B21" s="159"/>
      <c r="C21" s="159"/>
      <c r="D21" s="159"/>
      <c r="E21" s="159"/>
      <c r="F21" s="159"/>
      <c r="G21" s="159"/>
      <c r="H21" s="159"/>
      <c r="I21" s="159"/>
      <c r="J21" s="159"/>
      <c r="K21" s="159"/>
      <c r="L21" s="159"/>
      <c r="M21" s="159"/>
      <c r="N21" s="159"/>
      <c r="O21" s="159"/>
      <c r="P21" s="159"/>
      <c r="Q21" s="159"/>
      <c r="R21" s="159"/>
    </row>
    <row r="22" spans="1:18" ht="15">
      <c r="A22" s="196" t="s">
        <v>332</v>
      </c>
      <c r="B22" s="196"/>
      <c r="C22" s="196"/>
      <c r="D22" s="196"/>
      <c r="E22" s="196"/>
      <c r="F22" s="196"/>
      <c r="G22" s="196"/>
      <c r="H22" s="196"/>
      <c r="I22" s="196"/>
      <c r="J22" s="196"/>
      <c r="K22" s="196"/>
      <c r="L22" s="196"/>
      <c r="M22" s="196"/>
      <c r="N22" s="196"/>
      <c r="O22" s="196"/>
      <c r="P22" s="196"/>
      <c r="Q22" s="159"/>
      <c r="R22" s="159"/>
    </row>
    <row r="23" spans="1:18" ht="15">
      <c r="A23" s="196"/>
      <c r="B23" s="196"/>
      <c r="C23" s="196"/>
      <c r="D23" s="196"/>
      <c r="E23" s="196"/>
      <c r="F23" s="196"/>
      <c r="G23" s="196"/>
      <c r="H23" s="196"/>
      <c r="I23" s="196"/>
      <c r="J23" s="196"/>
      <c r="K23" s="196"/>
      <c r="L23" s="196"/>
      <c r="M23" s="196"/>
      <c r="N23" s="196"/>
      <c r="O23" s="196"/>
      <c r="P23" s="196"/>
      <c r="Q23" s="159"/>
      <c r="R23" s="159"/>
    </row>
  </sheetData>
  <mergeCells count="2">
    <mergeCell ref="A1:P1"/>
    <mergeCell ref="A22:P23"/>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
  <sheetViews>
    <sheetView zoomScalePageLayoutView="115" workbookViewId="0">
      <selection activeCell="A12" sqref="A12:P13"/>
    </sheetView>
  </sheetViews>
  <sheetFormatPr defaultColWidth="9" defaultRowHeight="13.5"/>
  <cols>
    <col min="1" max="1" width="6.75" style="36" customWidth="1"/>
    <col min="2" max="2" width="14.25" style="36" customWidth="1"/>
    <col min="3" max="4" width="11.875" style="36" customWidth="1"/>
    <col min="5" max="5" width="20.25" style="36" customWidth="1"/>
    <col min="6" max="8" width="11.875" style="36" customWidth="1"/>
    <col min="9" max="9" width="1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9" ht="24.75" customHeight="1">
      <c r="A1" s="191" t="s">
        <v>72</v>
      </c>
      <c r="B1" s="191"/>
      <c r="C1" s="35"/>
      <c r="D1" s="35"/>
      <c r="E1" s="35"/>
    </row>
    <row r="2" spans="1:19" ht="25.5" customHeight="1">
      <c r="A2" s="192" t="s">
        <v>201</v>
      </c>
      <c r="B2" s="192"/>
      <c r="C2" s="192"/>
      <c r="D2" s="192"/>
      <c r="E2" s="192"/>
      <c r="F2" s="192"/>
      <c r="G2" s="192"/>
      <c r="H2" s="192"/>
      <c r="I2" s="192"/>
      <c r="J2" s="192"/>
      <c r="K2" s="192"/>
      <c r="L2" s="192"/>
      <c r="M2" s="192"/>
      <c r="N2" s="192"/>
      <c r="O2" s="192"/>
      <c r="P2" s="192"/>
      <c r="Q2" s="37"/>
      <c r="R2" s="37"/>
    </row>
    <row r="3" spans="1:19" ht="75">
      <c r="A3" s="71" t="s">
        <v>74</v>
      </c>
      <c r="B3" s="71" t="s">
        <v>75</v>
      </c>
      <c r="C3" s="71" t="s">
        <v>2</v>
      </c>
      <c r="D3" s="71" t="s">
        <v>3</v>
      </c>
      <c r="E3" s="71" t="s">
        <v>4</v>
      </c>
      <c r="F3" s="71" t="s">
        <v>76</v>
      </c>
      <c r="G3" s="71" t="s">
        <v>77</v>
      </c>
      <c r="H3" s="71" t="s">
        <v>78</v>
      </c>
      <c r="I3" s="71" t="s">
        <v>56</v>
      </c>
      <c r="J3" s="71" t="s">
        <v>9</v>
      </c>
      <c r="K3" s="71" t="s">
        <v>57</v>
      </c>
      <c r="L3" s="71" t="s">
        <v>58</v>
      </c>
      <c r="M3" s="71" t="s">
        <v>12</v>
      </c>
      <c r="N3" s="71" t="s">
        <v>130</v>
      </c>
      <c r="O3" s="71" t="s">
        <v>80</v>
      </c>
      <c r="P3" s="71" t="s">
        <v>81</v>
      </c>
    </row>
    <row r="4" spans="1:19" ht="40.5">
      <c r="A4" s="72">
        <v>1</v>
      </c>
      <c r="B4" s="73" t="s">
        <v>202</v>
      </c>
      <c r="C4" s="73" t="s">
        <v>203</v>
      </c>
      <c r="D4" s="73" t="s">
        <v>141</v>
      </c>
      <c r="E4" s="75" t="s">
        <v>23</v>
      </c>
      <c r="F4" s="72" t="s">
        <v>36</v>
      </c>
      <c r="G4" s="72" t="s">
        <v>25</v>
      </c>
      <c r="H4" s="72" t="s">
        <v>26</v>
      </c>
      <c r="I4" s="90">
        <v>3</v>
      </c>
      <c r="J4" s="91">
        <v>1</v>
      </c>
      <c r="K4" s="90">
        <v>3</v>
      </c>
      <c r="L4" s="90" t="s">
        <v>204</v>
      </c>
      <c r="M4" s="78" t="s">
        <v>85</v>
      </c>
      <c r="N4" s="78" t="s">
        <v>85</v>
      </c>
      <c r="O4" s="78" t="s">
        <v>122</v>
      </c>
      <c r="P4" s="72"/>
    </row>
    <row r="5" spans="1:19" ht="40.5">
      <c r="A5" s="72">
        <v>2</v>
      </c>
      <c r="B5" s="73" t="s">
        <v>205</v>
      </c>
      <c r="C5" s="73" t="s">
        <v>203</v>
      </c>
      <c r="D5" s="73" t="s">
        <v>141</v>
      </c>
      <c r="E5" s="75" t="s">
        <v>23</v>
      </c>
      <c r="F5" s="72" t="s">
        <v>36</v>
      </c>
      <c r="G5" s="72" t="s">
        <v>25</v>
      </c>
      <c r="H5" s="72" t="s">
        <v>26</v>
      </c>
      <c r="I5" s="90">
        <v>3</v>
      </c>
      <c r="J5" s="91">
        <v>1</v>
      </c>
      <c r="K5" s="90">
        <v>3</v>
      </c>
      <c r="L5" s="90" t="s">
        <v>204</v>
      </c>
      <c r="M5" s="78" t="s">
        <v>85</v>
      </c>
      <c r="N5" s="92" t="s">
        <v>85</v>
      </c>
      <c r="O5" s="78" t="s">
        <v>206</v>
      </c>
      <c r="P5" s="72"/>
    </row>
    <row r="6" spans="1:19" ht="111.95" customHeight="1">
      <c r="A6" s="72">
        <v>3</v>
      </c>
      <c r="B6" s="73" t="s">
        <v>202</v>
      </c>
      <c r="C6" s="73" t="s">
        <v>203</v>
      </c>
      <c r="D6" s="73" t="s">
        <v>141</v>
      </c>
      <c r="E6" s="75" t="s">
        <v>23</v>
      </c>
      <c r="F6" s="72" t="s">
        <v>36</v>
      </c>
      <c r="G6" s="72" t="s">
        <v>146</v>
      </c>
      <c r="H6" s="72" t="s">
        <v>145</v>
      </c>
      <c r="I6" s="90">
        <v>3</v>
      </c>
      <c r="J6" s="91">
        <v>1</v>
      </c>
      <c r="K6" s="90">
        <v>3</v>
      </c>
      <c r="L6" s="93" t="s">
        <v>207</v>
      </c>
      <c r="M6" s="78" t="s">
        <v>85</v>
      </c>
      <c r="N6" s="78" t="s">
        <v>85</v>
      </c>
      <c r="O6" s="78" t="s">
        <v>122</v>
      </c>
      <c r="P6" s="72"/>
    </row>
    <row r="7" spans="1:19" ht="111.95" customHeight="1">
      <c r="A7" s="72">
        <v>4</v>
      </c>
      <c r="B7" s="73" t="s">
        <v>205</v>
      </c>
      <c r="C7" s="73" t="s">
        <v>203</v>
      </c>
      <c r="D7" s="73" t="s">
        <v>141</v>
      </c>
      <c r="E7" s="75" t="s">
        <v>23</v>
      </c>
      <c r="F7" s="72" t="s">
        <v>36</v>
      </c>
      <c r="G7" s="72" t="s">
        <v>146</v>
      </c>
      <c r="H7" s="72" t="s">
        <v>145</v>
      </c>
      <c r="I7" s="90">
        <v>3</v>
      </c>
      <c r="J7" s="91">
        <v>1</v>
      </c>
      <c r="K7" s="90">
        <v>3</v>
      </c>
      <c r="L7" s="93" t="s">
        <v>207</v>
      </c>
      <c r="M7" s="78" t="s">
        <v>85</v>
      </c>
      <c r="N7" s="78" t="s">
        <v>85</v>
      </c>
      <c r="O7" s="78" t="s">
        <v>122</v>
      </c>
      <c r="P7" s="72"/>
    </row>
    <row r="8" spans="1:19" ht="20.25">
      <c r="A8" s="72"/>
      <c r="B8" s="83"/>
      <c r="C8" s="83"/>
      <c r="D8" s="83"/>
      <c r="E8" s="72"/>
      <c r="F8" s="72"/>
      <c r="G8" s="72"/>
      <c r="H8" s="72"/>
      <c r="I8" s="72"/>
      <c r="J8" s="78"/>
      <c r="K8" s="78"/>
      <c r="L8" s="78"/>
      <c r="M8" s="78"/>
      <c r="N8" s="78"/>
      <c r="O8" s="78"/>
      <c r="P8" s="72"/>
      <c r="S8" s="49"/>
    </row>
    <row r="9" spans="1:19">
      <c r="A9" s="72"/>
      <c r="B9" s="83"/>
      <c r="C9" s="83"/>
      <c r="D9" s="83"/>
      <c r="E9" s="72"/>
      <c r="F9" s="72"/>
      <c r="G9" s="72"/>
      <c r="H9" s="72"/>
      <c r="I9" s="72"/>
      <c r="J9" s="78"/>
      <c r="K9" s="78"/>
      <c r="L9" s="78"/>
      <c r="M9" s="78"/>
      <c r="N9" s="78"/>
      <c r="O9" s="78"/>
      <c r="P9" s="72"/>
    </row>
    <row r="10" spans="1:19">
      <c r="A10" s="36" t="s">
        <v>107</v>
      </c>
    </row>
    <row r="12" spans="1:19">
      <c r="A12" s="193" t="s">
        <v>121</v>
      </c>
      <c r="B12" s="193"/>
      <c r="C12" s="193"/>
      <c r="D12" s="193"/>
      <c r="E12" s="193"/>
      <c r="F12" s="193"/>
      <c r="G12" s="193"/>
      <c r="H12" s="193"/>
      <c r="I12" s="193"/>
      <c r="J12" s="193"/>
      <c r="K12" s="193"/>
      <c r="L12" s="193"/>
      <c r="M12" s="193"/>
      <c r="N12" s="193"/>
      <c r="O12" s="193"/>
      <c r="P12" s="193"/>
    </row>
    <row r="13" spans="1:19" ht="55.5" customHeight="1">
      <c r="A13" s="193"/>
      <c r="B13" s="193"/>
      <c r="C13" s="193"/>
      <c r="D13" s="193"/>
      <c r="E13" s="193"/>
      <c r="F13" s="193"/>
      <c r="G13" s="193"/>
      <c r="H13" s="193"/>
      <c r="I13" s="193"/>
      <c r="J13" s="193"/>
      <c r="K13" s="193"/>
      <c r="L13" s="193"/>
      <c r="M13" s="193"/>
      <c r="N13" s="193"/>
      <c r="O13" s="193"/>
      <c r="P13" s="193"/>
    </row>
  </sheetData>
  <mergeCells count="3">
    <mergeCell ref="A1:B1"/>
    <mergeCell ref="A2:P2"/>
    <mergeCell ref="A12:P13"/>
  </mergeCells>
  <phoneticPr fontId="1" type="noConversion"/>
  <dataValidations count="6">
    <dataValidation type="list" allowBlank="1" showInputMessage="1" showErrorMessage="1" sqref="H1:H11 H14:H1048576">
      <formula1>"双随机、一公开监管,重点监管,信用监管"</formula1>
    </dataValidation>
    <dataValidation type="list" allowBlank="1" showInputMessage="1" showErrorMessage="1" prompt="个人，法人，非法人组织，个体工商户" sqref="E1:E3 E8:E11 E14:E1048576">
      <formula1>"个人,法人,非法人组织,个体工商户"</formula1>
    </dataValidation>
    <dataValidation type="list" allowBlank="1" showInputMessage="1" showErrorMessage="1" prompt="个人，法人，非法人组织，个体工商户" sqref="E4:E7">
      <formula1>"个人,法人,非法人组织,个体工商户,其他"</formula1>
    </dataValidation>
    <dataValidation type="list" allowBlank="1" showInputMessage="1" showErrorMessage="1" sqref="G6:G11 G1:G2 G14:G1048576">
      <formula1>"日常检查,专项检查"</formula1>
    </dataValidation>
    <dataValidation type="list" allowBlank="1" showInputMessage="1" showErrorMessage="1" sqref="F1:F11 F14:F1048576">
      <formula1>"现场检查,非现场检查"</formula1>
    </dataValidation>
    <dataValidation type="list" allowBlank="1" showInputMessage="1" showErrorMessage="1" sqref="G3:G5">
      <formula1>"日常检查,专项检查,其他"</formula1>
    </dataValidation>
  </dataValidations>
  <pageMargins left="0.7" right="0.7" top="0.75" bottom="0.75" header="0.3" footer="0.3"/>
  <pageSetup paperSize="9" scale="64"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
  <sheetViews>
    <sheetView zoomScalePageLayoutView="115" workbookViewId="0">
      <selection activeCell="C17" sqref="C17"/>
    </sheetView>
  </sheetViews>
  <sheetFormatPr defaultColWidth="9" defaultRowHeight="13.5"/>
  <cols>
    <col min="1" max="1" width="6.75" style="36" customWidth="1"/>
    <col min="2" max="2" width="13.25" style="36" customWidth="1"/>
    <col min="3" max="3" width="29.625" style="36" customWidth="1"/>
    <col min="4" max="4" width="11.875" style="36" customWidth="1"/>
    <col min="5" max="5" width="14.375" style="36" customWidth="1"/>
    <col min="6" max="8" width="11.875" style="36" customWidth="1"/>
    <col min="9" max="9" width="17.375" style="36" customWidth="1"/>
    <col min="10" max="14" width="11.875" style="36" customWidth="1"/>
    <col min="15" max="15" width="13.875" style="36" customWidth="1"/>
    <col min="16" max="16" width="6.75" style="36" customWidth="1"/>
    <col min="17" max="18" width="9" style="36"/>
    <col min="19" max="19" width="47.125" style="36" customWidth="1"/>
    <col min="20" max="16384" width="9" style="36"/>
  </cols>
  <sheetData>
    <row r="1" spans="1:18" ht="24.75" customHeight="1">
      <c r="A1" s="191" t="s">
        <v>72</v>
      </c>
      <c r="B1" s="191"/>
      <c r="C1" s="35"/>
      <c r="D1" s="35"/>
      <c r="E1" s="35"/>
    </row>
    <row r="2" spans="1:18" ht="25.5" customHeight="1">
      <c r="A2" s="192" t="s">
        <v>73</v>
      </c>
      <c r="B2" s="192"/>
      <c r="C2" s="192"/>
      <c r="D2" s="192"/>
      <c r="E2" s="192"/>
      <c r="F2" s="192"/>
      <c r="G2" s="192"/>
      <c r="H2" s="192"/>
      <c r="I2" s="192"/>
      <c r="J2" s="192"/>
      <c r="K2" s="192"/>
      <c r="L2" s="192"/>
      <c r="M2" s="192"/>
      <c r="N2" s="192"/>
      <c r="O2" s="192"/>
      <c r="P2" s="192"/>
      <c r="Q2" s="37"/>
      <c r="R2" s="37"/>
    </row>
    <row r="3" spans="1:18" ht="75">
      <c r="A3" s="38" t="s">
        <v>74</v>
      </c>
      <c r="B3" s="38" t="s">
        <v>75</v>
      </c>
      <c r="C3" s="38" t="s">
        <v>2</v>
      </c>
      <c r="D3" s="38" t="s">
        <v>3</v>
      </c>
      <c r="E3" s="38" t="s">
        <v>4</v>
      </c>
      <c r="F3" s="38" t="s">
        <v>76</v>
      </c>
      <c r="G3" s="38" t="s">
        <v>77</v>
      </c>
      <c r="H3" s="38" t="s">
        <v>78</v>
      </c>
      <c r="I3" s="38" t="s">
        <v>56</v>
      </c>
      <c r="J3" s="38" t="s">
        <v>9</v>
      </c>
      <c r="K3" s="38" t="s">
        <v>57</v>
      </c>
      <c r="L3" s="38" t="s">
        <v>79</v>
      </c>
      <c r="M3" s="38" t="s">
        <v>12</v>
      </c>
      <c r="N3" s="38" t="s">
        <v>13</v>
      </c>
      <c r="O3" s="38" t="s">
        <v>80</v>
      </c>
      <c r="P3" s="38" t="s">
        <v>81</v>
      </c>
    </row>
    <row r="4" spans="1:18" ht="27">
      <c r="A4" s="39">
        <v>1</v>
      </c>
      <c r="B4" s="40" t="s">
        <v>82</v>
      </c>
      <c r="C4" s="41" t="s">
        <v>83</v>
      </c>
      <c r="D4" s="197" t="s">
        <v>84</v>
      </c>
      <c r="E4" s="43" t="s">
        <v>23</v>
      </c>
      <c r="F4" s="39" t="s">
        <v>36</v>
      </c>
      <c r="G4" s="39" t="s">
        <v>25</v>
      </c>
      <c r="H4" s="39" t="s">
        <v>26</v>
      </c>
      <c r="I4" s="44">
        <v>29</v>
      </c>
      <c r="J4" s="45">
        <v>1</v>
      </c>
      <c r="K4" s="44">
        <v>29</v>
      </c>
      <c r="L4" s="46">
        <v>5</v>
      </c>
      <c r="M4" s="47" t="s">
        <v>85</v>
      </c>
      <c r="N4" s="47" t="s">
        <v>85</v>
      </c>
      <c r="O4" s="48" t="s">
        <v>86</v>
      </c>
      <c r="P4" s="39">
        <v>145</v>
      </c>
    </row>
    <row r="5" spans="1:18" ht="27">
      <c r="A5" s="39">
        <v>2</v>
      </c>
      <c r="B5" s="40" t="s">
        <v>87</v>
      </c>
      <c r="C5" s="41" t="s">
        <v>83</v>
      </c>
      <c r="D5" s="198"/>
      <c r="E5" s="43" t="s">
        <v>23</v>
      </c>
      <c r="F5" s="39" t="s">
        <v>36</v>
      </c>
      <c r="G5" s="39" t="s">
        <v>25</v>
      </c>
      <c r="H5" s="39" t="s">
        <v>26</v>
      </c>
      <c r="I5" s="44">
        <v>29</v>
      </c>
      <c r="J5" s="45">
        <v>1</v>
      </c>
      <c r="K5" s="44">
        <v>29</v>
      </c>
      <c r="L5" s="46">
        <v>5</v>
      </c>
      <c r="M5" s="47" t="s">
        <v>85</v>
      </c>
      <c r="N5" s="47" t="s">
        <v>85</v>
      </c>
      <c r="O5" s="48" t="s">
        <v>86</v>
      </c>
      <c r="P5" s="39">
        <v>145</v>
      </c>
    </row>
    <row r="6" spans="1:18" ht="40.5">
      <c r="A6" s="39">
        <v>3</v>
      </c>
      <c r="B6" s="40" t="s">
        <v>88</v>
      </c>
      <c r="C6" s="41" t="s">
        <v>89</v>
      </c>
      <c r="D6" s="198"/>
      <c r="E6" s="43" t="s">
        <v>23</v>
      </c>
      <c r="F6" s="39" t="s">
        <v>36</v>
      </c>
      <c r="G6" s="39" t="s">
        <v>25</v>
      </c>
      <c r="H6" s="39" t="s">
        <v>26</v>
      </c>
      <c r="I6" s="44">
        <v>55</v>
      </c>
      <c r="J6" s="45">
        <v>1</v>
      </c>
      <c r="K6" s="44">
        <v>55</v>
      </c>
      <c r="L6" s="46" t="s">
        <v>90</v>
      </c>
      <c r="M6" s="47" t="s">
        <v>85</v>
      </c>
      <c r="N6" s="47" t="s">
        <v>85</v>
      </c>
      <c r="O6" s="48" t="s">
        <v>86</v>
      </c>
      <c r="P6" s="39">
        <v>130</v>
      </c>
    </row>
    <row r="7" spans="1:18" ht="40.5">
      <c r="A7" s="39">
        <v>4</v>
      </c>
      <c r="B7" s="40" t="s">
        <v>91</v>
      </c>
      <c r="C7" s="41" t="s">
        <v>89</v>
      </c>
      <c r="D7" s="198"/>
      <c r="E7" s="43" t="s">
        <v>23</v>
      </c>
      <c r="F7" s="39" t="s">
        <v>36</v>
      </c>
      <c r="G7" s="39" t="s">
        <v>25</v>
      </c>
      <c r="H7" s="39" t="s">
        <v>26</v>
      </c>
      <c r="I7" s="44">
        <v>34</v>
      </c>
      <c r="J7" s="45">
        <v>1</v>
      </c>
      <c r="K7" s="44">
        <v>34</v>
      </c>
      <c r="L7" s="46" t="s">
        <v>92</v>
      </c>
      <c r="M7" s="47" t="s">
        <v>85</v>
      </c>
      <c r="N7" s="47" t="s">
        <v>85</v>
      </c>
      <c r="O7" s="48" t="s">
        <v>86</v>
      </c>
      <c r="P7" s="39">
        <v>172</v>
      </c>
    </row>
    <row r="8" spans="1:18" ht="40.5">
      <c r="A8" s="39">
        <v>5</v>
      </c>
      <c r="B8" s="40" t="s">
        <v>93</v>
      </c>
      <c r="C8" s="41" t="s">
        <v>89</v>
      </c>
      <c r="D8" s="198"/>
      <c r="E8" s="43" t="s">
        <v>23</v>
      </c>
      <c r="F8" s="39" t="s">
        <v>36</v>
      </c>
      <c r="G8" s="39" t="s">
        <v>25</v>
      </c>
      <c r="H8" s="39" t="s">
        <v>26</v>
      </c>
      <c r="I8" s="44">
        <v>25</v>
      </c>
      <c r="J8" s="45">
        <v>1</v>
      </c>
      <c r="K8" s="44">
        <v>25</v>
      </c>
      <c r="L8" s="46" t="s">
        <v>94</v>
      </c>
      <c r="M8" s="47" t="s">
        <v>85</v>
      </c>
      <c r="N8" s="47" t="s">
        <v>85</v>
      </c>
      <c r="O8" s="48" t="s">
        <v>86</v>
      </c>
      <c r="P8" s="39">
        <v>127</v>
      </c>
    </row>
    <row r="9" spans="1:18" ht="27">
      <c r="A9" s="39">
        <v>6</v>
      </c>
      <c r="B9" s="40" t="s">
        <v>95</v>
      </c>
      <c r="C9" s="41" t="s">
        <v>83</v>
      </c>
      <c r="D9" s="198"/>
      <c r="E9" s="43" t="s">
        <v>23</v>
      </c>
      <c r="F9" s="39" t="s">
        <v>36</v>
      </c>
      <c r="G9" s="39" t="s">
        <v>25</v>
      </c>
      <c r="H9" s="39" t="s">
        <v>26</v>
      </c>
      <c r="I9" s="44">
        <v>3</v>
      </c>
      <c r="J9" s="45">
        <v>1</v>
      </c>
      <c r="K9" s="44">
        <v>3</v>
      </c>
      <c r="L9" s="46">
        <v>5</v>
      </c>
      <c r="M9" s="47" t="s">
        <v>85</v>
      </c>
      <c r="N9" s="47" t="s">
        <v>85</v>
      </c>
      <c r="O9" s="48" t="s">
        <v>86</v>
      </c>
      <c r="P9" s="39">
        <v>15</v>
      </c>
    </row>
    <row r="10" spans="1:18" ht="27">
      <c r="A10" s="39">
        <v>7</v>
      </c>
      <c r="B10" s="40" t="s">
        <v>96</v>
      </c>
      <c r="C10" s="41" t="s">
        <v>83</v>
      </c>
      <c r="D10" s="198"/>
      <c r="E10" s="43" t="s">
        <v>23</v>
      </c>
      <c r="F10" s="39" t="s">
        <v>36</v>
      </c>
      <c r="G10" s="39" t="s">
        <v>25</v>
      </c>
      <c r="H10" s="39" t="s">
        <v>26</v>
      </c>
      <c r="I10" s="44">
        <v>6</v>
      </c>
      <c r="J10" s="45">
        <v>1</v>
      </c>
      <c r="K10" s="44">
        <v>6</v>
      </c>
      <c r="L10" s="46">
        <v>6</v>
      </c>
      <c r="M10" s="47" t="s">
        <v>85</v>
      </c>
      <c r="N10" s="47" t="s">
        <v>85</v>
      </c>
      <c r="O10" s="48" t="s">
        <v>97</v>
      </c>
      <c r="P10" s="39">
        <v>36</v>
      </c>
    </row>
    <row r="11" spans="1:18" ht="27">
      <c r="A11" s="39">
        <v>8</v>
      </c>
      <c r="B11" s="40" t="s">
        <v>98</v>
      </c>
      <c r="C11" s="41" t="s">
        <v>83</v>
      </c>
      <c r="D11" s="198"/>
      <c r="E11" s="43" t="s">
        <v>23</v>
      </c>
      <c r="F11" s="39" t="s">
        <v>36</v>
      </c>
      <c r="G11" s="39" t="s">
        <v>25</v>
      </c>
      <c r="H11" s="39" t="s">
        <v>26</v>
      </c>
      <c r="I11" s="44">
        <v>8</v>
      </c>
      <c r="J11" s="45">
        <v>1</v>
      </c>
      <c r="K11" s="44">
        <v>8</v>
      </c>
      <c r="L11" s="46">
        <v>6</v>
      </c>
      <c r="M11" s="47" t="s">
        <v>85</v>
      </c>
      <c r="N11" s="47" t="s">
        <v>85</v>
      </c>
      <c r="O11" s="48" t="s">
        <v>97</v>
      </c>
      <c r="P11" s="39">
        <v>48</v>
      </c>
    </row>
    <row r="12" spans="1:18" ht="40.5">
      <c r="A12" s="39">
        <v>9</v>
      </c>
      <c r="B12" s="40" t="s">
        <v>99</v>
      </c>
      <c r="C12" s="41" t="s">
        <v>89</v>
      </c>
      <c r="D12" s="198"/>
      <c r="E12" s="43" t="s">
        <v>23</v>
      </c>
      <c r="F12" s="39" t="s">
        <v>36</v>
      </c>
      <c r="G12" s="39" t="s">
        <v>25</v>
      </c>
      <c r="H12" s="39" t="s">
        <v>26</v>
      </c>
      <c r="I12" s="44">
        <v>12</v>
      </c>
      <c r="J12" s="45">
        <v>1</v>
      </c>
      <c r="K12" s="44">
        <v>12</v>
      </c>
      <c r="L12" s="46">
        <v>6</v>
      </c>
      <c r="M12" s="47" t="s">
        <v>85</v>
      </c>
      <c r="N12" s="47" t="s">
        <v>85</v>
      </c>
      <c r="O12" s="48" t="s">
        <v>97</v>
      </c>
      <c r="P12" s="39">
        <v>72</v>
      </c>
    </row>
    <row r="13" spans="1:18" ht="27">
      <c r="A13" s="39">
        <v>10</v>
      </c>
      <c r="B13" s="40" t="s">
        <v>100</v>
      </c>
      <c r="C13" s="41" t="s">
        <v>83</v>
      </c>
      <c r="D13" s="198"/>
      <c r="E13" s="43" t="s">
        <v>23</v>
      </c>
      <c r="F13" s="39" t="s">
        <v>36</v>
      </c>
      <c r="G13" s="39" t="s">
        <v>25</v>
      </c>
      <c r="H13" s="39" t="s">
        <v>26</v>
      </c>
      <c r="I13" s="44">
        <v>1</v>
      </c>
      <c r="J13" s="45">
        <v>1</v>
      </c>
      <c r="K13" s="44">
        <v>1</v>
      </c>
      <c r="L13" s="46">
        <v>6</v>
      </c>
      <c r="M13" s="47" t="s">
        <v>85</v>
      </c>
      <c r="N13" s="47" t="s">
        <v>85</v>
      </c>
      <c r="O13" s="48" t="s">
        <v>97</v>
      </c>
      <c r="P13" s="39">
        <v>6</v>
      </c>
    </row>
    <row r="14" spans="1:18" ht="27">
      <c r="A14" s="39">
        <v>11</v>
      </c>
      <c r="B14" s="40" t="s">
        <v>101</v>
      </c>
      <c r="C14" s="41" t="s">
        <v>83</v>
      </c>
      <c r="D14" s="198"/>
      <c r="E14" s="43" t="s">
        <v>23</v>
      </c>
      <c r="F14" s="39" t="s">
        <v>36</v>
      </c>
      <c r="G14" s="39" t="s">
        <v>25</v>
      </c>
      <c r="H14" s="39" t="s">
        <v>26</v>
      </c>
      <c r="I14" s="44">
        <v>2</v>
      </c>
      <c r="J14" s="45">
        <v>1</v>
      </c>
      <c r="K14" s="44">
        <v>2</v>
      </c>
      <c r="L14" s="46">
        <v>6</v>
      </c>
      <c r="M14" s="47" t="s">
        <v>85</v>
      </c>
      <c r="N14" s="47" t="s">
        <v>85</v>
      </c>
      <c r="O14" s="48" t="s">
        <v>97</v>
      </c>
      <c r="P14" s="39">
        <v>12</v>
      </c>
    </row>
    <row r="15" spans="1:18" ht="27">
      <c r="A15" s="39">
        <v>12</v>
      </c>
      <c r="B15" s="40" t="s">
        <v>102</v>
      </c>
      <c r="C15" s="41" t="s">
        <v>83</v>
      </c>
      <c r="D15" s="198"/>
      <c r="E15" s="43" t="s">
        <v>23</v>
      </c>
      <c r="F15" s="39" t="s">
        <v>36</v>
      </c>
      <c r="G15" s="39" t="s">
        <v>25</v>
      </c>
      <c r="H15" s="39" t="s">
        <v>26</v>
      </c>
      <c r="I15" s="44">
        <v>2</v>
      </c>
      <c r="J15" s="45">
        <v>1</v>
      </c>
      <c r="K15" s="44">
        <v>2</v>
      </c>
      <c r="L15" s="46">
        <v>6</v>
      </c>
      <c r="M15" s="47" t="s">
        <v>85</v>
      </c>
      <c r="N15" s="47" t="s">
        <v>85</v>
      </c>
      <c r="O15" s="48" t="s">
        <v>97</v>
      </c>
      <c r="P15" s="39">
        <v>12</v>
      </c>
    </row>
    <row r="16" spans="1:18" ht="40.5">
      <c r="A16" s="39">
        <v>13</v>
      </c>
      <c r="B16" s="40" t="s">
        <v>103</v>
      </c>
      <c r="C16" s="41" t="s">
        <v>89</v>
      </c>
      <c r="D16" s="198"/>
      <c r="E16" s="43" t="s">
        <v>23</v>
      </c>
      <c r="F16" s="39" t="s">
        <v>36</v>
      </c>
      <c r="G16" s="39" t="s">
        <v>25</v>
      </c>
      <c r="H16" s="39" t="s">
        <v>26</v>
      </c>
      <c r="I16" s="44">
        <v>7</v>
      </c>
      <c r="J16" s="45">
        <v>1</v>
      </c>
      <c r="K16" s="44">
        <v>8</v>
      </c>
      <c r="L16" s="46">
        <v>6</v>
      </c>
      <c r="M16" s="47" t="s">
        <v>85</v>
      </c>
      <c r="N16" s="47" t="s">
        <v>85</v>
      </c>
      <c r="O16" s="48" t="s">
        <v>97</v>
      </c>
      <c r="P16" s="39">
        <v>48</v>
      </c>
    </row>
    <row r="17" spans="1:19" ht="27">
      <c r="A17" s="39">
        <v>14</v>
      </c>
      <c r="B17" s="40" t="s">
        <v>41</v>
      </c>
      <c r="C17" s="41" t="s">
        <v>83</v>
      </c>
      <c r="D17" s="198"/>
      <c r="E17" s="43" t="s">
        <v>23</v>
      </c>
      <c r="F17" s="39" t="s">
        <v>36</v>
      </c>
      <c r="G17" s="39" t="s">
        <v>25</v>
      </c>
      <c r="H17" s="39" t="s">
        <v>26</v>
      </c>
      <c r="I17" s="44">
        <v>1</v>
      </c>
      <c r="J17" s="45">
        <v>1</v>
      </c>
      <c r="K17" s="44">
        <v>1</v>
      </c>
      <c r="L17" s="46">
        <v>6</v>
      </c>
      <c r="M17" s="47" t="s">
        <v>85</v>
      </c>
      <c r="N17" s="47" t="s">
        <v>85</v>
      </c>
      <c r="O17" s="48" t="s">
        <v>97</v>
      </c>
      <c r="P17" s="39">
        <v>6</v>
      </c>
    </row>
    <row r="18" spans="1:19" ht="27">
      <c r="A18" s="39">
        <v>15</v>
      </c>
      <c r="B18" s="40" t="s">
        <v>104</v>
      </c>
      <c r="C18" s="41" t="s">
        <v>83</v>
      </c>
      <c r="D18" s="198"/>
      <c r="E18" s="43" t="s">
        <v>23</v>
      </c>
      <c r="F18" s="39" t="s">
        <v>36</v>
      </c>
      <c r="G18" s="39" t="s">
        <v>25</v>
      </c>
      <c r="H18" s="39" t="s">
        <v>26</v>
      </c>
      <c r="I18" s="44">
        <v>7</v>
      </c>
      <c r="J18" s="45">
        <v>1</v>
      </c>
      <c r="K18" s="44">
        <v>7</v>
      </c>
      <c r="L18" s="46">
        <v>6</v>
      </c>
      <c r="M18" s="47" t="s">
        <v>85</v>
      </c>
      <c r="N18" s="47" t="s">
        <v>85</v>
      </c>
      <c r="O18" s="48" t="s">
        <v>97</v>
      </c>
      <c r="P18" s="39">
        <v>42</v>
      </c>
      <c r="S18" s="49"/>
    </row>
    <row r="19" spans="1:19" ht="27">
      <c r="A19" s="39">
        <v>16</v>
      </c>
      <c r="B19" s="40" t="s">
        <v>105</v>
      </c>
      <c r="C19" s="41" t="s">
        <v>106</v>
      </c>
      <c r="D19" s="199"/>
      <c r="E19" s="43" t="s">
        <v>23</v>
      </c>
      <c r="F19" s="39" t="s">
        <v>36</v>
      </c>
      <c r="G19" s="39" t="s">
        <v>25</v>
      </c>
      <c r="H19" s="39" t="s">
        <v>26</v>
      </c>
      <c r="I19" s="44">
        <v>1</v>
      </c>
      <c r="J19" s="45">
        <v>1</v>
      </c>
      <c r="K19" s="44">
        <v>1</v>
      </c>
      <c r="L19" s="46">
        <v>6</v>
      </c>
      <c r="M19" s="47" t="s">
        <v>85</v>
      </c>
      <c r="N19" s="47" t="s">
        <v>85</v>
      </c>
      <c r="O19" s="48" t="s">
        <v>97</v>
      </c>
      <c r="P19" s="39">
        <v>6</v>
      </c>
    </row>
    <row r="20" spans="1:19">
      <c r="A20" s="36" t="s">
        <v>107</v>
      </c>
    </row>
    <row r="22" spans="1:19">
      <c r="A22" s="193" t="s">
        <v>108</v>
      </c>
      <c r="B22" s="193"/>
      <c r="C22" s="193"/>
      <c r="D22" s="193"/>
      <c r="E22" s="193"/>
      <c r="F22" s="193"/>
      <c r="G22" s="193"/>
      <c r="H22" s="193"/>
      <c r="I22" s="193"/>
      <c r="J22" s="193"/>
      <c r="K22" s="193"/>
      <c r="L22" s="193"/>
      <c r="M22" s="193"/>
      <c r="N22" s="193"/>
      <c r="O22" s="193"/>
      <c r="P22" s="193"/>
    </row>
    <row r="23" spans="1:19">
      <c r="A23" s="193"/>
      <c r="B23" s="193"/>
      <c r="C23" s="193"/>
      <c r="D23" s="193"/>
      <c r="E23" s="193"/>
      <c r="F23" s="193"/>
      <c r="G23" s="193"/>
      <c r="H23" s="193"/>
      <c r="I23" s="193"/>
      <c r="J23" s="193"/>
      <c r="K23" s="193"/>
      <c r="L23" s="193"/>
      <c r="M23" s="193"/>
      <c r="N23" s="193"/>
      <c r="O23" s="193"/>
      <c r="P23" s="193"/>
    </row>
  </sheetData>
  <mergeCells count="4">
    <mergeCell ref="A1:B1"/>
    <mergeCell ref="A2:P2"/>
    <mergeCell ref="D4:D19"/>
    <mergeCell ref="A22:P23"/>
  </mergeCells>
  <phoneticPr fontId="1" type="noConversion"/>
  <dataValidations count="6">
    <dataValidation type="list" allowBlank="1" showInputMessage="1" showErrorMessage="1" sqref="G1:G2 G20:G21 G24:G1048576">
      <formula1>"日常检查,专项检查"</formula1>
    </dataValidation>
    <dataValidation type="list" allowBlank="1" showInputMessage="1" showErrorMessage="1" sqref="G3:G19">
      <formula1>"日常检查,专项检查,其他"</formula1>
    </dataValidation>
    <dataValidation type="list" allowBlank="1" showInputMessage="1" showErrorMessage="1" sqref="F1:F21 F24:F1048576">
      <formula1>"现场检查,非现场检查"</formula1>
    </dataValidation>
    <dataValidation type="list" allowBlank="1" showInputMessage="1" showErrorMessage="1" sqref="H1:H21 H24:H1048576">
      <formula1>"双随机、一公开监管,重点监管,信用监管"</formula1>
    </dataValidation>
    <dataValidation type="list" allowBlank="1" showInputMessage="1" showErrorMessage="1" prompt="个人，法人，非法人组织，个体工商户" sqref="E4:E19">
      <formula1>"个人,法人,非法人组织,个体工商户,其他"</formula1>
    </dataValidation>
    <dataValidation type="list" allowBlank="1" showInputMessage="1" showErrorMessage="1" prompt="个人，法人，非法人组织，个体工商户" sqref="E1:E3 E20:E21 E24:E1048576">
      <formula1>"个人,法人,非法人组织,个体工商户"</formula1>
    </dataValidation>
  </dataValidations>
  <pageMargins left="0.7" right="0.7" top="0.75" bottom="0.75" header="0.3" footer="0.3"/>
  <pageSetup paperSize="9" scale="57"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
  <sheetViews>
    <sheetView topLeftCell="C1" zoomScale="115" zoomScaleNormal="115" workbookViewId="0">
      <selection activeCell="D15" sqref="D15"/>
    </sheetView>
  </sheetViews>
  <sheetFormatPr defaultColWidth="9" defaultRowHeight="13.5"/>
  <cols>
    <col min="1" max="1" width="6.75" style="36" customWidth="1"/>
    <col min="2" max="2" width="18.75" style="36" customWidth="1"/>
    <col min="3" max="3" width="30.75" style="36" customWidth="1"/>
    <col min="4" max="4" width="35.875" style="36" customWidth="1"/>
    <col min="5" max="5" width="10.5" style="36" customWidth="1"/>
    <col min="6" max="8" width="11.875" style="36" customWidth="1"/>
    <col min="9" max="9" width="10.375" style="36" customWidth="1"/>
    <col min="10" max="10" width="7.25" style="36" customWidth="1"/>
    <col min="11" max="11" width="11.875" style="36" customWidth="1"/>
    <col min="12" max="12" width="16.125" style="36" customWidth="1"/>
    <col min="13" max="14" width="11.875" style="36" customWidth="1"/>
    <col min="15" max="15" width="15" style="36" customWidth="1"/>
    <col min="16" max="16" width="51.875" style="36" customWidth="1"/>
    <col min="17" max="18" width="9" style="36"/>
    <col min="19" max="19" width="47.125" style="36" customWidth="1"/>
    <col min="20" max="16384" width="9" style="36"/>
  </cols>
  <sheetData>
    <row r="1" spans="1:19" ht="25.5" customHeight="1">
      <c r="A1" s="200" t="s">
        <v>109</v>
      </c>
      <c r="B1" s="200"/>
      <c r="C1" s="200"/>
      <c r="D1" s="200"/>
      <c r="E1" s="200"/>
      <c r="F1" s="200"/>
      <c r="G1" s="200"/>
      <c r="H1" s="200"/>
      <c r="I1" s="200"/>
      <c r="J1" s="200"/>
      <c r="K1" s="200"/>
      <c r="L1" s="200"/>
      <c r="M1" s="200"/>
      <c r="N1" s="200"/>
      <c r="O1" s="200"/>
      <c r="P1" s="200"/>
      <c r="Q1" s="37"/>
      <c r="R1" s="37"/>
    </row>
    <row r="2" spans="1:19" ht="76.5" customHeight="1">
      <c r="A2" s="50" t="s">
        <v>74</v>
      </c>
      <c r="B2" s="50" t="s">
        <v>75</v>
      </c>
      <c r="C2" s="50" t="s">
        <v>2</v>
      </c>
      <c r="D2" s="50" t="s">
        <v>3</v>
      </c>
      <c r="E2" s="50" t="s">
        <v>4</v>
      </c>
      <c r="F2" s="50" t="s">
        <v>76</v>
      </c>
      <c r="G2" s="50" t="s">
        <v>77</v>
      </c>
      <c r="H2" s="50" t="s">
        <v>78</v>
      </c>
      <c r="I2" s="50" t="s">
        <v>56</v>
      </c>
      <c r="J2" s="50" t="s">
        <v>9</v>
      </c>
      <c r="K2" s="50" t="s">
        <v>57</v>
      </c>
      <c r="L2" s="50" t="s">
        <v>58</v>
      </c>
      <c r="M2" s="50" t="s">
        <v>12</v>
      </c>
      <c r="N2" s="50" t="s">
        <v>13</v>
      </c>
      <c r="O2" s="50" t="s">
        <v>80</v>
      </c>
      <c r="P2" s="50" t="s">
        <v>81</v>
      </c>
    </row>
    <row r="3" spans="1:19" ht="30" customHeight="1">
      <c r="A3" s="51">
        <v>1</v>
      </c>
      <c r="B3" s="43" t="s">
        <v>82</v>
      </c>
      <c r="C3" s="52" t="s">
        <v>110</v>
      </c>
      <c r="D3" s="51" t="s">
        <v>111</v>
      </c>
      <c r="E3" s="43" t="s">
        <v>23</v>
      </c>
      <c r="F3" s="43" t="s">
        <v>36</v>
      </c>
      <c r="G3" s="43" t="s">
        <v>25</v>
      </c>
      <c r="H3" s="43" t="s">
        <v>26</v>
      </c>
      <c r="I3" s="43">
        <v>39</v>
      </c>
      <c r="J3" s="53">
        <v>1</v>
      </c>
      <c r="K3" s="43">
        <v>39</v>
      </c>
      <c r="L3" s="54" t="s">
        <v>112</v>
      </c>
      <c r="M3" s="53" t="s">
        <v>85</v>
      </c>
      <c r="N3" s="53" t="s">
        <v>85</v>
      </c>
      <c r="O3" s="54" t="s">
        <v>86</v>
      </c>
      <c r="P3" s="51"/>
    </row>
    <row r="4" spans="1:19" ht="30" customHeight="1">
      <c r="A4" s="51">
        <v>2</v>
      </c>
      <c r="B4" s="43" t="s">
        <v>87</v>
      </c>
      <c r="C4" s="52" t="s">
        <v>110</v>
      </c>
      <c r="D4" s="51" t="s">
        <v>111</v>
      </c>
      <c r="E4" s="43" t="s">
        <v>23</v>
      </c>
      <c r="F4" s="43" t="s">
        <v>36</v>
      </c>
      <c r="G4" s="43" t="s">
        <v>25</v>
      </c>
      <c r="H4" s="43" t="s">
        <v>26</v>
      </c>
      <c r="I4" s="43">
        <v>46</v>
      </c>
      <c r="J4" s="53">
        <v>1</v>
      </c>
      <c r="K4" s="43">
        <v>46</v>
      </c>
      <c r="L4" s="54" t="s">
        <v>112</v>
      </c>
      <c r="M4" s="53" t="s">
        <v>85</v>
      </c>
      <c r="N4" s="53" t="s">
        <v>85</v>
      </c>
      <c r="O4" s="54" t="s">
        <v>86</v>
      </c>
      <c r="P4" s="51"/>
    </row>
    <row r="5" spans="1:19" ht="30" customHeight="1">
      <c r="A5" s="51">
        <v>4</v>
      </c>
      <c r="B5" s="43" t="s">
        <v>88</v>
      </c>
      <c r="C5" s="52" t="s">
        <v>110</v>
      </c>
      <c r="D5" s="51" t="s">
        <v>111</v>
      </c>
      <c r="E5" s="43" t="s">
        <v>23</v>
      </c>
      <c r="F5" s="43" t="s">
        <v>36</v>
      </c>
      <c r="G5" s="43" t="s">
        <v>25</v>
      </c>
      <c r="H5" s="43" t="s">
        <v>26</v>
      </c>
      <c r="I5" s="43">
        <v>151</v>
      </c>
      <c r="J5" s="53">
        <v>0.75</v>
      </c>
      <c r="K5" s="43">
        <v>113</v>
      </c>
      <c r="L5" s="54" t="s">
        <v>112</v>
      </c>
      <c r="M5" s="53" t="s">
        <v>85</v>
      </c>
      <c r="N5" s="53" t="s">
        <v>85</v>
      </c>
      <c r="O5" s="54" t="s">
        <v>86</v>
      </c>
      <c r="P5" s="51"/>
      <c r="S5" s="49"/>
    </row>
    <row r="6" spans="1:19" ht="30" customHeight="1">
      <c r="A6" s="51">
        <v>5</v>
      </c>
      <c r="B6" s="43" t="s">
        <v>88</v>
      </c>
      <c r="C6" s="52" t="s">
        <v>110</v>
      </c>
      <c r="D6" s="51" t="s">
        <v>111</v>
      </c>
      <c r="E6" s="43" t="s">
        <v>23</v>
      </c>
      <c r="F6" s="43" t="s">
        <v>36</v>
      </c>
      <c r="G6" s="43" t="s">
        <v>25</v>
      </c>
      <c r="H6" s="43" t="s">
        <v>113</v>
      </c>
      <c r="I6" s="43">
        <v>38</v>
      </c>
      <c r="J6" s="53">
        <v>1</v>
      </c>
      <c r="K6" s="43">
        <v>38</v>
      </c>
      <c r="L6" s="54" t="s">
        <v>112</v>
      </c>
      <c r="M6" s="53" t="s">
        <v>85</v>
      </c>
      <c r="N6" s="53" t="s">
        <v>85</v>
      </c>
      <c r="O6" s="54"/>
      <c r="P6" s="51" t="s">
        <v>114</v>
      </c>
    </row>
    <row r="7" spans="1:19" ht="30" customHeight="1">
      <c r="A7" s="51">
        <v>6</v>
      </c>
      <c r="B7" s="43" t="s">
        <v>91</v>
      </c>
      <c r="C7" s="52" t="s">
        <v>110</v>
      </c>
      <c r="D7" s="51" t="s">
        <v>111</v>
      </c>
      <c r="E7" s="43" t="s">
        <v>23</v>
      </c>
      <c r="F7" s="43" t="s">
        <v>36</v>
      </c>
      <c r="G7" s="43" t="s">
        <v>25</v>
      </c>
      <c r="H7" s="43" t="s">
        <v>26</v>
      </c>
      <c r="I7" s="43">
        <v>52</v>
      </c>
      <c r="J7" s="53">
        <v>0.95</v>
      </c>
      <c r="K7" s="43">
        <v>49</v>
      </c>
      <c r="L7" s="54" t="s">
        <v>112</v>
      </c>
      <c r="M7" s="53" t="s">
        <v>85</v>
      </c>
      <c r="N7" s="53" t="s">
        <v>85</v>
      </c>
      <c r="O7" s="54" t="s">
        <v>86</v>
      </c>
      <c r="P7" s="51"/>
    </row>
    <row r="8" spans="1:19" ht="30" customHeight="1">
      <c r="A8" s="51">
        <v>7</v>
      </c>
      <c r="B8" s="43" t="s">
        <v>91</v>
      </c>
      <c r="C8" s="52" t="s">
        <v>110</v>
      </c>
      <c r="D8" s="51" t="s">
        <v>111</v>
      </c>
      <c r="E8" s="43" t="s">
        <v>23</v>
      </c>
      <c r="F8" s="43" t="s">
        <v>36</v>
      </c>
      <c r="G8" s="43" t="s">
        <v>25</v>
      </c>
      <c r="H8" s="43" t="s">
        <v>113</v>
      </c>
      <c r="I8" s="43">
        <v>3</v>
      </c>
      <c r="J8" s="53">
        <v>1</v>
      </c>
      <c r="K8" s="43">
        <v>3</v>
      </c>
      <c r="L8" s="54" t="s">
        <v>112</v>
      </c>
      <c r="M8" s="53" t="s">
        <v>85</v>
      </c>
      <c r="N8" s="53" t="s">
        <v>85</v>
      </c>
      <c r="O8" s="54"/>
      <c r="P8" s="51" t="s">
        <v>114</v>
      </c>
    </row>
    <row r="9" spans="1:19" ht="30" customHeight="1">
      <c r="A9" s="51">
        <v>8</v>
      </c>
      <c r="B9" s="43" t="s">
        <v>93</v>
      </c>
      <c r="C9" s="52" t="s">
        <v>110</v>
      </c>
      <c r="D9" s="51" t="s">
        <v>111</v>
      </c>
      <c r="E9" s="43" t="s">
        <v>23</v>
      </c>
      <c r="F9" s="43" t="s">
        <v>36</v>
      </c>
      <c r="G9" s="43" t="s">
        <v>25</v>
      </c>
      <c r="H9" s="43" t="s">
        <v>26</v>
      </c>
      <c r="I9" s="43">
        <v>52</v>
      </c>
      <c r="J9" s="53">
        <v>1</v>
      </c>
      <c r="K9" s="43">
        <v>49</v>
      </c>
      <c r="L9" s="54" t="s">
        <v>112</v>
      </c>
      <c r="M9" s="53" t="s">
        <v>85</v>
      </c>
      <c r="N9" s="53" t="s">
        <v>85</v>
      </c>
      <c r="O9" s="54" t="s">
        <v>86</v>
      </c>
      <c r="P9" s="51"/>
    </row>
    <row r="10" spans="1:19" ht="30" customHeight="1">
      <c r="A10" s="51">
        <v>9</v>
      </c>
      <c r="B10" s="43" t="s">
        <v>93</v>
      </c>
      <c r="C10" s="52" t="s">
        <v>110</v>
      </c>
      <c r="D10" s="51" t="s">
        <v>111</v>
      </c>
      <c r="E10" s="43" t="s">
        <v>23</v>
      </c>
      <c r="F10" s="43" t="s">
        <v>36</v>
      </c>
      <c r="G10" s="43" t="s">
        <v>25</v>
      </c>
      <c r="H10" s="43" t="s">
        <v>113</v>
      </c>
      <c r="I10" s="43">
        <v>3</v>
      </c>
      <c r="J10" s="53">
        <v>0.95</v>
      </c>
      <c r="K10" s="43">
        <v>3</v>
      </c>
      <c r="L10" s="54" t="s">
        <v>112</v>
      </c>
      <c r="M10" s="53" t="s">
        <v>85</v>
      </c>
      <c r="N10" s="53" t="s">
        <v>85</v>
      </c>
      <c r="O10" s="54"/>
      <c r="P10" s="51" t="s">
        <v>114</v>
      </c>
    </row>
    <row r="11" spans="1:19" ht="30" customHeight="1">
      <c r="A11" s="51">
        <v>10</v>
      </c>
      <c r="B11" s="43" t="s">
        <v>95</v>
      </c>
      <c r="C11" s="52" t="s">
        <v>110</v>
      </c>
      <c r="D11" s="51" t="s">
        <v>111</v>
      </c>
      <c r="E11" s="43" t="s">
        <v>23</v>
      </c>
      <c r="F11" s="43" t="s">
        <v>36</v>
      </c>
      <c r="G11" s="43" t="s">
        <v>25</v>
      </c>
      <c r="H11" s="43" t="s">
        <v>26</v>
      </c>
      <c r="I11" s="43">
        <v>15</v>
      </c>
      <c r="J11" s="53">
        <v>1</v>
      </c>
      <c r="K11" s="43">
        <v>15</v>
      </c>
      <c r="L11" s="54" t="s">
        <v>112</v>
      </c>
      <c r="M11" s="53" t="s">
        <v>85</v>
      </c>
      <c r="N11" s="53" t="s">
        <v>85</v>
      </c>
      <c r="O11" s="54" t="s">
        <v>86</v>
      </c>
      <c r="P11" s="51"/>
    </row>
    <row r="12" spans="1:19" ht="30" customHeight="1">
      <c r="A12" s="51">
        <v>12</v>
      </c>
      <c r="B12" s="43" t="s">
        <v>96</v>
      </c>
      <c r="C12" s="52" t="s">
        <v>110</v>
      </c>
      <c r="D12" s="51" t="s">
        <v>111</v>
      </c>
      <c r="E12" s="43" t="s">
        <v>23</v>
      </c>
      <c r="F12" s="43" t="s">
        <v>36</v>
      </c>
      <c r="G12" s="43" t="s">
        <v>25</v>
      </c>
      <c r="H12" s="43" t="s">
        <v>26</v>
      </c>
      <c r="I12" s="43">
        <v>20</v>
      </c>
      <c r="J12" s="53">
        <v>1</v>
      </c>
      <c r="K12" s="43">
        <v>20</v>
      </c>
      <c r="L12" s="54" t="s">
        <v>112</v>
      </c>
      <c r="M12" s="53" t="s">
        <v>85</v>
      </c>
      <c r="N12" s="53" t="s">
        <v>85</v>
      </c>
      <c r="O12" s="54" t="s">
        <v>86</v>
      </c>
      <c r="P12" s="51"/>
    </row>
    <row r="13" spans="1:19" ht="30" customHeight="1">
      <c r="A13" s="51">
        <v>14</v>
      </c>
      <c r="B13" s="43" t="s">
        <v>98</v>
      </c>
      <c r="C13" s="52" t="s">
        <v>110</v>
      </c>
      <c r="D13" s="51" t="s">
        <v>111</v>
      </c>
      <c r="E13" s="43" t="s">
        <v>23</v>
      </c>
      <c r="F13" s="43" t="s">
        <v>36</v>
      </c>
      <c r="G13" s="43" t="s">
        <v>25</v>
      </c>
      <c r="H13" s="43" t="s">
        <v>26</v>
      </c>
      <c r="I13" s="43">
        <v>13</v>
      </c>
      <c r="J13" s="53">
        <v>1</v>
      </c>
      <c r="K13" s="43">
        <v>13</v>
      </c>
      <c r="L13" s="54" t="s">
        <v>112</v>
      </c>
      <c r="M13" s="53" t="s">
        <v>85</v>
      </c>
      <c r="N13" s="53" t="s">
        <v>85</v>
      </c>
      <c r="O13" s="54" t="s">
        <v>86</v>
      </c>
      <c r="P13" s="51"/>
    </row>
    <row r="14" spans="1:19" ht="30" customHeight="1">
      <c r="A14" s="51">
        <v>15</v>
      </c>
      <c r="B14" s="43" t="s">
        <v>99</v>
      </c>
      <c r="C14" s="52" t="s">
        <v>110</v>
      </c>
      <c r="D14" s="51" t="s">
        <v>111</v>
      </c>
      <c r="E14" s="43" t="s">
        <v>23</v>
      </c>
      <c r="F14" s="43" t="s">
        <v>36</v>
      </c>
      <c r="G14" s="43" t="s">
        <v>25</v>
      </c>
      <c r="H14" s="43" t="s">
        <v>26</v>
      </c>
      <c r="I14" s="43">
        <v>25</v>
      </c>
      <c r="J14" s="53">
        <v>1</v>
      </c>
      <c r="K14" s="43">
        <v>25</v>
      </c>
      <c r="L14" s="54" t="s">
        <v>112</v>
      </c>
      <c r="M14" s="53" t="s">
        <v>85</v>
      </c>
      <c r="N14" s="53" t="s">
        <v>85</v>
      </c>
      <c r="O14" s="54" t="s">
        <v>86</v>
      </c>
      <c r="P14" s="51"/>
    </row>
    <row r="15" spans="1:19" ht="30" customHeight="1">
      <c r="A15" s="51">
        <v>16</v>
      </c>
      <c r="B15" s="43" t="s">
        <v>100</v>
      </c>
      <c r="C15" s="52" t="s">
        <v>110</v>
      </c>
      <c r="D15" s="51" t="s">
        <v>111</v>
      </c>
      <c r="E15" s="43" t="s">
        <v>23</v>
      </c>
      <c r="F15" s="43" t="s">
        <v>36</v>
      </c>
      <c r="G15" s="43" t="s">
        <v>25</v>
      </c>
      <c r="H15" s="43" t="s">
        <v>26</v>
      </c>
      <c r="I15" s="43">
        <v>6</v>
      </c>
      <c r="J15" s="53">
        <v>1</v>
      </c>
      <c r="K15" s="43">
        <v>6</v>
      </c>
      <c r="L15" s="54" t="s">
        <v>112</v>
      </c>
      <c r="M15" s="53" t="s">
        <v>85</v>
      </c>
      <c r="N15" s="53" t="s">
        <v>85</v>
      </c>
      <c r="O15" s="54" t="s">
        <v>86</v>
      </c>
      <c r="P15" s="51"/>
    </row>
    <row r="16" spans="1:19" ht="30" customHeight="1">
      <c r="A16" s="51">
        <v>18</v>
      </c>
      <c r="B16" s="43" t="s">
        <v>101</v>
      </c>
      <c r="C16" s="52" t="s">
        <v>110</v>
      </c>
      <c r="D16" s="51" t="s">
        <v>111</v>
      </c>
      <c r="E16" s="43" t="s">
        <v>23</v>
      </c>
      <c r="F16" s="43" t="s">
        <v>36</v>
      </c>
      <c r="G16" s="43" t="s">
        <v>25</v>
      </c>
      <c r="H16" s="43" t="s">
        <v>26</v>
      </c>
      <c r="I16" s="43">
        <v>18</v>
      </c>
      <c r="J16" s="53">
        <v>1</v>
      </c>
      <c r="K16" s="43">
        <v>18</v>
      </c>
      <c r="L16" s="54" t="s">
        <v>112</v>
      </c>
      <c r="M16" s="53" t="s">
        <v>85</v>
      </c>
      <c r="N16" s="53" t="s">
        <v>85</v>
      </c>
      <c r="O16" s="54" t="s">
        <v>86</v>
      </c>
      <c r="P16" s="51"/>
    </row>
    <row r="17" spans="1:16" ht="30" customHeight="1">
      <c r="A17" s="51">
        <v>19</v>
      </c>
      <c r="B17" s="43" t="s">
        <v>102</v>
      </c>
      <c r="C17" s="52" t="s">
        <v>110</v>
      </c>
      <c r="D17" s="51" t="s">
        <v>111</v>
      </c>
      <c r="E17" s="43" t="s">
        <v>23</v>
      </c>
      <c r="F17" s="43" t="s">
        <v>36</v>
      </c>
      <c r="G17" s="43" t="s">
        <v>25</v>
      </c>
      <c r="H17" s="43" t="s">
        <v>26</v>
      </c>
      <c r="I17" s="43">
        <v>7</v>
      </c>
      <c r="J17" s="53">
        <v>1</v>
      </c>
      <c r="K17" s="43">
        <v>7</v>
      </c>
      <c r="L17" s="54" t="s">
        <v>112</v>
      </c>
      <c r="M17" s="53" t="s">
        <v>85</v>
      </c>
      <c r="N17" s="53" t="s">
        <v>85</v>
      </c>
      <c r="O17" s="54" t="s">
        <v>86</v>
      </c>
      <c r="P17" s="51"/>
    </row>
    <row r="18" spans="1:16" ht="30" customHeight="1">
      <c r="A18" s="51">
        <v>21</v>
      </c>
      <c r="B18" s="43" t="s">
        <v>103</v>
      </c>
      <c r="C18" s="52" t="s">
        <v>110</v>
      </c>
      <c r="D18" s="51" t="s">
        <v>111</v>
      </c>
      <c r="E18" s="43" t="s">
        <v>23</v>
      </c>
      <c r="F18" s="43" t="s">
        <v>36</v>
      </c>
      <c r="G18" s="43" t="s">
        <v>25</v>
      </c>
      <c r="H18" s="43" t="s">
        <v>26</v>
      </c>
      <c r="I18" s="43">
        <v>29</v>
      </c>
      <c r="J18" s="53">
        <v>1</v>
      </c>
      <c r="K18" s="43">
        <v>29</v>
      </c>
      <c r="L18" s="54" t="s">
        <v>112</v>
      </c>
      <c r="M18" s="53" t="s">
        <v>85</v>
      </c>
      <c r="N18" s="53" t="s">
        <v>85</v>
      </c>
      <c r="O18" s="54" t="s">
        <v>86</v>
      </c>
      <c r="P18" s="51"/>
    </row>
    <row r="19" spans="1:16" ht="30" customHeight="1">
      <c r="A19" s="51">
        <v>23</v>
      </c>
      <c r="B19" s="43" t="s">
        <v>41</v>
      </c>
      <c r="C19" s="52" t="s">
        <v>110</v>
      </c>
      <c r="D19" s="51" t="s">
        <v>111</v>
      </c>
      <c r="E19" s="43" t="s">
        <v>23</v>
      </c>
      <c r="F19" s="43" t="s">
        <v>36</v>
      </c>
      <c r="G19" s="43" t="s">
        <v>25</v>
      </c>
      <c r="H19" s="43" t="s">
        <v>26</v>
      </c>
      <c r="I19" s="43">
        <v>11</v>
      </c>
      <c r="J19" s="53">
        <v>1</v>
      </c>
      <c r="K19" s="43">
        <v>11</v>
      </c>
      <c r="L19" s="54" t="s">
        <v>112</v>
      </c>
      <c r="M19" s="53" t="s">
        <v>85</v>
      </c>
      <c r="N19" s="53" t="s">
        <v>85</v>
      </c>
      <c r="O19" s="54" t="s">
        <v>86</v>
      </c>
      <c r="P19" s="51"/>
    </row>
    <row r="20" spans="1:16" ht="30" customHeight="1">
      <c r="A20" s="51">
        <v>25</v>
      </c>
      <c r="B20" s="43" t="s">
        <v>104</v>
      </c>
      <c r="C20" s="52" t="s">
        <v>110</v>
      </c>
      <c r="D20" s="51" t="s">
        <v>111</v>
      </c>
      <c r="E20" s="43" t="s">
        <v>23</v>
      </c>
      <c r="F20" s="43" t="s">
        <v>36</v>
      </c>
      <c r="G20" s="43" t="s">
        <v>25</v>
      </c>
      <c r="H20" s="43" t="s">
        <v>26</v>
      </c>
      <c r="I20" s="43">
        <v>20</v>
      </c>
      <c r="J20" s="53">
        <v>1</v>
      </c>
      <c r="K20" s="43">
        <v>20</v>
      </c>
      <c r="L20" s="54" t="s">
        <v>112</v>
      </c>
      <c r="M20" s="53" t="s">
        <v>85</v>
      </c>
      <c r="N20" s="53" t="s">
        <v>85</v>
      </c>
      <c r="O20" s="54" t="s">
        <v>86</v>
      </c>
      <c r="P20" s="51"/>
    </row>
    <row r="21" spans="1:16" ht="30" customHeight="1">
      <c r="A21" s="51">
        <v>27</v>
      </c>
      <c r="B21" s="43" t="s">
        <v>115</v>
      </c>
      <c r="C21" s="52" t="s">
        <v>110</v>
      </c>
      <c r="D21" s="51" t="s">
        <v>111</v>
      </c>
      <c r="E21" s="43" t="s">
        <v>23</v>
      </c>
      <c r="F21" s="43" t="s">
        <v>36</v>
      </c>
      <c r="G21" s="43" t="s">
        <v>25</v>
      </c>
      <c r="H21" s="43" t="s">
        <v>26</v>
      </c>
      <c r="I21" s="43">
        <v>11</v>
      </c>
      <c r="J21" s="53">
        <v>1</v>
      </c>
      <c r="K21" s="43">
        <v>11</v>
      </c>
      <c r="L21" s="54" t="s">
        <v>112</v>
      </c>
      <c r="M21" s="53" t="s">
        <v>85</v>
      </c>
      <c r="N21" s="53" t="s">
        <v>85</v>
      </c>
      <c r="O21" s="54" t="s">
        <v>86</v>
      </c>
      <c r="P21" s="51"/>
    </row>
    <row r="22" spans="1:16" ht="30" customHeight="1">
      <c r="A22" s="51">
        <v>28</v>
      </c>
      <c r="B22" s="43" t="s">
        <v>116</v>
      </c>
      <c r="C22" s="52" t="s">
        <v>110</v>
      </c>
      <c r="D22" s="51" t="s">
        <v>111</v>
      </c>
      <c r="E22" s="43" t="s">
        <v>23</v>
      </c>
      <c r="F22" s="43" t="s">
        <v>36</v>
      </c>
      <c r="G22" s="43" t="s">
        <v>25</v>
      </c>
      <c r="H22" s="43" t="s">
        <v>26</v>
      </c>
      <c r="I22" s="43">
        <v>1</v>
      </c>
      <c r="J22" s="53">
        <v>1</v>
      </c>
      <c r="K22" s="43">
        <v>1</v>
      </c>
      <c r="L22" s="54" t="s">
        <v>112</v>
      </c>
      <c r="M22" s="53" t="s">
        <v>85</v>
      </c>
      <c r="N22" s="53" t="s">
        <v>85</v>
      </c>
      <c r="O22" s="54" t="s">
        <v>86</v>
      </c>
      <c r="P22" s="51"/>
    </row>
    <row r="23" spans="1:16" ht="30" customHeight="1">
      <c r="A23" s="51">
        <v>29</v>
      </c>
      <c r="B23" s="43" t="s">
        <v>117</v>
      </c>
      <c r="C23" s="52" t="s">
        <v>110</v>
      </c>
      <c r="D23" s="51" t="s">
        <v>111</v>
      </c>
      <c r="E23" s="43" t="s">
        <v>23</v>
      </c>
      <c r="F23" s="43" t="s">
        <v>36</v>
      </c>
      <c r="G23" s="43" t="s">
        <v>25</v>
      </c>
      <c r="H23" s="43" t="s">
        <v>26</v>
      </c>
      <c r="I23" s="43">
        <v>15</v>
      </c>
      <c r="J23" s="53">
        <v>1</v>
      </c>
      <c r="K23" s="43">
        <v>15</v>
      </c>
      <c r="L23" s="54" t="s">
        <v>112</v>
      </c>
      <c r="M23" s="53" t="s">
        <v>85</v>
      </c>
      <c r="N23" s="53" t="s">
        <v>85</v>
      </c>
      <c r="O23" s="54" t="s">
        <v>86</v>
      </c>
      <c r="P23" s="51"/>
    </row>
    <row r="24" spans="1:16" ht="30" customHeight="1">
      <c r="A24" s="51">
        <v>31</v>
      </c>
      <c r="B24" s="43" t="s">
        <v>118</v>
      </c>
      <c r="C24" s="52" t="s">
        <v>119</v>
      </c>
      <c r="D24" s="51" t="s">
        <v>111</v>
      </c>
      <c r="E24" s="43" t="s">
        <v>23</v>
      </c>
      <c r="F24" s="43" t="s">
        <v>36</v>
      </c>
      <c r="G24" s="43" t="s">
        <v>25</v>
      </c>
      <c r="H24" s="43" t="s">
        <v>26</v>
      </c>
      <c r="I24" s="55">
        <v>531</v>
      </c>
      <c r="J24" s="56">
        <v>0.65</v>
      </c>
      <c r="K24" s="55">
        <v>345</v>
      </c>
      <c r="L24" s="55">
        <v>1</v>
      </c>
      <c r="M24" s="53" t="s">
        <v>85</v>
      </c>
      <c r="N24" s="53" t="s">
        <v>85</v>
      </c>
      <c r="O24" s="55">
        <v>12</v>
      </c>
      <c r="P24" s="57" t="s">
        <v>120</v>
      </c>
    </row>
    <row r="25" spans="1:16">
      <c r="A25" s="58"/>
      <c r="B25" s="58"/>
      <c r="C25" s="59"/>
    </row>
    <row r="26" spans="1:16">
      <c r="C26" s="59"/>
    </row>
    <row r="27" spans="1:16">
      <c r="C27" s="59"/>
    </row>
    <row r="28" spans="1:16">
      <c r="C28" s="59"/>
    </row>
    <row r="29" spans="1:16">
      <c r="C29" s="59"/>
    </row>
    <row r="30" spans="1:16">
      <c r="C30" s="59"/>
    </row>
    <row r="31" spans="1:16">
      <c r="C31" s="59"/>
    </row>
    <row r="32" spans="1:16">
      <c r="C32" s="59"/>
    </row>
    <row r="33" spans="3:3">
      <c r="C33" s="59"/>
    </row>
  </sheetData>
  <mergeCells count="1">
    <mergeCell ref="A1:P1"/>
  </mergeCells>
  <phoneticPr fontId="1" type="noConversion"/>
  <dataValidations count="6">
    <dataValidation type="list" allowBlank="1" showInputMessage="1" showErrorMessage="1" prompt="个人，法人，非法人组织，个体工商户" sqref="E3:E24">
      <formula1>"个人,法人,非法人组织,个体工商户,其他"</formula1>
    </dataValidation>
    <dataValidation type="list" allowBlank="1" showInputMessage="1" showErrorMessage="1" prompt="个人，法人，非法人组织，个体工商户" sqref="E1:E2 E25:E1048576">
      <formula1>"个人,法人,非法人组织,个体工商户"</formula1>
    </dataValidation>
    <dataValidation type="list" allowBlank="1" showInputMessage="1" showErrorMessage="1" sqref="G1 G25:G1048576">
      <formula1>"日常检查,专项检查"</formula1>
    </dataValidation>
    <dataValidation type="list" allowBlank="1" showInputMessage="1" showErrorMessage="1" sqref="F1:F1048576">
      <formula1>"现场检查,非现场检查"</formula1>
    </dataValidation>
    <dataValidation type="list" allowBlank="1" showInputMessage="1" showErrorMessage="1" sqref="H1:H1048576">
      <formula1>"双随机、一公开监管,重点监管,信用监管"</formula1>
    </dataValidation>
    <dataValidation type="list" allowBlank="1" showInputMessage="1" showErrorMessage="1" sqref="G2:G24">
      <formula1>"日常检查,专项检查,其他"</formula1>
    </dataValidation>
  </dataValidations>
  <printOptions horizontalCentered="1" verticalCentered="1"/>
  <pageMargins left="0.23622047244094499" right="0.23622047244094499" top="0" bottom="0" header="0.31496062992126" footer="0.31496062992126"/>
  <pageSetup paperSize="9" scale="53"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8"/>
  <sheetViews>
    <sheetView topLeftCell="A37" zoomScaleNormal="100" zoomScalePageLayoutView="115" workbookViewId="0">
      <selection activeCell="H45" sqref="H45"/>
    </sheetView>
  </sheetViews>
  <sheetFormatPr defaultRowHeight="13.5"/>
  <cols>
    <col min="1" max="1" width="6.75" style="2" bestFit="1" customWidth="1"/>
    <col min="2" max="2" width="11.875" style="2" bestFit="1" customWidth="1"/>
    <col min="3" max="4" width="11.875" style="2" customWidth="1"/>
    <col min="5" max="5" width="20.25" style="2" bestFit="1" customWidth="1"/>
    <col min="6" max="8" width="11.875" style="2" bestFit="1" customWidth="1"/>
    <col min="9" max="9" width="17.5" style="2" bestFit="1" customWidth="1"/>
    <col min="10" max="10" width="11.875" style="2" bestFit="1" customWidth="1"/>
    <col min="11" max="14" width="11.875" style="2" customWidth="1"/>
    <col min="15" max="15" width="13.875" style="2" bestFit="1" customWidth="1"/>
    <col min="16" max="16" width="6.75" style="2" bestFit="1" customWidth="1"/>
    <col min="17" max="18" width="9" style="2"/>
    <col min="19" max="19" width="47.125" style="2" customWidth="1"/>
    <col min="20" max="16384" width="9" style="2"/>
  </cols>
  <sheetData>
    <row r="1" spans="1:18" ht="24.75" customHeight="1">
      <c r="A1" s="188" t="s">
        <v>67</v>
      </c>
      <c r="B1" s="188"/>
      <c r="C1" s="1"/>
      <c r="D1" s="1"/>
      <c r="E1" s="1"/>
    </row>
    <row r="2" spans="1:18" ht="25.5" customHeight="1">
      <c r="A2" s="189" t="s">
        <v>263</v>
      </c>
      <c r="B2" s="189"/>
      <c r="C2" s="189"/>
      <c r="D2" s="189"/>
      <c r="E2" s="189"/>
      <c r="F2" s="189"/>
      <c r="G2" s="189"/>
      <c r="H2" s="189"/>
      <c r="I2" s="189"/>
      <c r="J2" s="189"/>
      <c r="K2" s="189"/>
      <c r="L2" s="189"/>
      <c r="M2" s="189"/>
      <c r="N2" s="189"/>
      <c r="O2" s="189"/>
      <c r="P2" s="189"/>
      <c r="Q2" s="16"/>
      <c r="R2" s="16"/>
    </row>
    <row r="3" spans="1:18" ht="75">
      <c r="A3" s="4" t="s">
        <v>0</v>
      </c>
      <c r="B3" s="4" t="s">
        <v>1</v>
      </c>
      <c r="C3" s="4" t="s">
        <v>2</v>
      </c>
      <c r="D3" s="4" t="s">
        <v>55</v>
      </c>
      <c r="E3" s="4" t="s">
        <v>4</v>
      </c>
      <c r="F3" s="4" t="s">
        <v>5</v>
      </c>
      <c r="G3" s="4" t="s">
        <v>6</v>
      </c>
      <c r="H3" s="4" t="s">
        <v>7</v>
      </c>
      <c r="I3" s="4" t="s">
        <v>56</v>
      </c>
      <c r="J3" s="4" t="s">
        <v>9</v>
      </c>
      <c r="K3" s="4" t="s">
        <v>57</v>
      </c>
      <c r="L3" s="4" t="s">
        <v>58</v>
      </c>
      <c r="M3" s="4" t="s">
        <v>12</v>
      </c>
      <c r="N3" s="4" t="s">
        <v>59</v>
      </c>
      <c r="O3" s="4" t="s">
        <v>14</v>
      </c>
      <c r="P3" s="4" t="s">
        <v>15</v>
      </c>
    </row>
    <row r="4" spans="1:18" ht="41.25" customHeight="1">
      <c r="A4" s="201">
        <v>1</v>
      </c>
      <c r="B4" s="203" t="s">
        <v>264</v>
      </c>
      <c r="C4" s="205" t="s">
        <v>265</v>
      </c>
      <c r="D4" s="205" t="s">
        <v>266</v>
      </c>
      <c r="E4" s="74" t="s">
        <v>23</v>
      </c>
      <c r="F4" s="133" t="s">
        <v>36</v>
      </c>
      <c r="G4" s="133" t="s">
        <v>25</v>
      </c>
      <c r="H4" s="133" t="s">
        <v>26</v>
      </c>
      <c r="I4" s="134">
        <v>1</v>
      </c>
      <c r="J4" s="135">
        <v>1</v>
      </c>
      <c r="K4" s="134">
        <v>1</v>
      </c>
      <c r="L4" s="136">
        <v>3</v>
      </c>
      <c r="M4" s="133" t="s">
        <v>267</v>
      </c>
      <c r="N4" s="133" t="s">
        <v>268</v>
      </c>
      <c r="O4" s="133" t="s">
        <v>269</v>
      </c>
      <c r="P4" s="6"/>
    </row>
    <row r="5" spans="1:18" ht="41.25" customHeight="1">
      <c r="A5" s="202"/>
      <c r="B5" s="204"/>
      <c r="C5" s="206"/>
      <c r="D5" s="206"/>
      <c r="E5" s="74" t="s">
        <v>23</v>
      </c>
      <c r="F5" s="133" t="s">
        <v>36</v>
      </c>
      <c r="G5" s="133" t="s">
        <v>146</v>
      </c>
      <c r="H5" s="133" t="s">
        <v>26</v>
      </c>
      <c r="I5" s="134">
        <v>1</v>
      </c>
      <c r="J5" s="135">
        <v>1</v>
      </c>
      <c r="K5" s="134">
        <v>1</v>
      </c>
      <c r="L5" s="136">
        <v>1</v>
      </c>
      <c r="M5" s="133" t="s">
        <v>267</v>
      </c>
      <c r="N5" s="133" t="s">
        <v>268</v>
      </c>
      <c r="O5" s="133" t="s">
        <v>269</v>
      </c>
      <c r="P5" s="6"/>
    </row>
    <row r="6" spans="1:18" ht="41.25" customHeight="1">
      <c r="A6" s="201">
        <v>2</v>
      </c>
      <c r="B6" s="203" t="s">
        <v>270</v>
      </c>
      <c r="C6" s="207" t="s">
        <v>271</v>
      </c>
      <c r="D6" s="208" t="s">
        <v>266</v>
      </c>
      <c r="E6" s="74" t="s">
        <v>23</v>
      </c>
      <c r="F6" s="133" t="s">
        <v>36</v>
      </c>
      <c r="G6" s="133" t="s">
        <v>25</v>
      </c>
      <c r="H6" s="133" t="s">
        <v>26</v>
      </c>
      <c r="I6" s="72">
        <v>19</v>
      </c>
      <c r="J6" s="135">
        <v>1</v>
      </c>
      <c r="K6" s="72">
        <v>19</v>
      </c>
      <c r="L6" s="136">
        <v>3</v>
      </c>
      <c r="M6" s="133" t="s">
        <v>267</v>
      </c>
      <c r="N6" s="133" t="s">
        <v>268</v>
      </c>
      <c r="O6" s="133">
        <v>4</v>
      </c>
      <c r="P6" s="6"/>
    </row>
    <row r="7" spans="1:18" ht="41.25" customHeight="1">
      <c r="A7" s="202"/>
      <c r="B7" s="204"/>
      <c r="C7" s="207"/>
      <c r="D7" s="208"/>
      <c r="E7" s="74" t="s">
        <v>23</v>
      </c>
      <c r="F7" s="133" t="s">
        <v>36</v>
      </c>
      <c r="G7" s="133" t="s">
        <v>146</v>
      </c>
      <c r="H7" s="133" t="s">
        <v>26</v>
      </c>
      <c r="I7" s="72">
        <v>19</v>
      </c>
      <c r="J7" s="135">
        <v>1</v>
      </c>
      <c r="K7" s="72">
        <v>19</v>
      </c>
      <c r="L7" s="136">
        <v>1</v>
      </c>
      <c r="M7" s="133" t="s">
        <v>267</v>
      </c>
      <c r="N7" s="133" t="s">
        <v>268</v>
      </c>
      <c r="O7" s="133">
        <v>2</v>
      </c>
      <c r="P7" s="6"/>
    </row>
    <row r="8" spans="1:18" ht="41.25" customHeight="1">
      <c r="A8" s="201">
        <v>3</v>
      </c>
      <c r="B8" s="203" t="s">
        <v>272</v>
      </c>
      <c r="C8" s="207" t="s">
        <v>271</v>
      </c>
      <c r="D8" s="208" t="s">
        <v>266</v>
      </c>
      <c r="E8" s="74" t="s">
        <v>23</v>
      </c>
      <c r="F8" s="133" t="s">
        <v>36</v>
      </c>
      <c r="G8" s="133" t="s">
        <v>25</v>
      </c>
      <c r="H8" s="133" t="s">
        <v>26</v>
      </c>
      <c r="I8" s="72">
        <v>7</v>
      </c>
      <c r="J8" s="135">
        <v>1</v>
      </c>
      <c r="K8" s="72">
        <v>7</v>
      </c>
      <c r="L8" s="136">
        <v>3</v>
      </c>
      <c r="M8" s="133" t="s">
        <v>267</v>
      </c>
      <c r="N8" s="133" t="s">
        <v>268</v>
      </c>
      <c r="O8" s="133">
        <v>4</v>
      </c>
      <c r="P8" s="6"/>
    </row>
    <row r="9" spans="1:18" ht="41.25" customHeight="1">
      <c r="A9" s="202"/>
      <c r="B9" s="204"/>
      <c r="C9" s="207"/>
      <c r="D9" s="208"/>
      <c r="E9" s="74" t="s">
        <v>23</v>
      </c>
      <c r="F9" s="133" t="s">
        <v>36</v>
      </c>
      <c r="G9" s="133" t="s">
        <v>146</v>
      </c>
      <c r="H9" s="133" t="s">
        <v>26</v>
      </c>
      <c r="I9" s="72">
        <v>7</v>
      </c>
      <c r="J9" s="135">
        <v>1</v>
      </c>
      <c r="K9" s="72">
        <v>7</v>
      </c>
      <c r="L9" s="136">
        <v>1</v>
      </c>
      <c r="M9" s="133" t="s">
        <v>267</v>
      </c>
      <c r="N9" s="133" t="s">
        <v>268</v>
      </c>
      <c r="O9" s="133">
        <v>2</v>
      </c>
      <c r="P9" s="6"/>
    </row>
    <row r="10" spans="1:18" ht="41.25" customHeight="1">
      <c r="A10" s="201">
        <v>4</v>
      </c>
      <c r="B10" s="203" t="s">
        <v>273</v>
      </c>
      <c r="C10" s="207" t="s">
        <v>271</v>
      </c>
      <c r="D10" s="208" t="s">
        <v>266</v>
      </c>
      <c r="E10" s="74" t="s">
        <v>23</v>
      </c>
      <c r="F10" s="133" t="s">
        <v>36</v>
      </c>
      <c r="G10" s="133" t="s">
        <v>25</v>
      </c>
      <c r="H10" s="133" t="s">
        <v>26</v>
      </c>
      <c r="I10" s="72">
        <v>17</v>
      </c>
      <c r="J10" s="135">
        <v>1</v>
      </c>
      <c r="K10" s="72">
        <v>17</v>
      </c>
      <c r="L10" s="136">
        <v>3</v>
      </c>
      <c r="M10" s="133" t="s">
        <v>267</v>
      </c>
      <c r="N10" s="133" t="s">
        <v>268</v>
      </c>
      <c r="O10" s="133">
        <v>4</v>
      </c>
      <c r="P10" s="6"/>
    </row>
    <row r="11" spans="1:18" ht="41.25" customHeight="1">
      <c r="A11" s="202"/>
      <c r="B11" s="204"/>
      <c r="C11" s="207"/>
      <c r="D11" s="208"/>
      <c r="E11" s="74" t="s">
        <v>23</v>
      </c>
      <c r="F11" s="133" t="s">
        <v>36</v>
      </c>
      <c r="G11" s="133" t="s">
        <v>146</v>
      </c>
      <c r="H11" s="133" t="s">
        <v>26</v>
      </c>
      <c r="I11" s="72">
        <v>17</v>
      </c>
      <c r="J11" s="135">
        <v>1</v>
      </c>
      <c r="K11" s="72">
        <v>17</v>
      </c>
      <c r="L11" s="136">
        <v>1</v>
      </c>
      <c r="M11" s="133" t="s">
        <v>267</v>
      </c>
      <c r="N11" s="133" t="s">
        <v>268</v>
      </c>
      <c r="O11" s="133">
        <v>2</v>
      </c>
      <c r="P11" s="6"/>
    </row>
    <row r="12" spans="1:18" ht="41.25" customHeight="1">
      <c r="A12" s="201">
        <v>5</v>
      </c>
      <c r="B12" s="203" t="s">
        <v>274</v>
      </c>
      <c r="C12" s="207" t="s">
        <v>271</v>
      </c>
      <c r="D12" s="208" t="s">
        <v>266</v>
      </c>
      <c r="E12" s="74" t="s">
        <v>23</v>
      </c>
      <c r="F12" s="133" t="s">
        <v>36</v>
      </c>
      <c r="G12" s="133" t="s">
        <v>25</v>
      </c>
      <c r="H12" s="133" t="s">
        <v>26</v>
      </c>
      <c r="I12" s="72">
        <v>4</v>
      </c>
      <c r="J12" s="135">
        <v>1</v>
      </c>
      <c r="K12" s="72">
        <v>4</v>
      </c>
      <c r="L12" s="136">
        <v>3</v>
      </c>
      <c r="M12" s="133" t="s">
        <v>267</v>
      </c>
      <c r="N12" s="133" t="s">
        <v>268</v>
      </c>
      <c r="O12" s="133">
        <v>2</v>
      </c>
      <c r="P12" s="6"/>
    </row>
    <row r="13" spans="1:18" ht="41.25" customHeight="1">
      <c r="A13" s="202"/>
      <c r="B13" s="204"/>
      <c r="C13" s="207"/>
      <c r="D13" s="208"/>
      <c r="E13" s="74" t="s">
        <v>23</v>
      </c>
      <c r="F13" s="133" t="s">
        <v>36</v>
      </c>
      <c r="G13" s="133" t="s">
        <v>146</v>
      </c>
      <c r="H13" s="133" t="s">
        <v>26</v>
      </c>
      <c r="I13" s="72">
        <v>4</v>
      </c>
      <c r="J13" s="135">
        <v>1</v>
      </c>
      <c r="K13" s="72">
        <v>4</v>
      </c>
      <c r="L13" s="136">
        <v>1</v>
      </c>
      <c r="M13" s="133" t="s">
        <v>267</v>
      </c>
      <c r="N13" s="133" t="s">
        <v>268</v>
      </c>
      <c r="O13" s="133">
        <v>1</v>
      </c>
      <c r="P13" s="6"/>
    </row>
    <row r="14" spans="1:18" ht="41.25" customHeight="1">
      <c r="A14" s="201">
        <v>6</v>
      </c>
      <c r="B14" s="203" t="s">
        <v>275</v>
      </c>
      <c r="C14" s="207" t="s">
        <v>271</v>
      </c>
      <c r="D14" s="208" t="s">
        <v>266</v>
      </c>
      <c r="E14" s="74" t="s">
        <v>23</v>
      </c>
      <c r="F14" s="133" t="s">
        <v>36</v>
      </c>
      <c r="G14" s="133" t="s">
        <v>25</v>
      </c>
      <c r="H14" s="133" t="s">
        <v>26</v>
      </c>
      <c r="I14" s="72">
        <v>13</v>
      </c>
      <c r="J14" s="135">
        <v>1</v>
      </c>
      <c r="K14" s="72">
        <v>13</v>
      </c>
      <c r="L14" s="136">
        <v>3</v>
      </c>
      <c r="M14" s="133" t="s">
        <v>267</v>
      </c>
      <c r="N14" s="133" t="s">
        <v>268</v>
      </c>
      <c r="O14" s="133">
        <v>4</v>
      </c>
      <c r="P14" s="6"/>
    </row>
    <row r="15" spans="1:18" ht="41.25" customHeight="1">
      <c r="A15" s="202"/>
      <c r="B15" s="204"/>
      <c r="C15" s="207"/>
      <c r="D15" s="208"/>
      <c r="E15" s="74" t="s">
        <v>23</v>
      </c>
      <c r="F15" s="133" t="s">
        <v>36</v>
      </c>
      <c r="G15" s="133" t="s">
        <v>146</v>
      </c>
      <c r="H15" s="133" t="s">
        <v>26</v>
      </c>
      <c r="I15" s="72">
        <v>13</v>
      </c>
      <c r="J15" s="135">
        <v>1</v>
      </c>
      <c r="K15" s="72">
        <v>13</v>
      </c>
      <c r="L15" s="136">
        <v>1</v>
      </c>
      <c r="M15" s="133" t="s">
        <v>267</v>
      </c>
      <c r="N15" s="133" t="s">
        <v>268</v>
      </c>
      <c r="O15" s="133">
        <v>2</v>
      </c>
      <c r="P15" s="6"/>
    </row>
    <row r="16" spans="1:18" ht="41.25" customHeight="1">
      <c r="A16" s="201">
        <v>7</v>
      </c>
      <c r="B16" s="203" t="s">
        <v>276</v>
      </c>
      <c r="C16" s="207" t="s">
        <v>271</v>
      </c>
      <c r="D16" s="208" t="s">
        <v>266</v>
      </c>
      <c r="E16" s="74" t="s">
        <v>23</v>
      </c>
      <c r="F16" s="133" t="s">
        <v>36</v>
      </c>
      <c r="G16" s="133" t="s">
        <v>25</v>
      </c>
      <c r="H16" s="133" t="s">
        <v>26</v>
      </c>
      <c r="I16" s="72">
        <v>1</v>
      </c>
      <c r="J16" s="135">
        <v>1</v>
      </c>
      <c r="K16" s="72">
        <v>1</v>
      </c>
      <c r="L16" s="136">
        <v>3</v>
      </c>
      <c r="M16" s="133" t="s">
        <v>267</v>
      </c>
      <c r="N16" s="133" t="s">
        <v>268</v>
      </c>
      <c r="O16" s="133">
        <v>1</v>
      </c>
      <c r="P16" s="6"/>
    </row>
    <row r="17" spans="1:16" ht="41.25" customHeight="1">
      <c r="A17" s="202"/>
      <c r="B17" s="204"/>
      <c r="C17" s="207"/>
      <c r="D17" s="208"/>
      <c r="E17" s="74" t="s">
        <v>23</v>
      </c>
      <c r="F17" s="133" t="s">
        <v>36</v>
      </c>
      <c r="G17" s="133" t="s">
        <v>146</v>
      </c>
      <c r="H17" s="133" t="s">
        <v>26</v>
      </c>
      <c r="I17" s="72">
        <v>1</v>
      </c>
      <c r="J17" s="135">
        <v>1</v>
      </c>
      <c r="K17" s="72">
        <v>1</v>
      </c>
      <c r="L17" s="136">
        <v>1</v>
      </c>
      <c r="M17" s="133" t="s">
        <v>267</v>
      </c>
      <c r="N17" s="133" t="s">
        <v>268</v>
      </c>
      <c r="O17" s="133">
        <v>1</v>
      </c>
      <c r="P17" s="6"/>
    </row>
    <row r="18" spans="1:16" ht="41.25" customHeight="1">
      <c r="A18" s="201">
        <v>8</v>
      </c>
      <c r="B18" s="203" t="s">
        <v>277</v>
      </c>
      <c r="C18" s="207" t="s">
        <v>271</v>
      </c>
      <c r="D18" s="208" t="s">
        <v>266</v>
      </c>
      <c r="E18" s="74" t="s">
        <v>23</v>
      </c>
      <c r="F18" s="133" t="s">
        <v>36</v>
      </c>
      <c r="G18" s="133" t="s">
        <v>25</v>
      </c>
      <c r="H18" s="133" t="s">
        <v>26</v>
      </c>
      <c r="I18" s="72">
        <v>4</v>
      </c>
      <c r="J18" s="135">
        <v>1</v>
      </c>
      <c r="K18" s="72">
        <v>4</v>
      </c>
      <c r="L18" s="136">
        <v>3</v>
      </c>
      <c r="M18" s="133" t="s">
        <v>267</v>
      </c>
      <c r="N18" s="133" t="s">
        <v>268</v>
      </c>
      <c r="O18" s="133" t="s">
        <v>269</v>
      </c>
      <c r="P18" s="6"/>
    </row>
    <row r="19" spans="1:16" ht="41.25" customHeight="1">
      <c r="A19" s="202"/>
      <c r="B19" s="204"/>
      <c r="C19" s="207"/>
      <c r="D19" s="208"/>
      <c r="E19" s="74" t="s">
        <v>23</v>
      </c>
      <c r="F19" s="133" t="s">
        <v>36</v>
      </c>
      <c r="G19" s="133" t="s">
        <v>146</v>
      </c>
      <c r="H19" s="133" t="s">
        <v>26</v>
      </c>
      <c r="I19" s="72">
        <v>4</v>
      </c>
      <c r="J19" s="135">
        <v>1</v>
      </c>
      <c r="K19" s="72">
        <v>4</v>
      </c>
      <c r="L19" s="136">
        <v>1</v>
      </c>
      <c r="M19" s="133" t="s">
        <v>267</v>
      </c>
      <c r="N19" s="133" t="s">
        <v>268</v>
      </c>
      <c r="O19" s="133" t="s">
        <v>269</v>
      </c>
      <c r="P19" s="6"/>
    </row>
    <row r="20" spans="1:16" ht="41.25" customHeight="1">
      <c r="A20" s="201">
        <v>9</v>
      </c>
      <c r="B20" s="203" t="s">
        <v>278</v>
      </c>
      <c r="C20" s="207" t="s">
        <v>271</v>
      </c>
      <c r="D20" s="208" t="s">
        <v>266</v>
      </c>
      <c r="E20" s="74" t="s">
        <v>23</v>
      </c>
      <c r="F20" s="133" t="s">
        <v>36</v>
      </c>
      <c r="G20" s="133" t="s">
        <v>25</v>
      </c>
      <c r="H20" s="133" t="s">
        <v>26</v>
      </c>
      <c r="I20" s="72">
        <v>1</v>
      </c>
      <c r="J20" s="135">
        <v>1</v>
      </c>
      <c r="K20" s="72">
        <v>1</v>
      </c>
      <c r="L20" s="136">
        <v>3</v>
      </c>
      <c r="M20" s="133" t="s">
        <v>267</v>
      </c>
      <c r="N20" s="133" t="s">
        <v>268</v>
      </c>
      <c r="O20" s="133" t="s">
        <v>269</v>
      </c>
      <c r="P20" s="6"/>
    </row>
    <row r="21" spans="1:16" ht="41.25" customHeight="1">
      <c r="A21" s="202"/>
      <c r="B21" s="204"/>
      <c r="C21" s="207"/>
      <c r="D21" s="208"/>
      <c r="E21" s="74" t="s">
        <v>23</v>
      </c>
      <c r="F21" s="133" t="s">
        <v>36</v>
      </c>
      <c r="G21" s="133" t="s">
        <v>146</v>
      </c>
      <c r="H21" s="133" t="s">
        <v>26</v>
      </c>
      <c r="I21" s="72">
        <v>1</v>
      </c>
      <c r="J21" s="135">
        <v>1</v>
      </c>
      <c r="K21" s="72">
        <v>1</v>
      </c>
      <c r="L21" s="136">
        <v>1</v>
      </c>
      <c r="M21" s="133" t="s">
        <v>267</v>
      </c>
      <c r="N21" s="133" t="s">
        <v>268</v>
      </c>
      <c r="O21" s="133" t="s">
        <v>269</v>
      </c>
      <c r="P21" s="6"/>
    </row>
    <row r="22" spans="1:16" ht="41.25" customHeight="1">
      <c r="A22" s="201">
        <v>10</v>
      </c>
      <c r="B22" s="203" t="s">
        <v>279</v>
      </c>
      <c r="C22" s="207" t="s">
        <v>271</v>
      </c>
      <c r="D22" s="208" t="s">
        <v>266</v>
      </c>
      <c r="E22" s="74" t="s">
        <v>23</v>
      </c>
      <c r="F22" s="133" t="s">
        <v>36</v>
      </c>
      <c r="G22" s="133" t="s">
        <v>25</v>
      </c>
      <c r="H22" s="133" t="s">
        <v>26</v>
      </c>
      <c r="I22" s="72">
        <v>8</v>
      </c>
      <c r="J22" s="135">
        <v>1</v>
      </c>
      <c r="K22" s="72">
        <v>8</v>
      </c>
      <c r="L22" s="136">
        <v>3</v>
      </c>
      <c r="M22" s="133" t="s">
        <v>267</v>
      </c>
      <c r="N22" s="133" t="s">
        <v>268</v>
      </c>
      <c r="O22" s="133" t="s">
        <v>269</v>
      </c>
      <c r="P22" s="6"/>
    </row>
    <row r="23" spans="1:16" ht="41.25" customHeight="1">
      <c r="A23" s="202"/>
      <c r="B23" s="204"/>
      <c r="C23" s="207"/>
      <c r="D23" s="208"/>
      <c r="E23" s="74" t="s">
        <v>23</v>
      </c>
      <c r="F23" s="133" t="s">
        <v>36</v>
      </c>
      <c r="G23" s="133" t="s">
        <v>146</v>
      </c>
      <c r="H23" s="133" t="s">
        <v>26</v>
      </c>
      <c r="I23" s="72">
        <v>8</v>
      </c>
      <c r="J23" s="135">
        <v>1</v>
      </c>
      <c r="K23" s="72">
        <v>8</v>
      </c>
      <c r="L23" s="136">
        <v>1</v>
      </c>
      <c r="M23" s="133" t="s">
        <v>267</v>
      </c>
      <c r="N23" s="133" t="s">
        <v>268</v>
      </c>
      <c r="O23" s="133" t="s">
        <v>269</v>
      </c>
      <c r="P23" s="6"/>
    </row>
    <row r="24" spans="1:16" ht="41.25" customHeight="1">
      <c r="A24" s="201">
        <v>11</v>
      </c>
      <c r="B24" s="203" t="s">
        <v>280</v>
      </c>
      <c r="C24" s="207" t="s">
        <v>271</v>
      </c>
      <c r="D24" s="208" t="s">
        <v>266</v>
      </c>
      <c r="E24" s="74" t="s">
        <v>23</v>
      </c>
      <c r="F24" s="133" t="s">
        <v>36</v>
      </c>
      <c r="G24" s="133" t="s">
        <v>25</v>
      </c>
      <c r="H24" s="133" t="s">
        <v>26</v>
      </c>
      <c r="I24" s="72">
        <v>3</v>
      </c>
      <c r="J24" s="135">
        <v>1</v>
      </c>
      <c r="K24" s="72">
        <v>3</v>
      </c>
      <c r="L24" s="136">
        <v>3</v>
      </c>
      <c r="M24" s="133" t="s">
        <v>267</v>
      </c>
      <c r="N24" s="133" t="s">
        <v>268</v>
      </c>
      <c r="O24" s="133" t="s">
        <v>269</v>
      </c>
      <c r="P24" s="6"/>
    </row>
    <row r="25" spans="1:16" ht="41.25" customHeight="1">
      <c r="A25" s="202"/>
      <c r="B25" s="204"/>
      <c r="C25" s="207"/>
      <c r="D25" s="208"/>
      <c r="E25" s="74" t="s">
        <v>23</v>
      </c>
      <c r="F25" s="133" t="s">
        <v>36</v>
      </c>
      <c r="G25" s="133" t="s">
        <v>146</v>
      </c>
      <c r="H25" s="133" t="s">
        <v>26</v>
      </c>
      <c r="I25" s="72">
        <v>3</v>
      </c>
      <c r="J25" s="135">
        <v>1</v>
      </c>
      <c r="K25" s="72">
        <v>3</v>
      </c>
      <c r="L25" s="136">
        <v>1</v>
      </c>
      <c r="M25" s="133" t="s">
        <v>267</v>
      </c>
      <c r="N25" s="133" t="s">
        <v>268</v>
      </c>
      <c r="O25" s="133" t="s">
        <v>269</v>
      </c>
      <c r="P25" s="6"/>
    </row>
    <row r="26" spans="1:16" ht="41.25" customHeight="1">
      <c r="A26" s="201">
        <v>12</v>
      </c>
      <c r="B26" s="203" t="s">
        <v>281</v>
      </c>
      <c r="C26" s="207" t="s">
        <v>271</v>
      </c>
      <c r="D26" s="208" t="s">
        <v>266</v>
      </c>
      <c r="E26" s="74" t="s">
        <v>23</v>
      </c>
      <c r="F26" s="133" t="s">
        <v>36</v>
      </c>
      <c r="G26" s="133" t="s">
        <v>25</v>
      </c>
      <c r="H26" s="133" t="s">
        <v>26</v>
      </c>
      <c r="I26" s="72">
        <v>7</v>
      </c>
      <c r="J26" s="135">
        <v>1</v>
      </c>
      <c r="K26" s="72">
        <v>7</v>
      </c>
      <c r="L26" s="136">
        <v>3</v>
      </c>
      <c r="M26" s="133" t="s">
        <v>267</v>
      </c>
      <c r="N26" s="133" t="s">
        <v>268</v>
      </c>
      <c r="O26" s="133" t="s">
        <v>269</v>
      </c>
      <c r="P26" s="6"/>
    </row>
    <row r="27" spans="1:16" ht="41.25" customHeight="1">
      <c r="A27" s="202"/>
      <c r="B27" s="204"/>
      <c r="C27" s="207"/>
      <c r="D27" s="208"/>
      <c r="E27" s="74" t="s">
        <v>23</v>
      </c>
      <c r="F27" s="133" t="s">
        <v>36</v>
      </c>
      <c r="G27" s="133" t="s">
        <v>146</v>
      </c>
      <c r="H27" s="133" t="s">
        <v>26</v>
      </c>
      <c r="I27" s="72">
        <v>7</v>
      </c>
      <c r="J27" s="135">
        <v>1</v>
      </c>
      <c r="K27" s="72">
        <v>7</v>
      </c>
      <c r="L27" s="136">
        <v>1</v>
      </c>
      <c r="M27" s="133" t="s">
        <v>267</v>
      </c>
      <c r="N27" s="133" t="s">
        <v>268</v>
      </c>
      <c r="O27" s="133" t="s">
        <v>269</v>
      </c>
      <c r="P27" s="6"/>
    </row>
    <row r="28" spans="1:16" ht="41.25" customHeight="1">
      <c r="A28" s="201">
        <v>13</v>
      </c>
      <c r="B28" s="203" t="s">
        <v>282</v>
      </c>
      <c r="C28" s="207" t="s">
        <v>271</v>
      </c>
      <c r="D28" s="208" t="s">
        <v>266</v>
      </c>
      <c r="E28" s="74" t="s">
        <v>23</v>
      </c>
      <c r="F28" s="133" t="s">
        <v>36</v>
      </c>
      <c r="G28" s="133" t="s">
        <v>25</v>
      </c>
      <c r="H28" s="133" t="s">
        <v>26</v>
      </c>
      <c r="I28" s="72">
        <v>7</v>
      </c>
      <c r="J28" s="135">
        <v>1</v>
      </c>
      <c r="K28" s="72">
        <v>7</v>
      </c>
      <c r="L28" s="136">
        <v>3</v>
      </c>
      <c r="M28" s="133" t="s">
        <v>267</v>
      </c>
      <c r="N28" s="133" t="s">
        <v>268</v>
      </c>
      <c r="O28" s="133" t="s">
        <v>269</v>
      </c>
      <c r="P28" s="6"/>
    </row>
    <row r="29" spans="1:16" ht="41.25" customHeight="1">
      <c r="A29" s="202"/>
      <c r="B29" s="204"/>
      <c r="C29" s="207"/>
      <c r="D29" s="208"/>
      <c r="E29" s="74" t="s">
        <v>23</v>
      </c>
      <c r="F29" s="133" t="s">
        <v>36</v>
      </c>
      <c r="G29" s="133" t="s">
        <v>146</v>
      </c>
      <c r="H29" s="133" t="s">
        <v>26</v>
      </c>
      <c r="I29" s="72">
        <v>7</v>
      </c>
      <c r="J29" s="135">
        <v>1</v>
      </c>
      <c r="K29" s="72">
        <v>7</v>
      </c>
      <c r="L29" s="136">
        <v>1</v>
      </c>
      <c r="M29" s="133" t="s">
        <v>267</v>
      </c>
      <c r="N29" s="133" t="s">
        <v>268</v>
      </c>
      <c r="O29" s="133" t="s">
        <v>269</v>
      </c>
      <c r="P29" s="6"/>
    </row>
    <row r="30" spans="1:16" ht="41.25" customHeight="1">
      <c r="A30" s="201">
        <v>14</v>
      </c>
      <c r="B30" s="203" t="s">
        <v>283</v>
      </c>
      <c r="C30" s="207" t="s">
        <v>271</v>
      </c>
      <c r="D30" s="208" t="s">
        <v>266</v>
      </c>
      <c r="E30" s="74" t="s">
        <v>23</v>
      </c>
      <c r="F30" s="133" t="s">
        <v>36</v>
      </c>
      <c r="G30" s="133" t="s">
        <v>25</v>
      </c>
      <c r="H30" s="133" t="s">
        <v>26</v>
      </c>
      <c r="I30" s="72">
        <v>3</v>
      </c>
      <c r="J30" s="135">
        <v>1</v>
      </c>
      <c r="K30" s="72">
        <v>3</v>
      </c>
      <c r="L30" s="136">
        <v>3</v>
      </c>
      <c r="M30" s="133" t="s">
        <v>267</v>
      </c>
      <c r="N30" s="133" t="s">
        <v>268</v>
      </c>
      <c r="O30" s="133" t="s">
        <v>269</v>
      </c>
      <c r="P30" s="6"/>
    </row>
    <row r="31" spans="1:16" ht="41.25" customHeight="1">
      <c r="A31" s="202"/>
      <c r="B31" s="204"/>
      <c r="C31" s="207"/>
      <c r="D31" s="208"/>
      <c r="E31" s="74" t="s">
        <v>23</v>
      </c>
      <c r="F31" s="133" t="s">
        <v>36</v>
      </c>
      <c r="G31" s="133" t="s">
        <v>146</v>
      </c>
      <c r="H31" s="133" t="s">
        <v>26</v>
      </c>
      <c r="I31" s="72">
        <v>3</v>
      </c>
      <c r="J31" s="135">
        <v>1</v>
      </c>
      <c r="K31" s="72">
        <v>3</v>
      </c>
      <c r="L31" s="136">
        <v>1</v>
      </c>
      <c r="M31" s="133" t="s">
        <v>267</v>
      </c>
      <c r="N31" s="133" t="s">
        <v>268</v>
      </c>
      <c r="O31" s="133" t="s">
        <v>269</v>
      </c>
      <c r="P31" s="6"/>
    </row>
    <row r="32" spans="1:16" ht="41.25" customHeight="1">
      <c r="A32" s="201">
        <v>15</v>
      </c>
      <c r="B32" s="203" t="s">
        <v>264</v>
      </c>
      <c r="C32" s="207" t="s">
        <v>271</v>
      </c>
      <c r="D32" s="208" t="s">
        <v>266</v>
      </c>
      <c r="E32" s="74" t="s">
        <v>23</v>
      </c>
      <c r="F32" s="133" t="s">
        <v>36</v>
      </c>
      <c r="G32" s="133" t="s">
        <v>25</v>
      </c>
      <c r="H32" s="133" t="s">
        <v>26</v>
      </c>
      <c r="I32" s="134">
        <v>5</v>
      </c>
      <c r="J32" s="135">
        <v>1</v>
      </c>
      <c r="K32" s="134">
        <v>5</v>
      </c>
      <c r="L32" s="136">
        <v>3</v>
      </c>
      <c r="M32" s="133" t="s">
        <v>267</v>
      </c>
      <c r="N32" s="133" t="s">
        <v>268</v>
      </c>
      <c r="O32" s="133" t="s">
        <v>269</v>
      </c>
      <c r="P32" s="6"/>
    </row>
    <row r="33" spans="1:19" ht="41.25" customHeight="1">
      <c r="A33" s="202"/>
      <c r="B33" s="204"/>
      <c r="C33" s="207"/>
      <c r="D33" s="208"/>
      <c r="E33" s="74" t="s">
        <v>23</v>
      </c>
      <c r="F33" s="133" t="s">
        <v>36</v>
      </c>
      <c r="G33" s="133" t="s">
        <v>146</v>
      </c>
      <c r="H33" s="133" t="s">
        <v>26</v>
      </c>
      <c r="I33" s="134">
        <v>5</v>
      </c>
      <c r="J33" s="135">
        <v>1</v>
      </c>
      <c r="K33" s="134">
        <v>5</v>
      </c>
      <c r="L33" s="136">
        <v>1</v>
      </c>
      <c r="M33" s="133" t="s">
        <v>267</v>
      </c>
      <c r="N33" s="133" t="s">
        <v>268</v>
      </c>
      <c r="O33" s="133" t="s">
        <v>269</v>
      </c>
      <c r="P33" s="6"/>
    </row>
    <row r="34" spans="1:19" ht="41.25" customHeight="1">
      <c r="A34" s="201">
        <v>16</v>
      </c>
      <c r="B34" s="203" t="s">
        <v>284</v>
      </c>
      <c r="C34" s="207" t="s">
        <v>271</v>
      </c>
      <c r="D34" s="208" t="s">
        <v>266</v>
      </c>
      <c r="E34" s="74" t="s">
        <v>23</v>
      </c>
      <c r="F34" s="133" t="s">
        <v>36</v>
      </c>
      <c r="G34" s="133" t="s">
        <v>25</v>
      </c>
      <c r="H34" s="133" t="s">
        <v>26</v>
      </c>
      <c r="I34" s="134">
        <v>2</v>
      </c>
      <c r="J34" s="135">
        <v>1</v>
      </c>
      <c r="K34" s="134">
        <v>2</v>
      </c>
      <c r="L34" s="136">
        <v>3</v>
      </c>
      <c r="M34" s="133" t="s">
        <v>267</v>
      </c>
      <c r="N34" s="133" t="s">
        <v>268</v>
      </c>
      <c r="O34" s="133" t="s">
        <v>269</v>
      </c>
      <c r="P34" s="6"/>
    </row>
    <row r="35" spans="1:19" ht="41.25" customHeight="1">
      <c r="A35" s="202"/>
      <c r="B35" s="204"/>
      <c r="C35" s="207"/>
      <c r="D35" s="208"/>
      <c r="E35" s="74" t="s">
        <v>23</v>
      </c>
      <c r="F35" s="133" t="s">
        <v>36</v>
      </c>
      <c r="G35" s="133" t="s">
        <v>146</v>
      </c>
      <c r="H35" s="133" t="s">
        <v>26</v>
      </c>
      <c r="I35" s="134">
        <v>2</v>
      </c>
      <c r="J35" s="135">
        <v>1</v>
      </c>
      <c r="K35" s="134">
        <v>2</v>
      </c>
      <c r="L35" s="136">
        <v>1</v>
      </c>
      <c r="M35" s="133" t="s">
        <v>267</v>
      </c>
      <c r="N35" s="133" t="s">
        <v>268</v>
      </c>
      <c r="O35" s="133" t="s">
        <v>269</v>
      </c>
      <c r="P35" s="6"/>
    </row>
    <row r="36" spans="1:19" ht="41.25" customHeight="1">
      <c r="A36" s="209">
        <v>17</v>
      </c>
      <c r="B36" s="211" t="s">
        <v>320</v>
      </c>
      <c r="C36" s="211" t="s">
        <v>271</v>
      </c>
      <c r="D36" s="213" t="s">
        <v>319</v>
      </c>
      <c r="E36" s="167" t="s">
        <v>23</v>
      </c>
      <c r="F36" s="166" t="s">
        <v>36</v>
      </c>
      <c r="G36" s="166" t="s">
        <v>25</v>
      </c>
      <c r="H36" s="166" t="s">
        <v>26</v>
      </c>
      <c r="I36" s="165">
        <v>4</v>
      </c>
      <c r="J36" s="164">
        <v>1</v>
      </c>
      <c r="K36" s="165">
        <v>4</v>
      </c>
      <c r="L36" s="163">
        <v>3</v>
      </c>
      <c r="M36" s="166" t="s">
        <v>85</v>
      </c>
      <c r="N36" s="166" t="s">
        <v>213</v>
      </c>
      <c r="O36" s="166" t="s">
        <v>122</v>
      </c>
      <c r="P36" s="162"/>
    </row>
    <row r="37" spans="1:19" ht="41.25" customHeight="1">
      <c r="A37" s="210"/>
      <c r="B37" s="212"/>
      <c r="C37" s="211"/>
      <c r="D37" s="213"/>
      <c r="E37" s="167" t="s">
        <v>23</v>
      </c>
      <c r="F37" s="166" t="s">
        <v>36</v>
      </c>
      <c r="G37" s="166" t="s">
        <v>146</v>
      </c>
      <c r="H37" s="166" t="s">
        <v>26</v>
      </c>
      <c r="I37" s="161">
        <v>4</v>
      </c>
      <c r="J37" s="164">
        <v>1</v>
      </c>
      <c r="K37" s="161">
        <v>4</v>
      </c>
      <c r="L37" s="160">
        <v>1</v>
      </c>
      <c r="M37" s="166" t="s">
        <v>85</v>
      </c>
      <c r="N37" s="166" t="s">
        <v>213</v>
      </c>
      <c r="O37" s="166" t="s">
        <v>122</v>
      </c>
      <c r="P37" s="162"/>
    </row>
    <row r="38" spans="1:19" ht="41.25" customHeight="1">
      <c r="A38" s="201">
        <v>18</v>
      </c>
      <c r="B38" s="203" t="s">
        <v>273</v>
      </c>
      <c r="C38" s="214" t="s">
        <v>285</v>
      </c>
      <c r="D38" s="208" t="s">
        <v>286</v>
      </c>
      <c r="E38" s="74" t="s">
        <v>23</v>
      </c>
      <c r="F38" s="133" t="s">
        <v>36</v>
      </c>
      <c r="G38" s="133" t="s">
        <v>25</v>
      </c>
      <c r="H38" s="133" t="s">
        <v>26</v>
      </c>
      <c r="I38" s="72">
        <v>3</v>
      </c>
      <c r="J38" s="135">
        <v>1</v>
      </c>
      <c r="K38" s="72">
        <v>3</v>
      </c>
      <c r="L38" s="136">
        <v>10</v>
      </c>
      <c r="M38" s="133" t="s">
        <v>267</v>
      </c>
      <c r="N38" s="133" t="s">
        <v>268</v>
      </c>
      <c r="O38" s="133">
        <v>3</v>
      </c>
      <c r="P38" s="6"/>
    </row>
    <row r="39" spans="1:19" ht="41.25" customHeight="1">
      <c r="A39" s="202"/>
      <c r="B39" s="204"/>
      <c r="C39" s="207"/>
      <c r="D39" s="208"/>
      <c r="E39" s="74" t="s">
        <v>23</v>
      </c>
      <c r="F39" s="133" t="s">
        <v>36</v>
      </c>
      <c r="G39" s="133" t="s">
        <v>146</v>
      </c>
      <c r="H39" s="133" t="s">
        <v>26</v>
      </c>
      <c r="I39" s="72">
        <v>3</v>
      </c>
      <c r="J39" s="135">
        <v>1</v>
      </c>
      <c r="K39" s="72">
        <v>3</v>
      </c>
      <c r="L39" s="136">
        <v>2</v>
      </c>
      <c r="M39" s="133" t="s">
        <v>267</v>
      </c>
      <c r="N39" s="133" t="s">
        <v>268</v>
      </c>
      <c r="O39" s="133">
        <v>1</v>
      </c>
      <c r="P39" s="6"/>
    </row>
    <row r="40" spans="1:19" ht="41.25" customHeight="1">
      <c r="A40" s="201">
        <v>19</v>
      </c>
      <c r="B40" s="203" t="s">
        <v>275</v>
      </c>
      <c r="C40" s="214" t="s">
        <v>285</v>
      </c>
      <c r="D40" s="208" t="s">
        <v>286</v>
      </c>
      <c r="E40" s="74" t="s">
        <v>23</v>
      </c>
      <c r="F40" s="133" t="s">
        <v>36</v>
      </c>
      <c r="G40" s="133" t="s">
        <v>25</v>
      </c>
      <c r="H40" s="133" t="s">
        <v>26</v>
      </c>
      <c r="I40" s="72">
        <v>3</v>
      </c>
      <c r="J40" s="135">
        <v>1</v>
      </c>
      <c r="K40" s="72">
        <v>3</v>
      </c>
      <c r="L40" s="136">
        <v>10</v>
      </c>
      <c r="M40" s="133" t="s">
        <v>267</v>
      </c>
      <c r="N40" s="133" t="s">
        <v>268</v>
      </c>
      <c r="O40" s="133">
        <v>3</v>
      </c>
      <c r="P40" s="6"/>
    </row>
    <row r="41" spans="1:19" ht="41.25" customHeight="1">
      <c r="A41" s="202"/>
      <c r="B41" s="204"/>
      <c r="C41" s="207"/>
      <c r="D41" s="208"/>
      <c r="E41" s="74" t="s">
        <v>23</v>
      </c>
      <c r="F41" s="133" t="s">
        <v>36</v>
      </c>
      <c r="G41" s="133" t="s">
        <v>146</v>
      </c>
      <c r="H41" s="133" t="s">
        <v>26</v>
      </c>
      <c r="I41" s="72">
        <v>3</v>
      </c>
      <c r="J41" s="135">
        <v>1</v>
      </c>
      <c r="K41" s="72">
        <v>3</v>
      </c>
      <c r="L41" s="136">
        <v>2</v>
      </c>
      <c r="M41" s="133" t="s">
        <v>267</v>
      </c>
      <c r="N41" s="133" t="s">
        <v>268</v>
      </c>
      <c r="O41" s="133">
        <v>1</v>
      </c>
      <c r="P41" s="6"/>
    </row>
    <row r="42" spans="1:19" ht="41.25" customHeight="1">
      <c r="A42" s="201">
        <v>20</v>
      </c>
      <c r="B42" s="203" t="s">
        <v>281</v>
      </c>
      <c r="C42" s="214" t="s">
        <v>285</v>
      </c>
      <c r="D42" s="208" t="s">
        <v>286</v>
      </c>
      <c r="E42" s="74" t="s">
        <v>23</v>
      </c>
      <c r="F42" s="133" t="s">
        <v>36</v>
      </c>
      <c r="G42" s="133" t="s">
        <v>25</v>
      </c>
      <c r="H42" s="133" t="s">
        <v>26</v>
      </c>
      <c r="I42" s="72">
        <v>1</v>
      </c>
      <c r="J42" s="135">
        <v>1</v>
      </c>
      <c r="K42" s="72">
        <v>1</v>
      </c>
      <c r="L42" s="136">
        <v>10</v>
      </c>
      <c r="M42" s="133" t="s">
        <v>267</v>
      </c>
      <c r="N42" s="133" t="s">
        <v>268</v>
      </c>
      <c r="O42" s="133" t="s">
        <v>269</v>
      </c>
      <c r="P42" s="6"/>
    </row>
    <row r="43" spans="1:19" ht="41.25" customHeight="1">
      <c r="A43" s="202"/>
      <c r="B43" s="204"/>
      <c r="C43" s="207"/>
      <c r="D43" s="208"/>
      <c r="E43" s="74" t="s">
        <v>23</v>
      </c>
      <c r="F43" s="133" t="s">
        <v>36</v>
      </c>
      <c r="G43" s="133" t="s">
        <v>146</v>
      </c>
      <c r="H43" s="133" t="s">
        <v>254</v>
      </c>
      <c r="I43" s="72">
        <v>1</v>
      </c>
      <c r="J43" s="135">
        <v>1</v>
      </c>
      <c r="K43" s="72">
        <v>1</v>
      </c>
      <c r="L43" s="136">
        <v>2</v>
      </c>
      <c r="M43" s="133" t="s">
        <v>267</v>
      </c>
      <c r="N43" s="133" t="s">
        <v>268</v>
      </c>
      <c r="O43" s="133" t="s">
        <v>269</v>
      </c>
      <c r="P43" s="6"/>
      <c r="S43" s="131"/>
    </row>
    <row r="44" spans="1:19" ht="41.25" customHeight="1">
      <c r="A44" s="201">
        <v>21</v>
      </c>
      <c r="B44" s="203" t="s">
        <v>282</v>
      </c>
      <c r="C44" s="214" t="s">
        <v>285</v>
      </c>
      <c r="D44" s="208" t="s">
        <v>286</v>
      </c>
      <c r="E44" s="74" t="s">
        <v>23</v>
      </c>
      <c r="F44" s="133" t="s">
        <v>36</v>
      </c>
      <c r="G44" s="133" t="s">
        <v>25</v>
      </c>
      <c r="H44" s="133" t="s">
        <v>26</v>
      </c>
      <c r="I44" s="72">
        <v>1</v>
      </c>
      <c r="J44" s="135">
        <v>1</v>
      </c>
      <c r="K44" s="72">
        <v>1</v>
      </c>
      <c r="L44" s="136">
        <v>10</v>
      </c>
      <c r="M44" s="133" t="s">
        <v>267</v>
      </c>
      <c r="N44" s="133" t="s">
        <v>268</v>
      </c>
      <c r="O44" s="133" t="s">
        <v>269</v>
      </c>
      <c r="P44" s="6"/>
    </row>
    <row r="45" spans="1:19" ht="41.25" customHeight="1">
      <c r="A45" s="202"/>
      <c r="B45" s="204"/>
      <c r="C45" s="207"/>
      <c r="D45" s="208"/>
      <c r="E45" s="74" t="s">
        <v>23</v>
      </c>
      <c r="F45" s="133" t="s">
        <v>36</v>
      </c>
      <c r="G45" s="133" t="s">
        <v>146</v>
      </c>
      <c r="H45" s="133" t="s">
        <v>339</v>
      </c>
      <c r="I45" s="72">
        <v>1</v>
      </c>
      <c r="J45" s="135">
        <v>1</v>
      </c>
      <c r="K45" s="72">
        <v>1</v>
      </c>
      <c r="L45" s="136">
        <v>2</v>
      </c>
      <c r="M45" s="133" t="s">
        <v>267</v>
      </c>
      <c r="N45" s="133" t="s">
        <v>268</v>
      </c>
      <c r="O45" s="133" t="s">
        <v>269</v>
      </c>
      <c r="P45" s="6"/>
    </row>
    <row r="47" spans="1:19">
      <c r="A47" s="190" t="s">
        <v>247</v>
      </c>
      <c r="B47" s="190"/>
      <c r="C47" s="190"/>
      <c r="D47" s="190"/>
      <c r="E47" s="190"/>
      <c r="F47" s="190"/>
      <c r="G47" s="190"/>
      <c r="H47" s="190"/>
      <c r="I47" s="190"/>
      <c r="J47" s="190"/>
      <c r="K47" s="190"/>
      <c r="L47" s="190"/>
      <c r="M47" s="190"/>
      <c r="N47" s="190"/>
      <c r="O47" s="190"/>
      <c r="P47" s="190"/>
    </row>
    <row r="48" spans="1:19" ht="55.5" customHeight="1">
      <c r="A48" s="190"/>
      <c r="B48" s="190"/>
      <c r="C48" s="190"/>
      <c r="D48" s="190"/>
      <c r="E48" s="190"/>
      <c r="F48" s="190"/>
      <c r="G48" s="190"/>
      <c r="H48" s="190"/>
      <c r="I48" s="190"/>
      <c r="J48" s="190"/>
      <c r="K48" s="190"/>
      <c r="L48" s="190"/>
      <c r="M48" s="190"/>
      <c r="N48" s="190"/>
      <c r="O48" s="190"/>
      <c r="P48" s="190"/>
    </row>
  </sheetData>
  <mergeCells count="87">
    <mergeCell ref="A47:P48"/>
    <mergeCell ref="A42:A43"/>
    <mergeCell ref="B42:B43"/>
    <mergeCell ref="C42:C43"/>
    <mergeCell ref="D42:D43"/>
    <mergeCell ref="A44:A45"/>
    <mergeCell ref="B44:B45"/>
    <mergeCell ref="C44:C45"/>
    <mergeCell ref="D44:D45"/>
    <mergeCell ref="A38:A39"/>
    <mergeCell ref="B38:B39"/>
    <mergeCell ref="C38:C39"/>
    <mergeCell ref="D38:D39"/>
    <mergeCell ref="A40:A41"/>
    <mergeCell ref="B40:B41"/>
    <mergeCell ref="C40:C41"/>
    <mergeCell ref="D40:D41"/>
    <mergeCell ref="A34:A35"/>
    <mergeCell ref="B34:B35"/>
    <mergeCell ref="C34:C35"/>
    <mergeCell ref="D34:D35"/>
    <mergeCell ref="A36:A37"/>
    <mergeCell ref="B36:B37"/>
    <mergeCell ref="C36:C37"/>
    <mergeCell ref="D36:D37"/>
    <mergeCell ref="A30:A31"/>
    <mergeCell ref="B30:B31"/>
    <mergeCell ref="C30:C31"/>
    <mergeCell ref="D30:D31"/>
    <mergeCell ref="A32:A33"/>
    <mergeCell ref="B32:B33"/>
    <mergeCell ref="C32:C33"/>
    <mergeCell ref="D32:D33"/>
    <mergeCell ref="A26:A27"/>
    <mergeCell ref="B26:B27"/>
    <mergeCell ref="C26:C27"/>
    <mergeCell ref="D26:D27"/>
    <mergeCell ref="A28:A29"/>
    <mergeCell ref="B28:B29"/>
    <mergeCell ref="C28:C29"/>
    <mergeCell ref="D28:D29"/>
    <mergeCell ref="A22:A23"/>
    <mergeCell ref="B22:B23"/>
    <mergeCell ref="C22:C23"/>
    <mergeCell ref="D22:D23"/>
    <mergeCell ref="A24:A25"/>
    <mergeCell ref="B24:B25"/>
    <mergeCell ref="C24:C25"/>
    <mergeCell ref="D24:D25"/>
    <mergeCell ref="A18:A19"/>
    <mergeCell ref="B18:B19"/>
    <mergeCell ref="C18:C19"/>
    <mergeCell ref="D18:D19"/>
    <mergeCell ref="A20:A21"/>
    <mergeCell ref="B20:B21"/>
    <mergeCell ref="C20:C21"/>
    <mergeCell ref="D20:D21"/>
    <mergeCell ref="A14:A15"/>
    <mergeCell ref="B14:B15"/>
    <mergeCell ref="C14:C15"/>
    <mergeCell ref="D14:D15"/>
    <mergeCell ref="A16:A17"/>
    <mergeCell ref="B16:B17"/>
    <mergeCell ref="C16:C17"/>
    <mergeCell ref="D16:D17"/>
    <mergeCell ref="A10:A11"/>
    <mergeCell ref="B10:B11"/>
    <mergeCell ref="C10:C11"/>
    <mergeCell ref="D10:D11"/>
    <mergeCell ref="A12:A13"/>
    <mergeCell ref="B12:B13"/>
    <mergeCell ref="C12:C13"/>
    <mergeCell ref="D12:D13"/>
    <mergeCell ref="A6:A7"/>
    <mergeCell ref="B6:B7"/>
    <mergeCell ref="C6:C7"/>
    <mergeCell ref="D6:D7"/>
    <mergeCell ref="A8:A9"/>
    <mergeCell ref="B8:B9"/>
    <mergeCell ref="C8:C9"/>
    <mergeCell ref="D8:D9"/>
    <mergeCell ref="A1:B1"/>
    <mergeCell ref="A2:P2"/>
    <mergeCell ref="A4:A5"/>
    <mergeCell ref="B4:B5"/>
    <mergeCell ref="C4:C5"/>
    <mergeCell ref="D4:D5"/>
  </mergeCells>
  <phoneticPr fontId="1" type="noConversion"/>
  <dataValidations count="6">
    <dataValidation type="list" allowBlank="1" showInputMessage="1" showErrorMessage="1" sqref="G3:G45">
      <formula1>"日常检查,专项检查,其他"</formula1>
    </dataValidation>
    <dataValidation type="list" allowBlank="1" showInputMessage="1" showErrorMessage="1" prompt="个人，法人，非法人组织，个体工商户" sqref="E4:E45">
      <formula1>"个人,法人,非法人组织,个体工商户,其他"</formula1>
    </dataValidation>
    <dataValidation type="list" allowBlank="1" showInputMessage="1" showErrorMessage="1" sqref="H49:H1048576 H1:H46">
      <formula1>"双随机、一公开监管,重点监管,信用监管"</formula1>
    </dataValidation>
    <dataValidation type="list" allowBlank="1" showInputMessage="1" showErrorMessage="1" sqref="G49:G1048576 G1:G2 G46">
      <formula1>"日常检查,专项检查"</formula1>
    </dataValidation>
    <dataValidation type="list" allowBlank="1" showInputMessage="1" showErrorMessage="1" sqref="F49:F1048576 F1:F46">
      <formula1>"现场检查,非现场检查"</formula1>
    </dataValidation>
    <dataValidation type="list" allowBlank="1" showInputMessage="1" showErrorMessage="1" prompt="个人，法人，非法人组织，个体工商户" sqref="E49:E1048576 E1:E3 E46">
      <formula1>"个人,法人,非法人组织,个体工商户"</formula1>
    </dataValidation>
  </dataValidations>
  <pageMargins left="0.7" right="0.7" top="0.75" bottom="0.75" header="0.3" footer="0.3"/>
  <pageSetup paperSize="9" scale="6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topLeftCell="A13" zoomScaleNormal="100" zoomScalePageLayoutView="115" workbookViewId="0">
      <selection sqref="A1:XFD1"/>
    </sheetView>
  </sheetViews>
  <sheetFormatPr defaultColWidth="9" defaultRowHeight="13.5"/>
  <cols>
    <col min="1" max="1" width="3.625" style="36" customWidth="1"/>
    <col min="2" max="2" width="14.5" style="36" customWidth="1"/>
    <col min="3" max="3" width="16.875" style="36" customWidth="1"/>
    <col min="4" max="4" width="11.875" style="36" customWidth="1"/>
    <col min="5" max="5" width="6.5" style="36" customWidth="1"/>
    <col min="6" max="6" width="9.125" style="36" customWidth="1"/>
    <col min="7" max="7" width="11.125" style="36" customWidth="1"/>
    <col min="8" max="8" width="11.875" style="36" customWidth="1"/>
    <col min="9" max="9" width="7" style="36" customWidth="1"/>
    <col min="10" max="10" width="6" style="36" customWidth="1"/>
    <col min="11" max="11" width="8.375" style="36" customWidth="1"/>
    <col min="12" max="12" width="8.25" style="36" customWidth="1"/>
    <col min="13" max="13" width="7.625" style="36" customWidth="1"/>
    <col min="14" max="14" width="7.75" style="36" customWidth="1"/>
    <col min="15" max="15" width="6.125" style="36" customWidth="1"/>
    <col min="16" max="16" width="5" style="36" customWidth="1"/>
    <col min="17" max="18" width="9" style="36"/>
    <col min="19" max="19" width="47.125" style="36" customWidth="1"/>
    <col min="20" max="16384" width="9" style="36"/>
  </cols>
  <sheetData>
    <row r="1" spans="1:19" ht="25.5" customHeight="1" thickBot="1">
      <c r="A1" s="215" t="s">
        <v>208</v>
      </c>
      <c r="B1" s="215"/>
      <c r="C1" s="215"/>
      <c r="D1" s="215"/>
      <c r="E1" s="215"/>
      <c r="F1" s="215"/>
      <c r="G1" s="215"/>
      <c r="H1" s="215"/>
      <c r="I1" s="215"/>
      <c r="J1" s="215"/>
      <c r="K1" s="215"/>
      <c r="L1" s="215"/>
      <c r="M1" s="215"/>
      <c r="N1" s="215"/>
      <c r="O1" s="215"/>
      <c r="P1" s="215"/>
      <c r="Q1" s="37"/>
      <c r="R1" s="37"/>
    </row>
    <row r="2" spans="1:19" ht="85.5">
      <c r="A2" s="94" t="s">
        <v>74</v>
      </c>
      <c r="B2" s="95" t="s">
        <v>75</v>
      </c>
      <c r="C2" s="96" t="s">
        <v>2</v>
      </c>
      <c r="D2" s="94" t="s">
        <v>3</v>
      </c>
      <c r="E2" s="97" t="s">
        <v>4</v>
      </c>
      <c r="F2" s="97" t="s">
        <v>76</v>
      </c>
      <c r="G2" s="97" t="s">
        <v>77</v>
      </c>
      <c r="H2" s="97" t="s">
        <v>78</v>
      </c>
      <c r="I2" s="97" t="s">
        <v>56</v>
      </c>
      <c r="J2" s="97" t="s">
        <v>9</v>
      </c>
      <c r="K2" s="97" t="s">
        <v>57</v>
      </c>
      <c r="L2" s="97" t="s">
        <v>58</v>
      </c>
      <c r="M2" s="97" t="s">
        <v>12</v>
      </c>
      <c r="N2" s="97" t="s">
        <v>130</v>
      </c>
      <c r="O2" s="97" t="s">
        <v>80</v>
      </c>
      <c r="P2" s="98" t="s">
        <v>81</v>
      </c>
    </row>
    <row r="3" spans="1:19" ht="39.75" customHeight="1">
      <c r="A3" s="99">
        <v>1</v>
      </c>
      <c r="B3" s="100" t="s">
        <v>209</v>
      </c>
      <c r="C3" s="101" t="s">
        <v>210</v>
      </c>
      <c r="D3" s="102" t="s">
        <v>211</v>
      </c>
      <c r="E3" s="75" t="s">
        <v>23</v>
      </c>
      <c r="F3" s="72" t="s">
        <v>36</v>
      </c>
      <c r="G3" s="72" t="s">
        <v>25</v>
      </c>
      <c r="H3" s="72" t="s">
        <v>26</v>
      </c>
      <c r="I3" s="103">
        <v>110</v>
      </c>
      <c r="J3" s="104">
        <v>1</v>
      </c>
      <c r="K3" s="103">
        <v>110</v>
      </c>
      <c r="L3" s="78" t="s">
        <v>212</v>
      </c>
      <c r="M3" s="78" t="s">
        <v>213</v>
      </c>
      <c r="N3" s="78" t="s">
        <v>213</v>
      </c>
      <c r="O3" s="105"/>
      <c r="P3" s="106"/>
    </row>
    <row r="4" spans="1:19" ht="21.95" customHeight="1">
      <c r="A4" s="99">
        <v>2</v>
      </c>
      <c r="B4" s="100" t="s">
        <v>214</v>
      </c>
      <c r="C4" s="101" t="s">
        <v>210</v>
      </c>
      <c r="D4" s="102" t="s">
        <v>211</v>
      </c>
      <c r="E4" s="75" t="s">
        <v>23</v>
      </c>
      <c r="F4" s="72" t="s">
        <v>36</v>
      </c>
      <c r="G4" s="72" t="s">
        <v>25</v>
      </c>
      <c r="H4" s="72" t="s">
        <v>26</v>
      </c>
      <c r="I4" s="103">
        <v>185</v>
      </c>
      <c r="J4" s="104">
        <v>1</v>
      </c>
      <c r="K4" s="107">
        <v>185</v>
      </c>
      <c r="L4" s="78" t="s">
        <v>212</v>
      </c>
      <c r="M4" s="78" t="s">
        <v>213</v>
      </c>
      <c r="N4" s="78" t="s">
        <v>213</v>
      </c>
      <c r="O4" s="105"/>
      <c r="P4" s="106"/>
    </row>
    <row r="5" spans="1:19" ht="30" customHeight="1">
      <c r="A5" s="99">
        <v>3</v>
      </c>
      <c r="B5" s="100" t="s">
        <v>215</v>
      </c>
      <c r="C5" s="101" t="s">
        <v>210</v>
      </c>
      <c r="D5" s="102" t="s">
        <v>211</v>
      </c>
      <c r="E5" s="75" t="s">
        <v>23</v>
      </c>
      <c r="F5" s="72" t="s">
        <v>36</v>
      </c>
      <c r="G5" s="72" t="s">
        <v>25</v>
      </c>
      <c r="H5" s="72" t="s">
        <v>26</v>
      </c>
      <c r="I5" s="103">
        <v>2041</v>
      </c>
      <c r="J5" s="104">
        <v>0.1</v>
      </c>
      <c r="K5" s="107">
        <v>204</v>
      </c>
      <c r="L5" s="78" t="s">
        <v>212</v>
      </c>
      <c r="M5" s="78" t="s">
        <v>213</v>
      </c>
      <c r="N5" s="78" t="s">
        <v>213</v>
      </c>
      <c r="O5" s="105"/>
      <c r="P5" s="106"/>
    </row>
    <row r="6" spans="1:19" ht="33.75" customHeight="1">
      <c r="A6" s="99">
        <v>4</v>
      </c>
      <c r="B6" s="100" t="s">
        <v>216</v>
      </c>
      <c r="C6" s="101" t="s">
        <v>210</v>
      </c>
      <c r="D6" s="102" t="s">
        <v>211</v>
      </c>
      <c r="E6" s="75" t="s">
        <v>23</v>
      </c>
      <c r="F6" s="72" t="s">
        <v>36</v>
      </c>
      <c r="G6" s="72" t="s">
        <v>25</v>
      </c>
      <c r="H6" s="72" t="s">
        <v>26</v>
      </c>
      <c r="I6" s="103">
        <v>472</v>
      </c>
      <c r="J6" s="104">
        <v>0.42</v>
      </c>
      <c r="K6" s="107">
        <v>200</v>
      </c>
      <c r="L6" s="78" t="s">
        <v>212</v>
      </c>
      <c r="M6" s="78" t="s">
        <v>213</v>
      </c>
      <c r="N6" s="78" t="s">
        <v>213</v>
      </c>
      <c r="O6" s="105"/>
      <c r="P6" s="106"/>
    </row>
    <row r="7" spans="1:19" ht="24.95" customHeight="1">
      <c r="A7" s="99">
        <v>5</v>
      </c>
      <c r="B7" s="100" t="s">
        <v>217</v>
      </c>
      <c r="C7" s="101" t="s">
        <v>210</v>
      </c>
      <c r="D7" s="102" t="s">
        <v>211</v>
      </c>
      <c r="E7" s="72" t="s">
        <v>23</v>
      </c>
      <c r="F7" s="72" t="s">
        <v>36</v>
      </c>
      <c r="G7" s="72" t="s">
        <v>25</v>
      </c>
      <c r="H7" s="72" t="s">
        <v>26</v>
      </c>
      <c r="I7" s="103">
        <v>1523</v>
      </c>
      <c r="J7" s="104">
        <v>0.13</v>
      </c>
      <c r="K7" s="107">
        <v>200</v>
      </c>
      <c r="L7" s="78" t="s">
        <v>212</v>
      </c>
      <c r="M7" s="78" t="s">
        <v>213</v>
      </c>
      <c r="N7" s="78" t="s">
        <v>213</v>
      </c>
      <c r="O7" s="105"/>
      <c r="P7" s="106"/>
      <c r="S7" s="49"/>
    </row>
    <row r="8" spans="1:19" ht="23.1" customHeight="1">
      <c r="A8" s="99">
        <v>6</v>
      </c>
      <c r="B8" s="100" t="s">
        <v>218</v>
      </c>
      <c r="C8" s="101" t="s">
        <v>210</v>
      </c>
      <c r="D8" s="102" t="s">
        <v>211</v>
      </c>
      <c r="E8" s="72" t="s">
        <v>23</v>
      </c>
      <c r="F8" s="72" t="s">
        <v>36</v>
      </c>
      <c r="G8" s="72" t="s">
        <v>25</v>
      </c>
      <c r="H8" s="72" t="s">
        <v>26</v>
      </c>
      <c r="I8" s="103">
        <v>238</v>
      </c>
      <c r="J8" s="104">
        <v>0.84</v>
      </c>
      <c r="K8" s="107">
        <v>200</v>
      </c>
      <c r="L8" s="78" t="s">
        <v>212</v>
      </c>
      <c r="M8" s="78" t="s">
        <v>213</v>
      </c>
      <c r="N8" s="78" t="s">
        <v>213</v>
      </c>
      <c r="O8" s="105"/>
      <c r="P8" s="106"/>
    </row>
    <row r="9" spans="1:19" ht="24" customHeight="1">
      <c r="A9" s="99">
        <v>7</v>
      </c>
      <c r="B9" s="100" t="s">
        <v>219</v>
      </c>
      <c r="C9" s="101" t="s">
        <v>210</v>
      </c>
      <c r="D9" s="102" t="s">
        <v>211</v>
      </c>
      <c r="E9" s="72" t="s">
        <v>23</v>
      </c>
      <c r="F9" s="72" t="s">
        <v>36</v>
      </c>
      <c r="G9" s="72" t="s">
        <v>25</v>
      </c>
      <c r="H9" s="72" t="s">
        <v>26</v>
      </c>
      <c r="I9" s="103">
        <v>280</v>
      </c>
      <c r="J9" s="104">
        <v>0.71</v>
      </c>
      <c r="K9" s="107">
        <v>200</v>
      </c>
      <c r="L9" s="78" t="s">
        <v>212</v>
      </c>
      <c r="M9" s="78" t="s">
        <v>213</v>
      </c>
      <c r="N9" s="78" t="s">
        <v>213</v>
      </c>
      <c r="O9" s="105"/>
      <c r="P9" s="106"/>
    </row>
    <row r="10" spans="1:19" ht="24" customHeight="1">
      <c r="A10" s="99">
        <v>8</v>
      </c>
      <c r="B10" s="100" t="s">
        <v>42</v>
      </c>
      <c r="C10" s="101" t="s">
        <v>210</v>
      </c>
      <c r="D10" s="102" t="s">
        <v>211</v>
      </c>
      <c r="E10" s="72" t="s">
        <v>23</v>
      </c>
      <c r="F10" s="72" t="s">
        <v>36</v>
      </c>
      <c r="G10" s="72" t="s">
        <v>25</v>
      </c>
      <c r="H10" s="72" t="s">
        <v>26</v>
      </c>
      <c r="I10" s="103">
        <v>3844</v>
      </c>
      <c r="J10" s="104">
        <v>0.1</v>
      </c>
      <c r="K10" s="107">
        <v>384</v>
      </c>
      <c r="L10" s="78" t="s">
        <v>212</v>
      </c>
      <c r="M10" s="78" t="s">
        <v>213</v>
      </c>
      <c r="N10" s="78" t="s">
        <v>213</v>
      </c>
      <c r="O10" s="105"/>
      <c r="P10" s="106"/>
    </row>
    <row r="11" spans="1:19" ht="24" customHeight="1">
      <c r="A11" s="99">
        <v>9</v>
      </c>
      <c r="B11" s="100" t="s">
        <v>43</v>
      </c>
      <c r="C11" s="101" t="s">
        <v>210</v>
      </c>
      <c r="D11" s="102" t="s">
        <v>211</v>
      </c>
      <c r="E11" s="72" t="s">
        <v>23</v>
      </c>
      <c r="F11" s="72" t="s">
        <v>36</v>
      </c>
      <c r="G11" s="72" t="s">
        <v>25</v>
      </c>
      <c r="H11" s="72" t="s">
        <v>26</v>
      </c>
      <c r="I11" s="103">
        <v>2353</v>
      </c>
      <c r="J11" s="104">
        <v>0.1</v>
      </c>
      <c r="K11" s="107">
        <v>235</v>
      </c>
      <c r="L11" s="78" t="s">
        <v>212</v>
      </c>
      <c r="M11" s="78" t="s">
        <v>213</v>
      </c>
      <c r="N11" s="78" t="s">
        <v>213</v>
      </c>
      <c r="O11" s="105"/>
      <c r="P11" s="106"/>
    </row>
    <row r="12" spans="1:19" ht="27.95" customHeight="1">
      <c r="A12" s="99">
        <v>10</v>
      </c>
      <c r="B12" s="100" t="s">
        <v>44</v>
      </c>
      <c r="C12" s="101" t="s">
        <v>210</v>
      </c>
      <c r="D12" s="102" t="s">
        <v>211</v>
      </c>
      <c r="E12" s="72" t="s">
        <v>23</v>
      </c>
      <c r="F12" s="72" t="s">
        <v>36</v>
      </c>
      <c r="G12" s="72" t="s">
        <v>25</v>
      </c>
      <c r="H12" s="72" t="s">
        <v>26</v>
      </c>
      <c r="I12" s="103">
        <v>3007</v>
      </c>
      <c r="J12" s="104">
        <v>0.1</v>
      </c>
      <c r="K12" s="107">
        <v>300</v>
      </c>
      <c r="L12" s="78" t="s">
        <v>212</v>
      </c>
      <c r="M12" s="78" t="s">
        <v>213</v>
      </c>
      <c r="N12" s="78" t="s">
        <v>213</v>
      </c>
      <c r="O12" s="105"/>
      <c r="P12" s="106"/>
    </row>
    <row r="13" spans="1:19" ht="21.95" customHeight="1">
      <c r="A13" s="99">
        <v>11</v>
      </c>
      <c r="B13" s="100" t="s">
        <v>45</v>
      </c>
      <c r="C13" s="101" t="s">
        <v>210</v>
      </c>
      <c r="D13" s="102" t="s">
        <v>211</v>
      </c>
      <c r="E13" s="72" t="s">
        <v>23</v>
      </c>
      <c r="F13" s="72" t="s">
        <v>36</v>
      </c>
      <c r="G13" s="72" t="s">
        <v>25</v>
      </c>
      <c r="H13" s="72" t="s">
        <v>26</v>
      </c>
      <c r="I13" s="103">
        <v>1784</v>
      </c>
      <c r="J13" s="104">
        <v>0.11</v>
      </c>
      <c r="K13" s="107">
        <v>200</v>
      </c>
      <c r="L13" s="78" t="s">
        <v>212</v>
      </c>
      <c r="M13" s="78" t="s">
        <v>213</v>
      </c>
      <c r="N13" s="78" t="s">
        <v>213</v>
      </c>
      <c r="O13" s="105"/>
      <c r="P13" s="106"/>
    </row>
    <row r="14" spans="1:19" ht="27.95" customHeight="1">
      <c r="A14" s="99">
        <v>12</v>
      </c>
      <c r="B14" s="100" t="s">
        <v>46</v>
      </c>
      <c r="C14" s="101" t="s">
        <v>210</v>
      </c>
      <c r="D14" s="102" t="s">
        <v>211</v>
      </c>
      <c r="E14" s="72" t="s">
        <v>23</v>
      </c>
      <c r="F14" s="72" t="s">
        <v>36</v>
      </c>
      <c r="G14" s="72" t="s">
        <v>25</v>
      </c>
      <c r="H14" s="72" t="s">
        <v>26</v>
      </c>
      <c r="I14" s="103">
        <v>2098</v>
      </c>
      <c r="J14" s="104">
        <v>0.1</v>
      </c>
      <c r="K14" s="107">
        <v>209</v>
      </c>
      <c r="L14" s="78" t="s">
        <v>212</v>
      </c>
      <c r="M14" s="78" t="s">
        <v>213</v>
      </c>
      <c r="N14" s="78" t="s">
        <v>213</v>
      </c>
      <c r="O14" s="105"/>
      <c r="P14" s="106"/>
    </row>
    <row r="15" spans="1:19" ht="24" customHeight="1">
      <c r="A15" s="99">
        <v>13</v>
      </c>
      <c r="B15" s="100" t="s">
        <v>47</v>
      </c>
      <c r="C15" s="101" t="s">
        <v>210</v>
      </c>
      <c r="D15" s="102" t="s">
        <v>211</v>
      </c>
      <c r="E15" s="72" t="s">
        <v>23</v>
      </c>
      <c r="F15" s="72" t="s">
        <v>36</v>
      </c>
      <c r="G15" s="72" t="s">
        <v>25</v>
      </c>
      <c r="H15" s="72" t="s">
        <v>26</v>
      </c>
      <c r="I15" s="103">
        <v>1079</v>
      </c>
      <c r="J15" s="104">
        <v>0.18</v>
      </c>
      <c r="K15" s="107">
        <v>200</v>
      </c>
      <c r="L15" s="78" t="s">
        <v>212</v>
      </c>
      <c r="M15" s="78" t="s">
        <v>213</v>
      </c>
      <c r="N15" s="78" t="s">
        <v>213</v>
      </c>
      <c r="O15" s="105"/>
      <c r="P15" s="106"/>
    </row>
    <row r="16" spans="1:19" ht="24" customHeight="1">
      <c r="A16" s="99">
        <v>14</v>
      </c>
      <c r="B16" s="100" t="s">
        <v>48</v>
      </c>
      <c r="C16" s="101" t="s">
        <v>210</v>
      </c>
      <c r="D16" s="102" t="s">
        <v>211</v>
      </c>
      <c r="E16" s="72" t="s">
        <v>23</v>
      </c>
      <c r="F16" s="72" t="s">
        <v>36</v>
      </c>
      <c r="G16" s="72" t="s">
        <v>25</v>
      </c>
      <c r="H16" s="72" t="s">
        <v>26</v>
      </c>
      <c r="I16" s="103">
        <v>1937</v>
      </c>
      <c r="J16" s="104">
        <v>0.1</v>
      </c>
      <c r="K16" s="107">
        <v>200</v>
      </c>
      <c r="L16" s="78" t="s">
        <v>212</v>
      </c>
      <c r="M16" s="78" t="s">
        <v>213</v>
      </c>
      <c r="N16" s="78" t="s">
        <v>213</v>
      </c>
      <c r="O16" s="105"/>
      <c r="P16" s="106"/>
    </row>
    <row r="17" spans="1:16" ht="27" customHeight="1">
      <c r="A17" s="99">
        <v>15</v>
      </c>
      <c r="B17" s="100" t="s">
        <v>49</v>
      </c>
      <c r="C17" s="101" t="s">
        <v>210</v>
      </c>
      <c r="D17" s="102" t="s">
        <v>211</v>
      </c>
      <c r="E17" s="72" t="s">
        <v>23</v>
      </c>
      <c r="F17" s="72" t="s">
        <v>36</v>
      </c>
      <c r="G17" s="72" t="s">
        <v>25</v>
      </c>
      <c r="H17" s="72" t="s">
        <v>26</v>
      </c>
      <c r="I17" s="103">
        <v>1433</v>
      </c>
      <c r="J17" s="104">
        <v>0.14000000000000001</v>
      </c>
      <c r="K17" s="107">
        <v>200</v>
      </c>
      <c r="L17" s="78" t="s">
        <v>212</v>
      </c>
      <c r="M17" s="78" t="s">
        <v>213</v>
      </c>
      <c r="N17" s="78" t="s">
        <v>213</v>
      </c>
      <c r="O17" s="105"/>
      <c r="P17" s="106"/>
    </row>
    <row r="18" spans="1:16" ht="39.75" customHeight="1">
      <c r="A18" s="99">
        <v>16</v>
      </c>
      <c r="B18" s="100" t="s">
        <v>50</v>
      </c>
      <c r="C18" s="101" t="s">
        <v>210</v>
      </c>
      <c r="D18" s="102" t="s">
        <v>211</v>
      </c>
      <c r="E18" s="72" t="s">
        <v>23</v>
      </c>
      <c r="F18" s="72" t="s">
        <v>36</v>
      </c>
      <c r="G18" s="72" t="s">
        <v>25</v>
      </c>
      <c r="H18" s="72" t="s">
        <v>26</v>
      </c>
      <c r="I18" s="103">
        <v>941</v>
      </c>
      <c r="J18" s="104">
        <v>0.21</v>
      </c>
      <c r="K18" s="107">
        <v>200</v>
      </c>
      <c r="L18" s="78" t="s">
        <v>212</v>
      </c>
      <c r="M18" s="78" t="s">
        <v>213</v>
      </c>
      <c r="N18" s="78" t="s">
        <v>213</v>
      </c>
      <c r="O18" s="105"/>
      <c r="P18" s="106"/>
    </row>
    <row r="19" spans="1:16" ht="48.75" customHeight="1">
      <c r="A19" s="99">
        <v>17</v>
      </c>
      <c r="B19" s="100" t="s">
        <v>116</v>
      </c>
      <c r="C19" s="101" t="s">
        <v>210</v>
      </c>
      <c r="D19" s="102" t="s">
        <v>211</v>
      </c>
      <c r="E19" s="72" t="s">
        <v>23</v>
      </c>
      <c r="F19" s="72" t="s">
        <v>36</v>
      </c>
      <c r="G19" s="72" t="s">
        <v>25</v>
      </c>
      <c r="H19" s="72" t="s">
        <v>26</v>
      </c>
      <c r="I19" s="103">
        <v>158</v>
      </c>
      <c r="J19" s="104">
        <v>1</v>
      </c>
      <c r="K19" s="107">
        <v>158</v>
      </c>
      <c r="L19" s="78" t="s">
        <v>212</v>
      </c>
      <c r="M19" s="78" t="s">
        <v>213</v>
      </c>
      <c r="N19" s="78" t="s">
        <v>213</v>
      </c>
      <c r="O19" s="105"/>
      <c r="P19" s="106"/>
    </row>
    <row r="20" spans="1:16" ht="36" customHeight="1" thickBot="1">
      <c r="A20" s="108">
        <v>18</v>
      </c>
      <c r="B20" s="109" t="s">
        <v>51</v>
      </c>
      <c r="C20" s="110" t="s">
        <v>210</v>
      </c>
      <c r="D20" s="111" t="s">
        <v>211</v>
      </c>
      <c r="E20" s="112" t="s">
        <v>23</v>
      </c>
      <c r="F20" s="112" t="s">
        <v>36</v>
      </c>
      <c r="G20" s="112" t="s">
        <v>25</v>
      </c>
      <c r="H20" s="112" t="s">
        <v>26</v>
      </c>
      <c r="I20" s="113">
        <v>261</v>
      </c>
      <c r="J20" s="114">
        <v>0.76</v>
      </c>
      <c r="K20" s="115">
        <v>200</v>
      </c>
      <c r="L20" s="116" t="s">
        <v>212</v>
      </c>
      <c r="M20" s="116" t="s">
        <v>213</v>
      </c>
      <c r="N20" s="116" t="s">
        <v>213</v>
      </c>
      <c r="O20" s="117"/>
      <c r="P20" s="118"/>
    </row>
    <row r="21" spans="1:16">
      <c r="A21" s="193" t="s">
        <v>121</v>
      </c>
      <c r="B21" s="193"/>
      <c r="C21" s="193"/>
      <c r="D21" s="193"/>
      <c r="E21" s="193"/>
      <c r="F21" s="193"/>
      <c r="G21" s="193"/>
      <c r="H21" s="193"/>
      <c r="I21" s="193"/>
      <c r="J21" s="193"/>
      <c r="K21" s="193"/>
      <c r="L21" s="193"/>
      <c r="M21" s="193"/>
      <c r="N21" s="193"/>
      <c r="O21" s="193"/>
      <c r="P21" s="193"/>
    </row>
    <row r="22" spans="1:16" ht="66.75" customHeight="1">
      <c r="A22" s="193"/>
      <c r="B22" s="193"/>
      <c r="C22" s="193"/>
      <c r="D22" s="193"/>
      <c r="E22" s="193"/>
      <c r="F22" s="193"/>
      <c r="G22" s="193"/>
      <c r="H22" s="193"/>
      <c r="I22" s="193"/>
      <c r="J22" s="193"/>
      <c r="K22" s="193"/>
      <c r="L22" s="193"/>
      <c r="M22" s="193"/>
      <c r="N22" s="193"/>
      <c r="O22" s="193"/>
      <c r="P22" s="193"/>
    </row>
  </sheetData>
  <mergeCells count="2">
    <mergeCell ref="A1:P1"/>
    <mergeCell ref="A21:P22"/>
  </mergeCells>
  <phoneticPr fontId="1" type="noConversion"/>
  <dataValidations count="6">
    <dataValidation type="list" allowBlank="1" showInputMessage="1" showErrorMessage="1" sqref="G23:G1048576 G1">
      <formula1>"日常检查,专项检查"</formula1>
    </dataValidation>
    <dataValidation type="list" allowBlank="1" showInputMessage="1" showErrorMessage="1" sqref="F23:F1048576 F1:F20">
      <formula1>"现场检查,非现场检查"</formula1>
    </dataValidation>
    <dataValidation type="list" allowBlank="1" showInputMessage="1" showErrorMessage="1" sqref="H23:H1048576 H1:H20">
      <formula1>"双随机、一公开监管,重点监管,信用监管"</formula1>
    </dataValidation>
    <dataValidation type="list" allowBlank="1" showInputMessage="1" showErrorMessage="1" prompt="个人，法人，非法人组织，个体工商户" sqref="E4:E20 E23:E1048576 E1:E2">
      <formula1>"个人,法人,非法人组织,个体工商户"</formula1>
    </dataValidation>
    <dataValidation type="list" allowBlank="1" showInputMessage="1" showErrorMessage="1" sqref="G2:G20">
      <formula1>"日常检查,专项检查,其他"</formula1>
    </dataValidation>
    <dataValidation type="list" allowBlank="1" showInputMessage="1" showErrorMessage="1" prompt="个人，法人，非法人组织，个体工商户" sqref="E3">
      <formula1>"个人,法人,非法人组织,个体工商户,其他"</formula1>
    </dataValidation>
  </dataValidations>
  <pageMargins left="0.7" right="0.7" top="0.75" bottom="0.75" header="0.3" footer="0.3"/>
  <pageSetup paperSize="9" scale="98" fitToHeight="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workbookViewId="0">
      <selection sqref="A1:XFD1"/>
    </sheetView>
  </sheetViews>
  <sheetFormatPr defaultColWidth="9" defaultRowHeight="13.5"/>
  <cols>
    <col min="1" max="1" width="3.5" style="36" customWidth="1"/>
    <col min="2" max="2" width="11" style="36" customWidth="1"/>
    <col min="3" max="4" width="11.875" style="36" customWidth="1"/>
    <col min="5" max="5" width="8" style="36" customWidth="1"/>
    <col min="6" max="6" width="8.625" style="36" customWidth="1"/>
    <col min="7" max="7" width="11.125" style="36" customWidth="1"/>
    <col min="8" max="8" width="11.875" style="36" customWidth="1"/>
    <col min="9" max="9" width="7.25" style="36" customWidth="1"/>
    <col min="10" max="10" width="6.375" style="36" customWidth="1"/>
    <col min="11" max="11" width="7" style="36" customWidth="1"/>
    <col min="12" max="12" width="6.875" style="36" customWidth="1"/>
    <col min="13" max="13" width="6.5" style="36" customWidth="1"/>
    <col min="14" max="14" width="5.125" style="36" customWidth="1"/>
    <col min="15" max="15" width="7.875" style="36" customWidth="1"/>
    <col min="16" max="16" width="6.75" style="36" customWidth="1"/>
    <col min="17" max="18" width="9" style="36"/>
    <col min="19" max="19" width="47.125" style="36" customWidth="1"/>
    <col min="20" max="16384" width="9" style="36"/>
  </cols>
  <sheetData>
    <row r="1" spans="1:19" ht="25.5" customHeight="1" thickBot="1">
      <c r="A1" s="215" t="s">
        <v>208</v>
      </c>
      <c r="B1" s="215"/>
      <c r="C1" s="215"/>
      <c r="D1" s="215"/>
      <c r="E1" s="215"/>
      <c r="F1" s="215"/>
      <c r="G1" s="215"/>
      <c r="H1" s="215"/>
      <c r="I1" s="215"/>
      <c r="J1" s="215"/>
      <c r="K1" s="215"/>
      <c r="L1" s="215"/>
      <c r="M1" s="215"/>
      <c r="N1" s="215"/>
      <c r="O1" s="215"/>
      <c r="P1" s="215"/>
      <c r="Q1" s="37"/>
      <c r="R1" s="37"/>
    </row>
    <row r="2" spans="1:19" ht="114.95" customHeight="1">
      <c r="A2" s="94" t="s">
        <v>74</v>
      </c>
      <c r="B2" s="97" t="s">
        <v>75</v>
      </c>
      <c r="C2" s="97" t="s">
        <v>2</v>
      </c>
      <c r="D2" s="97" t="s">
        <v>3</v>
      </c>
      <c r="E2" s="97" t="s">
        <v>4</v>
      </c>
      <c r="F2" s="97" t="s">
        <v>76</v>
      </c>
      <c r="G2" s="97" t="s">
        <v>77</v>
      </c>
      <c r="H2" s="97" t="s">
        <v>78</v>
      </c>
      <c r="I2" s="97" t="s">
        <v>56</v>
      </c>
      <c r="J2" s="97" t="s">
        <v>9</v>
      </c>
      <c r="K2" s="97" t="s">
        <v>57</v>
      </c>
      <c r="L2" s="97" t="s">
        <v>58</v>
      </c>
      <c r="M2" s="97" t="s">
        <v>12</v>
      </c>
      <c r="N2" s="97" t="s">
        <v>130</v>
      </c>
      <c r="O2" s="97" t="s">
        <v>80</v>
      </c>
      <c r="P2" s="98" t="s">
        <v>81</v>
      </c>
    </row>
    <row r="3" spans="1:19" ht="27.95" customHeight="1">
      <c r="A3" s="99">
        <v>1</v>
      </c>
      <c r="B3" s="100" t="s">
        <v>209</v>
      </c>
      <c r="C3" s="73" t="s">
        <v>220</v>
      </c>
      <c r="D3" s="81" t="s">
        <v>221</v>
      </c>
      <c r="E3" s="75" t="s">
        <v>23</v>
      </c>
      <c r="F3" s="72" t="s">
        <v>36</v>
      </c>
      <c r="G3" s="72" t="s">
        <v>25</v>
      </c>
      <c r="H3" s="72" t="s">
        <v>26</v>
      </c>
      <c r="I3" s="100">
        <v>0</v>
      </c>
      <c r="J3" s="104">
        <v>1</v>
      </c>
      <c r="K3" s="100">
        <v>0</v>
      </c>
      <c r="L3" s="78" t="s">
        <v>222</v>
      </c>
      <c r="M3" s="78" t="s">
        <v>213</v>
      </c>
      <c r="N3" s="78" t="s">
        <v>213</v>
      </c>
      <c r="O3" s="105"/>
      <c r="P3" s="106"/>
    </row>
    <row r="4" spans="1:19" ht="21.95" customHeight="1">
      <c r="A4" s="99">
        <v>2</v>
      </c>
      <c r="B4" s="100" t="s">
        <v>214</v>
      </c>
      <c r="C4" s="73" t="s">
        <v>220</v>
      </c>
      <c r="D4" s="81" t="s">
        <v>221</v>
      </c>
      <c r="E4" s="75" t="s">
        <v>23</v>
      </c>
      <c r="F4" s="72" t="s">
        <v>36</v>
      </c>
      <c r="G4" s="72" t="s">
        <v>25</v>
      </c>
      <c r="H4" s="72" t="s">
        <v>26</v>
      </c>
      <c r="I4" s="100">
        <v>5</v>
      </c>
      <c r="J4" s="104">
        <v>1</v>
      </c>
      <c r="K4" s="100">
        <v>5</v>
      </c>
      <c r="L4" s="78" t="s">
        <v>222</v>
      </c>
      <c r="M4" s="78" t="s">
        <v>213</v>
      </c>
      <c r="N4" s="78" t="s">
        <v>213</v>
      </c>
      <c r="O4" s="105"/>
      <c r="P4" s="106"/>
    </row>
    <row r="5" spans="1:19" ht="30" customHeight="1">
      <c r="A5" s="99">
        <v>3</v>
      </c>
      <c r="B5" s="100" t="s">
        <v>215</v>
      </c>
      <c r="C5" s="73" t="s">
        <v>220</v>
      </c>
      <c r="D5" s="81" t="s">
        <v>221</v>
      </c>
      <c r="E5" s="75" t="s">
        <v>23</v>
      </c>
      <c r="F5" s="72" t="s">
        <v>36</v>
      </c>
      <c r="G5" s="72" t="s">
        <v>25</v>
      </c>
      <c r="H5" s="72" t="s">
        <v>26</v>
      </c>
      <c r="I5" s="100">
        <v>9</v>
      </c>
      <c r="J5" s="104">
        <v>1</v>
      </c>
      <c r="K5" s="100">
        <v>9</v>
      </c>
      <c r="L5" s="78" t="s">
        <v>222</v>
      </c>
      <c r="M5" s="78" t="s">
        <v>213</v>
      </c>
      <c r="N5" s="78" t="s">
        <v>213</v>
      </c>
      <c r="O5" s="105"/>
      <c r="P5" s="106"/>
    </row>
    <row r="6" spans="1:19" ht="29.1" customHeight="1">
      <c r="A6" s="99">
        <v>4</v>
      </c>
      <c r="B6" s="100" t="s">
        <v>216</v>
      </c>
      <c r="C6" s="73" t="s">
        <v>220</v>
      </c>
      <c r="D6" s="81" t="s">
        <v>221</v>
      </c>
      <c r="E6" s="75" t="s">
        <v>23</v>
      </c>
      <c r="F6" s="72" t="s">
        <v>36</v>
      </c>
      <c r="G6" s="72" t="s">
        <v>25</v>
      </c>
      <c r="H6" s="72" t="s">
        <v>26</v>
      </c>
      <c r="I6" s="100">
        <v>9</v>
      </c>
      <c r="J6" s="104">
        <v>1</v>
      </c>
      <c r="K6" s="100">
        <v>9</v>
      </c>
      <c r="L6" s="78" t="s">
        <v>222</v>
      </c>
      <c r="M6" s="78" t="s">
        <v>213</v>
      </c>
      <c r="N6" s="78" t="s">
        <v>213</v>
      </c>
      <c r="O6" s="105"/>
      <c r="P6" s="106"/>
    </row>
    <row r="7" spans="1:19" ht="51" customHeight="1">
      <c r="A7" s="99">
        <v>5</v>
      </c>
      <c r="B7" s="100" t="s">
        <v>217</v>
      </c>
      <c r="C7" s="73" t="s">
        <v>220</v>
      </c>
      <c r="D7" s="81" t="s">
        <v>221</v>
      </c>
      <c r="E7" s="72" t="s">
        <v>23</v>
      </c>
      <c r="F7" s="72" t="s">
        <v>36</v>
      </c>
      <c r="G7" s="72" t="s">
        <v>25</v>
      </c>
      <c r="H7" s="72" t="s">
        <v>26</v>
      </c>
      <c r="I7" s="100">
        <v>10</v>
      </c>
      <c r="J7" s="104">
        <v>1</v>
      </c>
      <c r="K7" s="100">
        <v>10</v>
      </c>
      <c r="L7" s="78" t="s">
        <v>222</v>
      </c>
      <c r="M7" s="78" t="s">
        <v>213</v>
      </c>
      <c r="N7" s="78" t="s">
        <v>213</v>
      </c>
      <c r="O7" s="105"/>
      <c r="P7" s="106"/>
      <c r="S7" s="49"/>
    </row>
    <row r="8" spans="1:19" ht="41.1" customHeight="1">
      <c r="A8" s="99">
        <v>6</v>
      </c>
      <c r="B8" s="100" t="s">
        <v>218</v>
      </c>
      <c r="C8" s="73" t="s">
        <v>220</v>
      </c>
      <c r="D8" s="81" t="s">
        <v>221</v>
      </c>
      <c r="E8" s="72" t="s">
        <v>23</v>
      </c>
      <c r="F8" s="72" t="s">
        <v>36</v>
      </c>
      <c r="G8" s="72" t="s">
        <v>25</v>
      </c>
      <c r="H8" s="72" t="s">
        <v>26</v>
      </c>
      <c r="I8" s="100">
        <v>1</v>
      </c>
      <c r="J8" s="104">
        <v>1</v>
      </c>
      <c r="K8" s="100">
        <v>1</v>
      </c>
      <c r="L8" s="78" t="s">
        <v>222</v>
      </c>
      <c r="M8" s="78" t="s">
        <v>213</v>
      </c>
      <c r="N8" s="78" t="s">
        <v>213</v>
      </c>
      <c r="O8" s="105"/>
      <c r="P8" s="106"/>
    </row>
    <row r="9" spans="1:19" ht="24" customHeight="1">
      <c r="A9" s="99">
        <v>7</v>
      </c>
      <c r="B9" s="100" t="s">
        <v>219</v>
      </c>
      <c r="C9" s="73" t="s">
        <v>220</v>
      </c>
      <c r="D9" s="81" t="s">
        <v>221</v>
      </c>
      <c r="E9" s="72" t="s">
        <v>23</v>
      </c>
      <c r="F9" s="72" t="s">
        <v>36</v>
      </c>
      <c r="G9" s="72" t="s">
        <v>25</v>
      </c>
      <c r="H9" s="72" t="s">
        <v>26</v>
      </c>
      <c r="I9" s="100">
        <v>4</v>
      </c>
      <c r="J9" s="104">
        <v>1</v>
      </c>
      <c r="K9" s="100">
        <v>4</v>
      </c>
      <c r="L9" s="78" t="s">
        <v>222</v>
      </c>
      <c r="M9" s="78" t="s">
        <v>213</v>
      </c>
      <c r="N9" s="78" t="s">
        <v>213</v>
      </c>
      <c r="O9" s="105"/>
      <c r="P9" s="106"/>
    </row>
    <row r="10" spans="1:19" ht="24" customHeight="1">
      <c r="A10" s="99">
        <v>8</v>
      </c>
      <c r="B10" s="100" t="s">
        <v>42</v>
      </c>
      <c r="C10" s="73" t="s">
        <v>220</v>
      </c>
      <c r="D10" s="81" t="s">
        <v>221</v>
      </c>
      <c r="E10" s="72" t="s">
        <v>23</v>
      </c>
      <c r="F10" s="72" t="s">
        <v>36</v>
      </c>
      <c r="G10" s="72" t="s">
        <v>25</v>
      </c>
      <c r="H10" s="72" t="s">
        <v>26</v>
      </c>
      <c r="I10" s="100">
        <v>33</v>
      </c>
      <c r="J10" s="104">
        <v>1</v>
      </c>
      <c r="K10" s="100">
        <v>33</v>
      </c>
      <c r="L10" s="78" t="s">
        <v>222</v>
      </c>
      <c r="M10" s="78" t="s">
        <v>213</v>
      </c>
      <c r="N10" s="78" t="s">
        <v>213</v>
      </c>
      <c r="O10" s="105"/>
      <c r="P10" s="106"/>
    </row>
    <row r="11" spans="1:19" ht="24" customHeight="1">
      <c r="A11" s="99">
        <v>9</v>
      </c>
      <c r="B11" s="100" t="s">
        <v>43</v>
      </c>
      <c r="C11" s="73" t="s">
        <v>220</v>
      </c>
      <c r="D11" s="81" t="s">
        <v>221</v>
      </c>
      <c r="E11" s="72" t="s">
        <v>23</v>
      </c>
      <c r="F11" s="72" t="s">
        <v>36</v>
      </c>
      <c r="G11" s="72" t="s">
        <v>25</v>
      </c>
      <c r="H11" s="72" t="s">
        <v>26</v>
      </c>
      <c r="I11" s="100">
        <v>28</v>
      </c>
      <c r="J11" s="104">
        <v>1</v>
      </c>
      <c r="K11" s="100">
        <v>28</v>
      </c>
      <c r="L11" s="78" t="s">
        <v>222</v>
      </c>
      <c r="M11" s="78" t="s">
        <v>213</v>
      </c>
      <c r="N11" s="78" t="s">
        <v>213</v>
      </c>
      <c r="O11" s="105"/>
      <c r="P11" s="106"/>
    </row>
    <row r="12" spans="1:19" ht="27.95" customHeight="1">
      <c r="A12" s="99">
        <v>10</v>
      </c>
      <c r="B12" s="100" t="s">
        <v>44</v>
      </c>
      <c r="C12" s="73" t="s">
        <v>220</v>
      </c>
      <c r="D12" s="81" t="s">
        <v>221</v>
      </c>
      <c r="E12" s="72" t="s">
        <v>23</v>
      </c>
      <c r="F12" s="72" t="s">
        <v>36</v>
      </c>
      <c r="G12" s="72" t="s">
        <v>25</v>
      </c>
      <c r="H12" s="72" t="s">
        <v>26</v>
      </c>
      <c r="I12" s="100">
        <v>17</v>
      </c>
      <c r="J12" s="104">
        <v>1</v>
      </c>
      <c r="K12" s="100">
        <v>17</v>
      </c>
      <c r="L12" s="78" t="s">
        <v>222</v>
      </c>
      <c r="M12" s="78" t="s">
        <v>213</v>
      </c>
      <c r="N12" s="78" t="s">
        <v>213</v>
      </c>
      <c r="O12" s="105"/>
      <c r="P12" s="106"/>
    </row>
    <row r="13" spans="1:19" ht="21.95" customHeight="1">
      <c r="A13" s="99">
        <v>11</v>
      </c>
      <c r="B13" s="100" t="s">
        <v>45</v>
      </c>
      <c r="C13" s="73" t="s">
        <v>220</v>
      </c>
      <c r="D13" s="81" t="s">
        <v>221</v>
      </c>
      <c r="E13" s="72" t="s">
        <v>23</v>
      </c>
      <c r="F13" s="72" t="s">
        <v>36</v>
      </c>
      <c r="G13" s="72" t="s">
        <v>25</v>
      </c>
      <c r="H13" s="72" t="s">
        <v>26</v>
      </c>
      <c r="I13" s="100">
        <v>19</v>
      </c>
      <c r="J13" s="104">
        <v>1</v>
      </c>
      <c r="K13" s="100">
        <v>19</v>
      </c>
      <c r="L13" s="78" t="s">
        <v>222</v>
      </c>
      <c r="M13" s="78" t="s">
        <v>213</v>
      </c>
      <c r="N13" s="78" t="s">
        <v>213</v>
      </c>
      <c r="O13" s="105"/>
      <c r="P13" s="106"/>
    </row>
    <row r="14" spans="1:19" ht="27.95" customHeight="1">
      <c r="A14" s="99">
        <v>12</v>
      </c>
      <c r="B14" s="100" t="s">
        <v>46</v>
      </c>
      <c r="C14" s="73" t="s">
        <v>220</v>
      </c>
      <c r="D14" s="81" t="s">
        <v>221</v>
      </c>
      <c r="E14" s="72" t="s">
        <v>23</v>
      </c>
      <c r="F14" s="72" t="s">
        <v>36</v>
      </c>
      <c r="G14" s="72" t="s">
        <v>25</v>
      </c>
      <c r="H14" s="72" t="s">
        <v>26</v>
      </c>
      <c r="I14" s="100">
        <v>22</v>
      </c>
      <c r="J14" s="104">
        <v>1</v>
      </c>
      <c r="K14" s="100">
        <v>22</v>
      </c>
      <c r="L14" s="78" t="s">
        <v>222</v>
      </c>
      <c r="M14" s="78" t="s">
        <v>213</v>
      </c>
      <c r="N14" s="78" t="s">
        <v>213</v>
      </c>
      <c r="O14" s="105"/>
      <c r="P14" s="106"/>
    </row>
    <row r="15" spans="1:19" ht="24" customHeight="1">
      <c r="A15" s="99">
        <v>13</v>
      </c>
      <c r="B15" s="100" t="s">
        <v>47</v>
      </c>
      <c r="C15" s="73" t="s">
        <v>220</v>
      </c>
      <c r="D15" s="81" t="s">
        <v>221</v>
      </c>
      <c r="E15" s="72" t="s">
        <v>23</v>
      </c>
      <c r="F15" s="72" t="s">
        <v>36</v>
      </c>
      <c r="G15" s="72" t="s">
        <v>25</v>
      </c>
      <c r="H15" s="72" t="s">
        <v>26</v>
      </c>
      <c r="I15" s="100">
        <v>9</v>
      </c>
      <c r="J15" s="104">
        <v>1</v>
      </c>
      <c r="K15" s="100">
        <v>9</v>
      </c>
      <c r="L15" s="78" t="s">
        <v>222</v>
      </c>
      <c r="M15" s="78" t="s">
        <v>213</v>
      </c>
      <c r="N15" s="78" t="s">
        <v>213</v>
      </c>
      <c r="O15" s="105"/>
      <c r="P15" s="106"/>
    </row>
    <row r="16" spans="1:19" ht="24" customHeight="1">
      <c r="A16" s="99">
        <v>14</v>
      </c>
      <c r="B16" s="100" t="s">
        <v>48</v>
      </c>
      <c r="C16" s="73" t="s">
        <v>220</v>
      </c>
      <c r="D16" s="81" t="s">
        <v>221</v>
      </c>
      <c r="E16" s="72" t="s">
        <v>23</v>
      </c>
      <c r="F16" s="72" t="s">
        <v>36</v>
      </c>
      <c r="G16" s="72" t="s">
        <v>25</v>
      </c>
      <c r="H16" s="72" t="s">
        <v>26</v>
      </c>
      <c r="I16" s="100">
        <v>7</v>
      </c>
      <c r="J16" s="104">
        <v>1</v>
      </c>
      <c r="K16" s="100">
        <v>7</v>
      </c>
      <c r="L16" s="78" t="s">
        <v>222</v>
      </c>
      <c r="M16" s="78" t="s">
        <v>213</v>
      </c>
      <c r="N16" s="78" t="s">
        <v>213</v>
      </c>
      <c r="O16" s="105"/>
      <c r="P16" s="106"/>
    </row>
    <row r="17" spans="1:16" ht="27" customHeight="1">
      <c r="A17" s="99">
        <v>15</v>
      </c>
      <c r="B17" s="100" t="s">
        <v>49</v>
      </c>
      <c r="C17" s="73" t="s">
        <v>220</v>
      </c>
      <c r="D17" s="81" t="s">
        <v>221</v>
      </c>
      <c r="E17" s="72" t="s">
        <v>23</v>
      </c>
      <c r="F17" s="72" t="s">
        <v>36</v>
      </c>
      <c r="G17" s="72" t="s">
        <v>25</v>
      </c>
      <c r="H17" s="72" t="s">
        <v>26</v>
      </c>
      <c r="I17" s="100">
        <v>2</v>
      </c>
      <c r="J17" s="104">
        <v>1</v>
      </c>
      <c r="K17" s="100">
        <v>2</v>
      </c>
      <c r="L17" s="78" t="s">
        <v>222</v>
      </c>
      <c r="M17" s="78" t="s">
        <v>213</v>
      </c>
      <c r="N17" s="78" t="s">
        <v>213</v>
      </c>
      <c r="O17" s="105"/>
      <c r="P17" s="106"/>
    </row>
    <row r="18" spans="1:16" ht="24" customHeight="1">
      <c r="A18" s="99">
        <v>16</v>
      </c>
      <c r="B18" s="100" t="s">
        <v>50</v>
      </c>
      <c r="C18" s="73" t="s">
        <v>220</v>
      </c>
      <c r="D18" s="81" t="s">
        <v>221</v>
      </c>
      <c r="E18" s="72" t="s">
        <v>23</v>
      </c>
      <c r="F18" s="72" t="s">
        <v>36</v>
      </c>
      <c r="G18" s="72" t="s">
        <v>25</v>
      </c>
      <c r="H18" s="72" t="s">
        <v>26</v>
      </c>
      <c r="I18" s="100">
        <v>1</v>
      </c>
      <c r="J18" s="104">
        <v>1</v>
      </c>
      <c r="K18" s="100">
        <v>1</v>
      </c>
      <c r="L18" s="78" t="s">
        <v>222</v>
      </c>
      <c r="M18" s="78" t="s">
        <v>213</v>
      </c>
      <c r="N18" s="78" t="s">
        <v>213</v>
      </c>
      <c r="O18" s="105"/>
      <c r="P18" s="106"/>
    </row>
    <row r="19" spans="1:16" ht="30.95" customHeight="1">
      <c r="A19" s="99">
        <v>17</v>
      </c>
      <c r="B19" s="100" t="s">
        <v>116</v>
      </c>
      <c r="C19" s="73" t="s">
        <v>220</v>
      </c>
      <c r="D19" s="81" t="s">
        <v>221</v>
      </c>
      <c r="E19" s="72" t="s">
        <v>23</v>
      </c>
      <c r="F19" s="72" t="s">
        <v>36</v>
      </c>
      <c r="G19" s="72" t="s">
        <v>25</v>
      </c>
      <c r="H19" s="72" t="s">
        <v>26</v>
      </c>
      <c r="I19" s="100">
        <v>37</v>
      </c>
      <c r="J19" s="104">
        <v>1</v>
      </c>
      <c r="K19" s="100">
        <v>37</v>
      </c>
      <c r="L19" s="78" t="s">
        <v>222</v>
      </c>
      <c r="M19" s="78" t="s">
        <v>213</v>
      </c>
      <c r="N19" s="78" t="s">
        <v>213</v>
      </c>
      <c r="O19" s="105"/>
      <c r="P19" s="106"/>
    </row>
    <row r="20" spans="1:16" ht="39" customHeight="1" thickBot="1">
      <c r="A20" s="108">
        <v>18</v>
      </c>
      <c r="B20" s="109" t="s">
        <v>51</v>
      </c>
      <c r="C20" s="119" t="s">
        <v>220</v>
      </c>
      <c r="D20" s="120" t="s">
        <v>221</v>
      </c>
      <c r="E20" s="112" t="s">
        <v>23</v>
      </c>
      <c r="F20" s="112" t="s">
        <v>36</v>
      </c>
      <c r="G20" s="112" t="s">
        <v>25</v>
      </c>
      <c r="H20" s="112" t="s">
        <v>26</v>
      </c>
      <c r="I20" s="109">
        <v>1</v>
      </c>
      <c r="J20" s="114">
        <v>1</v>
      </c>
      <c r="K20" s="109">
        <v>1</v>
      </c>
      <c r="L20" s="116" t="s">
        <v>222</v>
      </c>
      <c r="M20" s="116" t="s">
        <v>213</v>
      </c>
      <c r="N20" s="116" t="s">
        <v>213</v>
      </c>
      <c r="O20" s="117"/>
      <c r="P20" s="118"/>
    </row>
    <row r="21" spans="1:16">
      <c r="A21" s="193" t="s">
        <v>121</v>
      </c>
      <c r="B21" s="193"/>
      <c r="C21" s="193"/>
      <c r="D21" s="193"/>
      <c r="E21" s="193"/>
      <c r="F21" s="193"/>
      <c r="G21" s="193"/>
      <c r="H21" s="193"/>
      <c r="I21" s="193"/>
      <c r="J21" s="193"/>
      <c r="K21" s="193"/>
      <c r="L21" s="193"/>
      <c r="M21" s="193"/>
      <c r="N21" s="193"/>
      <c r="O21" s="193"/>
      <c r="P21" s="193"/>
    </row>
    <row r="22" spans="1:16" ht="55.5" customHeight="1">
      <c r="A22" s="193"/>
      <c r="B22" s="193"/>
      <c r="C22" s="193"/>
      <c r="D22" s="193"/>
      <c r="E22" s="193"/>
      <c r="F22" s="193"/>
      <c r="G22" s="193"/>
      <c r="H22" s="193"/>
      <c r="I22" s="193"/>
      <c r="J22" s="193"/>
      <c r="K22" s="193"/>
      <c r="L22" s="193"/>
      <c r="M22" s="193"/>
      <c r="N22" s="193"/>
      <c r="O22" s="193"/>
      <c r="P22" s="193"/>
    </row>
  </sheetData>
  <mergeCells count="2">
    <mergeCell ref="A1:P1"/>
    <mergeCell ref="A21:P22"/>
  </mergeCells>
  <phoneticPr fontId="1" type="noConversion"/>
  <dataValidations count="6">
    <dataValidation type="list" allowBlank="1" showInputMessage="1" showErrorMessage="1" sqref="G23:G1048576 G1">
      <formula1>"日常检查,专项检查"</formula1>
    </dataValidation>
    <dataValidation type="list" allowBlank="1" showInputMessage="1" showErrorMessage="1" sqref="F23:F1048576 F1:F20">
      <formula1>"现场检查,非现场检查"</formula1>
    </dataValidation>
    <dataValidation type="list" allowBlank="1" showInputMessage="1" showErrorMessage="1" sqref="H23:H1048576 H1:H20">
      <formula1>"双随机、一公开监管,重点监管,信用监管"</formula1>
    </dataValidation>
    <dataValidation type="list" allowBlank="1" showInputMessage="1" showErrorMessage="1" prompt="个人，法人，非法人组织，个体工商户" sqref="E4:E20 E23:E1048576 E1:E2">
      <formula1>"个人,法人,非法人组织,个体工商户"</formula1>
    </dataValidation>
    <dataValidation type="list" allowBlank="1" showInputMessage="1" showErrorMessage="1" sqref="G2:G20">
      <formula1>"日常检查,专项检查,其他"</formula1>
    </dataValidation>
    <dataValidation type="list" allowBlank="1" showInputMessage="1" showErrorMessage="1" prompt="个人，法人，非法人组织，个体工商户" sqref="E3">
      <formula1>"个人,法人,非法人组织,个体工商户,其他"</formula1>
    </dataValidation>
  </dataValidations>
  <pageMargins left="0.7" right="0.7"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
  <sheetViews>
    <sheetView workbookViewId="0">
      <pane ySplit="2" topLeftCell="A3" activePane="bottomLeft" state="frozen"/>
      <selection pane="bottomLeft" sqref="A1:P1"/>
    </sheetView>
  </sheetViews>
  <sheetFormatPr defaultRowHeight="13.5"/>
  <cols>
    <col min="1" max="1" width="6.75" style="138" bestFit="1" customWidth="1"/>
    <col min="2" max="2" width="19.25" style="138" customWidth="1"/>
    <col min="3" max="3" width="17.75" style="138" customWidth="1"/>
    <col min="4" max="4" width="20.75" style="138" customWidth="1"/>
    <col min="5" max="5" width="20.25" style="138" bestFit="1" customWidth="1"/>
    <col min="6" max="8" width="11.875" style="138" bestFit="1" customWidth="1"/>
    <col min="9" max="9" width="17.5" style="138" bestFit="1" customWidth="1"/>
    <col min="10" max="10" width="11.875" style="138" bestFit="1" customWidth="1"/>
    <col min="11" max="14" width="11.875" style="138" customWidth="1"/>
    <col min="15" max="15" width="13.875" style="138" bestFit="1" customWidth="1"/>
    <col min="16" max="16" width="6.75" style="138" bestFit="1" customWidth="1"/>
    <col min="17" max="18" width="8.875" style="138" customWidth="1"/>
    <col min="19" max="19" width="47.125" style="138" customWidth="1"/>
    <col min="20" max="256" width="9" style="138"/>
    <col min="257" max="257" width="6.75" style="138" bestFit="1" customWidth="1"/>
    <col min="258" max="258" width="19.25" style="138" customWidth="1"/>
    <col min="259" max="259" width="17.75" style="138" customWidth="1"/>
    <col min="260" max="260" width="20.75" style="138" customWidth="1"/>
    <col min="261" max="261" width="20.25" style="138" bestFit="1" customWidth="1"/>
    <col min="262" max="264" width="11.875" style="138" bestFit="1" customWidth="1"/>
    <col min="265" max="265" width="17.5" style="138" bestFit="1" customWidth="1"/>
    <col min="266" max="266" width="11.875" style="138" bestFit="1" customWidth="1"/>
    <col min="267" max="270" width="11.875" style="138" customWidth="1"/>
    <col min="271" max="271" width="13.875" style="138" bestFit="1" customWidth="1"/>
    <col min="272" max="272" width="6.75" style="138" bestFit="1" customWidth="1"/>
    <col min="273" max="274" width="8.875" style="138" customWidth="1"/>
    <col min="275" max="275" width="47.125" style="138" customWidth="1"/>
    <col min="276" max="512" width="9" style="138"/>
    <col min="513" max="513" width="6.75" style="138" bestFit="1" customWidth="1"/>
    <col min="514" max="514" width="19.25" style="138" customWidth="1"/>
    <col min="515" max="515" width="17.75" style="138" customWidth="1"/>
    <col min="516" max="516" width="20.75" style="138" customWidth="1"/>
    <col min="517" max="517" width="20.25" style="138" bestFit="1" customWidth="1"/>
    <col min="518" max="520" width="11.875" style="138" bestFit="1" customWidth="1"/>
    <col min="521" max="521" width="17.5" style="138" bestFit="1" customWidth="1"/>
    <col min="522" max="522" width="11.875" style="138" bestFit="1" customWidth="1"/>
    <col min="523" max="526" width="11.875" style="138" customWidth="1"/>
    <col min="527" max="527" width="13.875" style="138" bestFit="1" customWidth="1"/>
    <col min="528" max="528" width="6.75" style="138" bestFit="1" customWidth="1"/>
    <col min="529" max="530" width="8.875" style="138" customWidth="1"/>
    <col min="531" max="531" width="47.125" style="138" customWidth="1"/>
    <col min="532" max="768" width="9" style="138"/>
    <col min="769" max="769" width="6.75" style="138" bestFit="1" customWidth="1"/>
    <col min="770" max="770" width="19.25" style="138" customWidth="1"/>
    <col min="771" max="771" width="17.75" style="138" customWidth="1"/>
    <col min="772" max="772" width="20.75" style="138" customWidth="1"/>
    <col min="773" max="773" width="20.25" style="138" bestFit="1" customWidth="1"/>
    <col min="774" max="776" width="11.875" style="138" bestFit="1" customWidth="1"/>
    <col min="777" max="777" width="17.5" style="138" bestFit="1" customWidth="1"/>
    <col min="778" max="778" width="11.875" style="138" bestFit="1" customWidth="1"/>
    <col min="779" max="782" width="11.875" style="138" customWidth="1"/>
    <col min="783" max="783" width="13.875" style="138" bestFit="1" customWidth="1"/>
    <col min="784" max="784" width="6.75" style="138" bestFit="1" customWidth="1"/>
    <col min="785" max="786" width="8.875" style="138" customWidth="1"/>
    <col min="787" max="787" width="47.125" style="138" customWidth="1"/>
    <col min="788" max="1024" width="9" style="138"/>
    <col min="1025" max="1025" width="6.75" style="138" bestFit="1" customWidth="1"/>
    <col min="1026" max="1026" width="19.25" style="138" customWidth="1"/>
    <col min="1027" max="1027" width="17.75" style="138" customWidth="1"/>
    <col min="1028" max="1028" width="20.75" style="138" customWidth="1"/>
    <col min="1029" max="1029" width="20.25" style="138" bestFit="1" customWidth="1"/>
    <col min="1030" max="1032" width="11.875" style="138" bestFit="1" customWidth="1"/>
    <col min="1033" max="1033" width="17.5" style="138" bestFit="1" customWidth="1"/>
    <col min="1034" max="1034" width="11.875" style="138" bestFit="1" customWidth="1"/>
    <col min="1035" max="1038" width="11.875" style="138" customWidth="1"/>
    <col min="1039" max="1039" width="13.875" style="138" bestFit="1" customWidth="1"/>
    <col min="1040" max="1040" width="6.75" style="138" bestFit="1" customWidth="1"/>
    <col min="1041" max="1042" width="8.875" style="138" customWidth="1"/>
    <col min="1043" max="1043" width="47.125" style="138" customWidth="1"/>
    <col min="1044" max="1280" width="9" style="138"/>
    <col min="1281" max="1281" width="6.75" style="138" bestFit="1" customWidth="1"/>
    <col min="1282" max="1282" width="19.25" style="138" customWidth="1"/>
    <col min="1283" max="1283" width="17.75" style="138" customWidth="1"/>
    <col min="1284" max="1284" width="20.75" style="138" customWidth="1"/>
    <col min="1285" max="1285" width="20.25" style="138" bestFit="1" customWidth="1"/>
    <col min="1286" max="1288" width="11.875" style="138" bestFit="1" customWidth="1"/>
    <col min="1289" max="1289" width="17.5" style="138" bestFit="1" customWidth="1"/>
    <col min="1290" max="1290" width="11.875" style="138" bestFit="1" customWidth="1"/>
    <col min="1291" max="1294" width="11.875" style="138" customWidth="1"/>
    <col min="1295" max="1295" width="13.875" style="138" bestFit="1" customWidth="1"/>
    <col min="1296" max="1296" width="6.75" style="138" bestFit="1" customWidth="1"/>
    <col min="1297" max="1298" width="8.875" style="138" customWidth="1"/>
    <col min="1299" max="1299" width="47.125" style="138" customWidth="1"/>
    <col min="1300" max="1536" width="9" style="138"/>
    <col min="1537" max="1537" width="6.75" style="138" bestFit="1" customWidth="1"/>
    <col min="1538" max="1538" width="19.25" style="138" customWidth="1"/>
    <col min="1539" max="1539" width="17.75" style="138" customWidth="1"/>
    <col min="1540" max="1540" width="20.75" style="138" customWidth="1"/>
    <col min="1541" max="1541" width="20.25" style="138" bestFit="1" customWidth="1"/>
    <col min="1542" max="1544" width="11.875" style="138" bestFit="1" customWidth="1"/>
    <col min="1545" max="1545" width="17.5" style="138" bestFit="1" customWidth="1"/>
    <col min="1546" max="1546" width="11.875" style="138" bestFit="1" customWidth="1"/>
    <col min="1547" max="1550" width="11.875" style="138" customWidth="1"/>
    <col min="1551" max="1551" width="13.875" style="138" bestFit="1" customWidth="1"/>
    <col min="1552" max="1552" width="6.75" style="138" bestFit="1" customWidth="1"/>
    <col min="1553" max="1554" width="8.875" style="138" customWidth="1"/>
    <col min="1555" max="1555" width="47.125" style="138" customWidth="1"/>
    <col min="1556" max="1792" width="9" style="138"/>
    <col min="1793" max="1793" width="6.75" style="138" bestFit="1" customWidth="1"/>
    <col min="1794" max="1794" width="19.25" style="138" customWidth="1"/>
    <col min="1795" max="1795" width="17.75" style="138" customWidth="1"/>
    <col min="1796" max="1796" width="20.75" style="138" customWidth="1"/>
    <col min="1797" max="1797" width="20.25" style="138" bestFit="1" customWidth="1"/>
    <col min="1798" max="1800" width="11.875" style="138" bestFit="1" customWidth="1"/>
    <col min="1801" max="1801" width="17.5" style="138" bestFit="1" customWidth="1"/>
    <col min="1802" max="1802" width="11.875" style="138" bestFit="1" customWidth="1"/>
    <col min="1803" max="1806" width="11.875" style="138" customWidth="1"/>
    <col min="1807" max="1807" width="13.875" style="138" bestFit="1" customWidth="1"/>
    <col min="1808" max="1808" width="6.75" style="138" bestFit="1" customWidth="1"/>
    <col min="1809" max="1810" width="8.875" style="138" customWidth="1"/>
    <col min="1811" max="1811" width="47.125" style="138" customWidth="1"/>
    <col min="1812" max="2048" width="9" style="138"/>
    <col min="2049" max="2049" width="6.75" style="138" bestFit="1" customWidth="1"/>
    <col min="2050" max="2050" width="19.25" style="138" customWidth="1"/>
    <col min="2051" max="2051" width="17.75" style="138" customWidth="1"/>
    <col min="2052" max="2052" width="20.75" style="138" customWidth="1"/>
    <col min="2053" max="2053" width="20.25" style="138" bestFit="1" customWidth="1"/>
    <col min="2054" max="2056" width="11.875" style="138" bestFit="1" customWidth="1"/>
    <col min="2057" max="2057" width="17.5" style="138" bestFit="1" customWidth="1"/>
    <col min="2058" max="2058" width="11.875" style="138" bestFit="1" customWidth="1"/>
    <col min="2059" max="2062" width="11.875" style="138" customWidth="1"/>
    <col min="2063" max="2063" width="13.875" style="138" bestFit="1" customWidth="1"/>
    <col min="2064" max="2064" width="6.75" style="138" bestFit="1" customWidth="1"/>
    <col min="2065" max="2066" width="8.875" style="138" customWidth="1"/>
    <col min="2067" max="2067" width="47.125" style="138" customWidth="1"/>
    <col min="2068" max="2304" width="9" style="138"/>
    <col min="2305" max="2305" width="6.75" style="138" bestFit="1" customWidth="1"/>
    <col min="2306" max="2306" width="19.25" style="138" customWidth="1"/>
    <col min="2307" max="2307" width="17.75" style="138" customWidth="1"/>
    <col min="2308" max="2308" width="20.75" style="138" customWidth="1"/>
    <col min="2309" max="2309" width="20.25" style="138" bestFit="1" customWidth="1"/>
    <col min="2310" max="2312" width="11.875" style="138" bestFit="1" customWidth="1"/>
    <col min="2313" max="2313" width="17.5" style="138" bestFit="1" customWidth="1"/>
    <col min="2314" max="2314" width="11.875" style="138" bestFit="1" customWidth="1"/>
    <col min="2315" max="2318" width="11.875" style="138" customWidth="1"/>
    <col min="2319" max="2319" width="13.875" style="138" bestFit="1" customWidth="1"/>
    <col min="2320" max="2320" width="6.75" style="138" bestFit="1" customWidth="1"/>
    <col min="2321" max="2322" width="8.875" style="138" customWidth="1"/>
    <col min="2323" max="2323" width="47.125" style="138" customWidth="1"/>
    <col min="2324" max="2560" width="9" style="138"/>
    <col min="2561" max="2561" width="6.75" style="138" bestFit="1" customWidth="1"/>
    <col min="2562" max="2562" width="19.25" style="138" customWidth="1"/>
    <col min="2563" max="2563" width="17.75" style="138" customWidth="1"/>
    <col min="2564" max="2564" width="20.75" style="138" customWidth="1"/>
    <col min="2565" max="2565" width="20.25" style="138" bestFit="1" customWidth="1"/>
    <col min="2566" max="2568" width="11.875" style="138" bestFit="1" customWidth="1"/>
    <col min="2569" max="2569" width="17.5" style="138" bestFit="1" customWidth="1"/>
    <col min="2570" max="2570" width="11.875" style="138" bestFit="1" customWidth="1"/>
    <col min="2571" max="2574" width="11.875" style="138" customWidth="1"/>
    <col min="2575" max="2575" width="13.875" style="138" bestFit="1" customWidth="1"/>
    <col min="2576" max="2576" width="6.75" style="138" bestFit="1" customWidth="1"/>
    <col min="2577" max="2578" width="8.875" style="138" customWidth="1"/>
    <col min="2579" max="2579" width="47.125" style="138" customWidth="1"/>
    <col min="2580" max="2816" width="9" style="138"/>
    <col min="2817" max="2817" width="6.75" style="138" bestFit="1" customWidth="1"/>
    <col min="2818" max="2818" width="19.25" style="138" customWidth="1"/>
    <col min="2819" max="2819" width="17.75" style="138" customWidth="1"/>
    <col min="2820" max="2820" width="20.75" style="138" customWidth="1"/>
    <col min="2821" max="2821" width="20.25" style="138" bestFit="1" customWidth="1"/>
    <col min="2822" max="2824" width="11.875" style="138" bestFit="1" customWidth="1"/>
    <col min="2825" max="2825" width="17.5" style="138" bestFit="1" customWidth="1"/>
    <col min="2826" max="2826" width="11.875" style="138" bestFit="1" customWidth="1"/>
    <col min="2827" max="2830" width="11.875" style="138" customWidth="1"/>
    <col min="2831" max="2831" width="13.875" style="138" bestFit="1" customWidth="1"/>
    <col min="2832" max="2832" width="6.75" style="138" bestFit="1" customWidth="1"/>
    <col min="2833" max="2834" width="8.875" style="138" customWidth="1"/>
    <col min="2835" max="2835" width="47.125" style="138" customWidth="1"/>
    <col min="2836" max="3072" width="9" style="138"/>
    <col min="3073" max="3073" width="6.75" style="138" bestFit="1" customWidth="1"/>
    <col min="3074" max="3074" width="19.25" style="138" customWidth="1"/>
    <col min="3075" max="3075" width="17.75" style="138" customWidth="1"/>
    <col min="3076" max="3076" width="20.75" style="138" customWidth="1"/>
    <col min="3077" max="3077" width="20.25" style="138" bestFit="1" customWidth="1"/>
    <col min="3078" max="3080" width="11.875" style="138" bestFit="1" customWidth="1"/>
    <col min="3081" max="3081" width="17.5" style="138" bestFit="1" customWidth="1"/>
    <col min="3082" max="3082" width="11.875" style="138" bestFit="1" customWidth="1"/>
    <col min="3083" max="3086" width="11.875" style="138" customWidth="1"/>
    <col min="3087" max="3087" width="13.875" style="138" bestFit="1" customWidth="1"/>
    <col min="3088" max="3088" width="6.75" style="138" bestFit="1" customWidth="1"/>
    <col min="3089" max="3090" width="8.875" style="138" customWidth="1"/>
    <col min="3091" max="3091" width="47.125" style="138" customWidth="1"/>
    <col min="3092" max="3328" width="9" style="138"/>
    <col min="3329" max="3329" width="6.75" style="138" bestFit="1" customWidth="1"/>
    <col min="3330" max="3330" width="19.25" style="138" customWidth="1"/>
    <col min="3331" max="3331" width="17.75" style="138" customWidth="1"/>
    <col min="3332" max="3332" width="20.75" style="138" customWidth="1"/>
    <col min="3333" max="3333" width="20.25" style="138" bestFit="1" customWidth="1"/>
    <col min="3334" max="3336" width="11.875" style="138" bestFit="1" customWidth="1"/>
    <col min="3337" max="3337" width="17.5" style="138" bestFit="1" customWidth="1"/>
    <col min="3338" max="3338" width="11.875" style="138" bestFit="1" customWidth="1"/>
    <col min="3339" max="3342" width="11.875" style="138" customWidth="1"/>
    <col min="3343" max="3343" width="13.875" style="138" bestFit="1" customWidth="1"/>
    <col min="3344" max="3344" width="6.75" style="138" bestFit="1" customWidth="1"/>
    <col min="3345" max="3346" width="8.875" style="138" customWidth="1"/>
    <col min="3347" max="3347" width="47.125" style="138" customWidth="1"/>
    <col min="3348" max="3584" width="9" style="138"/>
    <col min="3585" max="3585" width="6.75" style="138" bestFit="1" customWidth="1"/>
    <col min="3586" max="3586" width="19.25" style="138" customWidth="1"/>
    <col min="3587" max="3587" width="17.75" style="138" customWidth="1"/>
    <col min="3588" max="3588" width="20.75" style="138" customWidth="1"/>
    <col min="3589" max="3589" width="20.25" style="138" bestFit="1" customWidth="1"/>
    <col min="3590" max="3592" width="11.875" style="138" bestFit="1" customWidth="1"/>
    <col min="3593" max="3593" width="17.5" style="138" bestFit="1" customWidth="1"/>
    <col min="3594" max="3594" width="11.875" style="138" bestFit="1" customWidth="1"/>
    <col min="3595" max="3598" width="11.875" style="138" customWidth="1"/>
    <col min="3599" max="3599" width="13.875" style="138" bestFit="1" customWidth="1"/>
    <col min="3600" max="3600" width="6.75" style="138" bestFit="1" customWidth="1"/>
    <col min="3601" max="3602" width="8.875" style="138" customWidth="1"/>
    <col min="3603" max="3603" width="47.125" style="138" customWidth="1"/>
    <col min="3604" max="3840" width="9" style="138"/>
    <col min="3841" max="3841" width="6.75" style="138" bestFit="1" customWidth="1"/>
    <col min="3842" max="3842" width="19.25" style="138" customWidth="1"/>
    <col min="3843" max="3843" width="17.75" style="138" customWidth="1"/>
    <col min="3844" max="3844" width="20.75" style="138" customWidth="1"/>
    <col min="3845" max="3845" width="20.25" style="138" bestFit="1" customWidth="1"/>
    <col min="3846" max="3848" width="11.875" style="138" bestFit="1" customWidth="1"/>
    <col min="3849" max="3849" width="17.5" style="138" bestFit="1" customWidth="1"/>
    <col min="3850" max="3850" width="11.875" style="138" bestFit="1" customWidth="1"/>
    <col min="3851" max="3854" width="11.875" style="138" customWidth="1"/>
    <col min="3855" max="3855" width="13.875" style="138" bestFit="1" customWidth="1"/>
    <col min="3856" max="3856" width="6.75" style="138" bestFit="1" customWidth="1"/>
    <col min="3857" max="3858" width="8.875" style="138" customWidth="1"/>
    <col min="3859" max="3859" width="47.125" style="138" customWidth="1"/>
    <col min="3860" max="4096" width="9" style="138"/>
    <col min="4097" max="4097" width="6.75" style="138" bestFit="1" customWidth="1"/>
    <col min="4098" max="4098" width="19.25" style="138" customWidth="1"/>
    <col min="4099" max="4099" width="17.75" style="138" customWidth="1"/>
    <col min="4100" max="4100" width="20.75" style="138" customWidth="1"/>
    <col min="4101" max="4101" width="20.25" style="138" bestFit="1" customWidth="1"/>
    <col min="4102" max="4104" width="11.875" style="138" bestFit="1" customWidth="1"/>
    <col min="4105" max="4105" width="17.5" style="138" bestFit="1" customWidth="1"/>
    <col min="4106" max="4106" width="11.875" style="138" bestFit="1" customWidth="1"/>
    <col min="4107" max="4110" width="11.875" style="138" customWidth="1"/>
    <col min="4111" max="4111" width="13.875" style="138" bestFit="1" customWidth="1"/>
    <col min="4112" max="4112" width="6.75" style="138" bestFit="1" customWidth="1"/>
    <col min="4113" max="4114" width="8.875" style="138" customWidth="1"/>
    <col min="4115" max="4115" width="47.125" style="138" customWidth="1"/>
    <col min="4116" max="4352" width="9" style="138"/>
    <col min="4353" max="4353" width="6.75" style="138" bestFit="1" customWidth="1"/>
    <col min="4354" max="4354" width="19.25" style="138" customWidth="1"/>
    <col min="4355" max="4355" width="17.75" style="138" customWidth="1"/>
    <col min="4356" max="4356" width="20.75" style="138" customWidth="1"/>
    <col min="4357" max="4357" width="20.25" style="138" bestFit="1" customWidth="1"/>
    <col min="4358" max="4360" width="11.875" style="138" bestFit="1" customWidth="1"/>
    <col min="4361" max="4361" width="17.5" style="138" bestFit="1" customWidth="1"/>
    <col min="4362" max="4362" width="11.875" style="138" bestFit="1" customWidth="1"/>
    <col min="4363" max="4366" width="11.875" style="138" customWidth="1"/>
    <col min="4367" max="4367" width="13.875" style="138" bestFit="1" customWidth="1"/>
    <col min="4368" max="4368" width="6.75" style="138" bestFit="1" customWidth="1"/>
    <col min="4369" max="4370" width="8.875" style="138" customWidth="1"/>
    <col min="4371" max="4371" width="47.125" style="138" customWidth="1"/>
    <col min="4372" max="4608" width="9" style="138"/>
    <col min="4609" max="4609" width="6.75" style="138" bestFit="1" customWidth="1"/>
    <col min="4610" max="4610" width="19.25" style="138" customWidth="1"/>
    <col min="4611" max="4611" width="17.75" style="138" customWidth="1"/>
    <col min="4612" max="4612" width="20.75" style="138" customWidth="1"/>
    <col min="4613" max="4613" width="20.25" style="138" bestFit="1" customWidth="1"/>
    <col min="4614" max="4616" width="11.875" style="138" bestFit="1" customWidth="1"/>
    <col min="4617" max="4617" width="17.5" style="138" bestFit="1" customWidth="1"/>
    <col min="4618" max="4618" width="11.875" style="138" bestFit="1" customWidth="1"/>
    <col min="4619" max="4622" width="11.875" style="138" customWidth="1"/>
    <col min="4623" max="4623" width="13.875" style="138" bestFit="1" customWidth="1"/>
    <col min="4624" max="4624" width="6.75" style="138" bestFit="1" customWidth="1"/>
    <col min="4625" max="4626" width="8.875" style="138" customWidth="1"/>
    <col min="4627" max="4627" width="47.125" style="138" customWidth="1"/>
    <col min="4628" max="4864" width="9" style="138"/>
    <col min="4865" max="4865" width="6.75" style="138" bestFit="1" customWidth="1"/>
    <col min="4866" max="4866" width="19.25" style="138" customWidth="1"/>
    <col min="4867" max="4867" width="17.75" style="138" customWidth="1"/>
    <col min="4868" max="4868" width="20.75" style="138" customWidth="1"/>
    <col min="4869" max="4869" width="20.25" style="138" bestFit="1" customWidth="1"/>
    <col min="4870" max="4872" width="11.875" style="138" bestFit="1" customWidth="1"/>
    <col min="4873" max="4873" width="17.5" style="138" bestFit="1" customWidth="1"/>
    <col min="4874" max="4874" width="11.875" style="138" bestFit="1" customWidth="1"/>
    <col min="4875" max="4878" width="11.875" style="138" customWidth="1"/>
    <col min="4879" max="4879" width="13.875" style="138" bestFit="1" customWidth="1"/>
    <col min="4880" max="4880" width="6.75" style="138" bestFit="1" customWidth="1"/>
    <col min="4881" max="4882" width="8.875" style="138" customWidth="1"/>
    <col min="4883" max="4883" width="47.125" style="138" customWidth="1"/>
    <col min="4884" max="5120" width="9" style="138"/>
    <col min="5121" max="5121" width="6.75" style="138" bestFit="1" customWidth="1"/>
    <col min="5122" max="5122" width="19.25" style="138" customWidth="1"/>
    <col min="5123" max="5123" width="17.75" style="138" customWidth="1"/>
    <col min="5124" max="5124" width="20.75" style="138" customWidth="1"/>
    <col min="5125" max="5125" width="20.25" style="138" bestFit="1" customWidth="1"/>
    <col min="5126" max="5128" width="11.875" style="138" bestFit="1" customWidth="1"/>
    <col min="5129" max="5129" width="17.5" style="138" bestFit="1" customWidth="1"/>
    <col min="5130" max="5130" width="11.875" style="138" bestFit="1" customWidth="1"/>
    <col min="5131" max="5134" width="11.875" style="138" customWidth="1"/>
    <col min="5135" max="5135" width="13.875" style="138" bestFit="1" customWidth="1"/>
    <col min="5136" max="5136" width="6.75" style="138" bestFit="1" customWidth="1"/>
    <col min="5137" max="5138" width="8.875" style="138" customWidth="1"/>
    <col min="5139" max="5139" width="47.125" style="138" customWidth="1"/>
    <col min="5140" max="5376" width="9" style="138"/>
    <col min="5377" max="5377" width="6.75" style="138" bestFit="1" customWidth="1"/>
    <col min="5378" max="5378" width="19.25" style="138" customWidth="1"/>
    <col min="5379" max="5379" width="17.75" style="138" customWidth="1"/>
    <col min="5380" max="5380" width="20.75" style="138" customWidth="1"/>
    <col min="5381" max="5381" width="20.25" style="138" bestFit="1" customWidth="1"/>
    <col min="5382" max="5384" width="11.875" style="138" bestFit="1" customWidth="1"/>
    <col min="5385" max="5385" width="17.5" style="138" bestFit="1" customWidth="1"/>
    <col min="5386" max="5386" width="11.875" style="138" bestFit="1" customWidth="1"/>
    <col min="5387" max="5390" width="11.875" style="138" customWidth="1"/>
    <col min="5391" max="5391" width="13.875" style="138" bestFit="1" customWidth="1"/>
    <col min="5392" max="5392" width="6.75" style="138" bestFit="1" customWidth="1"/>
    <col min="5393" max="5394" width="8.875" style="138" customWidth="1"/>
    <col min="5395" max="5395" width="47.125" style="138" customWidth="1"/>
    <col min="5396" max="5632" width="9" style="138"/>
    <col min="5633" max="5633" width="6.75" style="138" bestFit="1" customWidth="1"/>
    <col min="5634" max="5634" width="19.25" style="138" customWidth="1"/>
    <col min="5635" max="5635" width="17.75" style="138" customWidth="1"/>
    <col min="5636" max="5636" width="20.75" style="138" customWidth="1"/>
    <col min="5637" max="5637" width="20.25" style="138" bestFit="1" customWidth="1"/>
    <col min="5638" max="5640" width="11.875" style="138" bestFit="1" customWidth="1"/>
    <col min="5641" max="5641" width="17.5" style="138" bestFit="1" customWidth="1"/>
    <col min="5642" max="5642" width="11.875" style="138" bestFit="1" customWidth="1"/>
    <col min="5643" max="5646" width="11.875" style="138" customWidth="1"/>
    <col min="5647" max="5647" width="13.875" style="138" bestFit="1" customWidth="1"/>
    <col min="5648" max="5648" width="6.75" style="138" bestFit="1" customWidth="1"/>
    <col min="5649" max="5650" width="8.875" style="138" customWidth="1"/>
    <col min="5651" max="5651" width="47.125" style="138" customWidth="1"/>
    <col min="5652" max="5888" width="9" style="138"/>
    <col min="5889" max="5889" width="6.75" style="138" bestFit="1" customWidth="1"/>
    <col min="5890" max="5890" width="19.25" style="138" customWidth="1"/>
    <col min="5891" max="5891" width="17.75" style="138" customWidth="1"/>
    <col min="5892" max="5892" width="20.75" style="138" customWidth="1"/>
    <col min="5893" max="5893" width="20.25" style="138" bestFit="1" customWidth="1"/>
    <col min="5894" max="5896" width="11.875" style="138" bestFit="1" customWidth="1"/>
    <col min="5897" max="5897" width="17.5" style="138" bestFit="1" customWidth="1"/>
    <col min="5898" max="5898" width="11.875" style="138" bestFit="1" customWidth="1"/>
    <col min="5899" max="5902" width="11.875" style="138" customWidth="1"/>
    <col min="5903" max="5903" width="13.875" style="138" bestFit="1" customWidth="1"/>
    <col min="5904" max="5904" width="6.75" style="138" bestFit="1" customWidth="1"/>
    <col min="5905" max="5906" width="8.875" style="138" customWidth="1"/>
    <col min="5907" max="5907" width="47.125" style="138" customWidth="1"/>
    <col min="5908" max="6144" width="9" style="138"/>
    <col min="6145" max="6145" width="6.75" style="138" bestFit="1" customWidth="1"/>
    <col min="6146" max="6146" width="19.25" style="138" customWidth="1"/>
    <col min="6147" max="6147" width="17.75" style="138" customWidth="1"/>
    <col min="6148" max="6148" width="20.75" style="138" customWidth="1"/>
    <col min="6149" max="6149" width="20.25" style="138" bestFit="1" customWidth="1"/>
    <col min="6150" max="6152" width="11.875" style="138" bestFit="1" customWidth="1"/>
    <col min="6153" max="6153" width="17.5" style="138" bestFit="1" customWidth="1"/>
    <col min="6154" max="6154" width="11.875" style="138" bestFit="1" customWidth="1"/>
    <col min="6155" max="6158" width="11.875" style="138" customWidth="1"/>
    <col min="6159" max="6159" width="13.875" style="138" bestFit="1" customWidth="1"/>
    <col min="6160" max="6160" width="6.75" style="138" bestFit="1" customWidth="1"/>
    <col min="6161" max="6162" width="8.875" style="138" customWidth="1"/>
    <col min="6163" max="6163" width="47.125" style="138" customWidth="1"/>
    <col min="6164" max="6400" width="9" style="138"/>
    <col min="6401" max="6401" width="6.75" style="138" bestFit="1" customWidth="1"/>
    <col min="6402" max="6402" width="19.25" style="138" customWidth="1"/>
    <col min="6403" max="6403" width="17.75" style="138" customWidth="1"/>
    <col min="6404" max="6404" width="20.75" style="138" customWidth="1"/>
    <col min="6405" max="6405" width="20.25" style="138" bestFit="1" customWidth="1"/>
    <col min="6406" max="6408" width="11.875" style="138" bestFit="1" customWidth="1"/>
    <col min="6409" max="6409" width="17.5" style="138" bestFit="1" customWidth="1"/>
    <col min="6410" max="6410" width="11.875" style="138" bestFit="1" customWidth="1"/>
    <col min="6411" max="6414" width="11.875" style="138" customWidth="1"/>
    <col min="6415" max="6415" width="13.875" style="138" bestFit="1" customWidth="1"/>
    <col min="6416" max="6416" width="6.75" style="138" bestFit="1" customWidth="1"/>
    <col min="6417" max="6418" width="8.875" style="138" customWidth="1"/>
    <col min="6419" max="6419" width="47.125" style="138" customWidth="1"/>
    <col min="6420" max="6656" width="9" style="138"/>
    <col min="6657" max="6657" width="6.75" style="138" bestFit="1" customWidth="1"/>
    <col min="6658" max="6658" width="19.25" style="138" customWidth="1"/>
    <col min="6659" max="6659" width="17.75" style="138" customWidth="1"/>
    <col min="6660" max="6660" width="20.75" style="138" customWidth="1"/>
    <col min="6661" max="6661" width="20.25" style="138" bestFit="1" customWidth="1"/>
    <col min="6662" max="6664" width="11.875" style="138" bestFit="1" customWidth="1"/>
    <col min="6665" max="6665" width="17.5" style="138" bestFit="1" customWidth="1"/>
    <col min="6666" max="6666" width="11.875" style="138" bestFit="1" customWidth="1"/>
    <col min="6667" max="6670" width="11.875" style="138" customWidth="1"/>
    <col min="6671" max="6671" width="13.875" style="138" bestFit="1" customWidth="1"/>
    <col min="6672" max="6672" width="6.75" style="138" bestFit="1" customWidth="1"/>
    <col min="6673" max="6674" width="8.875" style="138" customWidth="1"/>
    <col min="6675" max="6675" width="47.125" style="138" customWidth="1"/>
    <col min="6676" max="6912" width="9" style="138"/>
    <col min="6913" max="6913" width="6.75" style="138" bestFit="1" customWidth="1"/>
    <col min="6914" max="6914" width="19.25" style="138" customWidth="1"/>
    <col min="6915" max="6915" width="17.75" style="138" customWidth="1"/>
    <col min="6916" max="6916" width="20.75" style="138" customWidth="1"/>
    <col min="6917" max="6917" width="20.25" style="138" bestFit="1" customWidth="1"/>
    <col min="6918" max="6920" width="11.875" style="138" bestFit="1" customWidth="1"/>
    <col min="6921" max="6921" width="17.5" style="138" bestFit="1" customWidth="1"/>
    <col min="6922" max="6922" width="11.875" style="138" bestFit="1" customWidth="1"/>
    <col min="6923" max="6926" width="11.875" style="138" customWidth="1"/>
    <col min="6927" max="6927" width="13.875" style="138" bestFit="1" customWidth="1"/>
    <col min="6928" max="6928" width="6.75" style="138" bestFit="1" customWidth="1"/>
    <col min="6929" max="6930" width="8.875" style="138" customWidth="1"/>
    <col min="6931" max="6931" width="47.125" style="138" customWidth="1"/>
    <col min="6932" max="7168" width="9" style="138"/>
    <col min="7169" max="7169" width="6.75" style="138" bestFit="1" customWidth="1"/>
    <col min="7170" max="7170" width="19.25" style="138" customWidth="1"/>
    <col min="7171" max="7171" width="17.75" style="138" customWidth="1"/>
    <col min="7172" max="7172" width="20.75" style="138" customWidth="1"/>
    <col min="7173" max="7173" width="20.25" style="138" bestFit="1" customWidth="1"/>
    <col min="7174" max="7176" width="11.875" style="138" bestFit="1" customWidth="1"/>
    <col min="7177" max="7177" width="17.5" style="138" bestFit="1" customWidth="1"/>
    <col min="7178" max="7178" width="11.875" style="138" bestFit="1" customWidth="1"/>
    <col min="7179" max="7182" width="11.875" style="138" customWidth="1"/>
    <col min="7183" max="7183" width="13.875" style="138" bestFit="1" customWidth="1"/>
    <col min="7184" max="7184" width="6.75" style="138" bestFit="1" customWidth="1"/>
    <col min="7185" max="7186" width="8.875" style="138" customWidth="1"/>
    <col min="7187" max="7187" width="47.125" style="138" customWidth="1"/>
    <col min="7188" max="7424" width="9" style="138"/>
    <col min="7425" max="7425" width="6.75" style="138" bestFit="1" customWidth="1"/>
    <col min="7426" max="7426" width="19.25" style="138" customWidth="1"/>
    <col min="7427" max="7427" width="17.75" style="138" customWidth="1"/>
    <col min="7428" max="7428" width="20.75" style="138" customWidth="1"/>
    <col min="7429" max="7429" width="20.25" style="138" bestFit="1" customWidth="1"/>
    <col min="7430" max="7432" width="11.875" style="138" bestFit="1" customWidth="1"/>
    <col min="7433" max="7433" width="17.5" style="138" bestFit="1" customWidth="1"/>
    <col min="7434" max="7434" width="11.875" style="138" bestFit="1" customWidth="1"/>
    <col min="7435" max="7438" width="11.875" style="138" customWidth="1"/>
    <col min="7439" max="7439" width="13.875" style="138" bestFit="1" customWidth="1"/>
    <col min="7440" max="7440" width="6.75" style="138" bestFit="1" customWidth="1"/>
    <col min="7441" max="7442" width="8.875" style="138" customWidth="1"/>
    <col min="7443" max="7443" width="47.125" style="138" customWidth="1"/>
    <col min="7444" max="7680" width="9" style="138"/>
    <col min="7681" max="7681" width="6.75" style="138" bestFit="1" customWidth="1"/>
    <col min="7682" max="7682" width="19.25" style="138" customWidth="1"/>
    <col min="7683" max="7683" width="17.75" style="138" customWidth="1"/>
    <col min="7684" max="7684" width="20.75" style="138" customWidth="1"/>
    <col min="7685" max="7685" width="20.25" style="138" bestFit="1" customWidth="1"/>
    <col min="7686" max="7688" width="11.875" style="138" bestFit="1" customWidth="1"/>
    <col min="7689" max="7689" width="17.5" style="138" bestFit="1" customWidth="1"/>
    <col min="7690" max="7690" width="11.875" style="138" bestFit="1" customWidth="1"/>
    <col min="7691" max="7694" width="11.875" style="138" customWidth="1"/>
    <col min="7695" max="7695" width="13.875" style="138" bestFit="1" customWidth="1"/>
    <col min="7696" max="7696" width="6.75" style="138" bestFit="1" customWidth="1"/>
    <col min="7697" max="7698" width="8.875" style="138" customWidth="1"/>
    <col min="7699" max="7699" width="47.125" style="138" customWidth="1"/>
    <col min="7700" max="7936" width="9" style="138"/>
    <col min="7937" max="7937" width="6.75" style="138" bestFit="1" customWidth="1"/>
    <col min="7938" max="7938" width="19.25" style="138" customWidth="1"/>
    <col min="7939" max="7939" width="17.75" style="138" customWidth="1"/>
    <col min="7940" max="7940" width="20.75" style="138" customWidth="1"/>
    <col min="7941" max="7941" width="20.25" style="138" bestFit="1" customWidth="1"/>
    <col min="7942" max="7944" width="11.875" style="138" bestFit="1" customWidth="1"/>
    <col min="7945" max="7945" width="17.5" style="138" bestFit="1" customWidth="1"/>
    <col min="7946" max="7946" width="11.875" style="138" bestFit="1" customWidth="1"/>
    <col min="7947" max="7950" width="11.875" style="138" customWidth="1"/>
    <col min="7951" max="7951" width="13.875" style="138" bestFit="1" customWidth="1"/>
    <col min="7952" max="7952" width="6.75" style="138" bestFit="1" customWidth="1"/>
    <col min="7953" max="7954" width="8.875" style="138" customWidth="1"/>
    <col min="7955" max="7955" width="47.125" style="138" customWidth="1"/>
    <col min="7956" max="8192" width="9" style="138"/>
    <col min="8193" max="8193" width="6.75" style="138" bestFit="1" customWidth="1"/>
    <col min="8194" max="8194" width="19.25" style="138" customWidth="1"/>
    <col min="8195" max="8195" width="17.75" style="138" customWidth="1"/>
    <col min="8196" max="8196" width="20.75" style="138" customWidth="1"/>
    <col min="8197" max="8197" width="20.25" style="138" bestFit="1" customWidth="1"/>
    <col min="8198" max="8200" width="11.875" style="138" bestFit="1" customWidth="1"/>
    <col min="8201" max="8201" width="17.5" style="138" bestFit="1" customWidth="1"/>
    <col min="8202" max="8202" width="11.875" style="138" bestFit="1" customWidth="1"/>
    <col min="8203" max="8206" width="11.875" style="138" customWidth="1"/>
    <col min="8207" max="8207" width="13.875" style="138" bestFit="1" customWidth="1"/>
    <col min="8208" max="8208" width="6.75" style="138" bestFit="1" customWidth="1"/>
    <col min="8209" max="8210" width="8.875" style="138" customWidth="1"/>
    <col min="8211" max="8211" width="47.125" style="138" customWidth="1"/>
    <col min="8212" max="8448" width="9" style="138"/>
    <col min="8449" max="8449" width="6.75" style="138" bestFit="1" customWidth="1"/>
    <col min="8450" max="8450" width="19.25" style="138" customWidth="1"/>
    <col min="8451" max="8451" width="17.75" style="138" customWidth="1"/>
    <col min="8452" max="8452" width="20.75" style="138" customWidth="1"/>
    <col min="8453" max="8453" width="20.25" style="138" bestFit="1" customWidth="1"/>
    <col min="8454" max="8456" width="11.875" style="138" bestFit="1" customWidth="1"/>
    <col min="8457" max="8457" width="17.5" style="138" bestFit="1" customWidth="1"/>
    <col min="8458" max="8458" width="11.875" style="138" bestFit="1" customWidth="1"/>
    <col min="8459" max="8462" width="11.875" style="138" customWidth="1"/>
    <col min="8463" max="8463" width="13.875" style="138" bestFit="1" customWidth="1"/>
    <col min="8464" max="8464" width="6.75" style="138" bestFit="1" customWidth="1"/>
    <col min="8465" max="8466" width="8.875" style="138" customWidth="1"/>
    <col min="8467" max="8467" width="47.125" style="138" customWidth="1"/>
    <col min="8468" max="8704" width="9" style="138"/>
    <col min="8705" max="8705" width="6.75" style="138" bestFit="1" customWidth="1"/>
    <col min="8706" max="8706" width="19.25" style="138" customWidth="1"/>
    <col min="8707" max="8707" width="17.75" style="138" customWidth="1"/>
    <col min="8708" max="8708" width="20.75" style="138" customWidth="1"/>
    <col min="8709" max="8709" width="20.25" style="138" bestFit="1" customWidth="1"/>
    <col min="8710" max="8712" width="11.875" style="138" bestFit="1" customWidth="1"/>
    <col min="8713" max="8713" width="17.5" style="138" bestFit="1" customWidth="1"/>
    <col min="8714" max="8714" width="11.875" style="138" bestFit="1" customWidth="1"/>
    <col min="8715" max="8718" width="11.875" style="138" customWidth="1"/>
    <col min="8719" max="8719" width="13.875" style="138" bestFit="1" customWidth="1"/>
    <col min="8720" max="8720" width="6.75" style="138" bestFit="1" customWidth="1"/>
    <col min="8721" max="8722" width="8.875" style="138" customWidth="1"/>
    <col min="8723" max="8723" width="47.125" style="138" customWidth="1"/>
    <col min="8724" max="8960" width="9" style="138"/>
    <col min="8961" max="8961" width="6.75" style="138" bestFit="1" customWidth="1"/>
    <col min="8962" max="8962" width="19.25" style="138" customWidth="1"/>
    <col min="8963" max="8963" width="17.75" style="138" customWidth="1"/>
    <col min="8964" max="8964" width="20.75" style="138" customWidth="1"/>
    <col min="8965" max="8965" width="20.25" style="138" bestFit="1" customWidth="1"/>
    <col min="8966" max="8968" width="11.875" style="138" bestFit="1" customWidth="1"/>
    <col min="8969" max="8969" width="17.5" style="138" bestFit="1" customWidth="1"/>
    <col min="8970" max="8970" width="11.875" style="138" bestFit="1" customWidth="1"/>
    <col min="8971" max="8974" width="11.875" style="138" customWidth="1"/>
    <col min="8975" max="8975" width="13.875" style="138" bestFit="1" customWidth="1"/>
    <col min="8976" max="8976" width="6.75" style="138" bestFit="1" customWidth="1"/>
    <col min="8977" max="8978" width="8.875" style="138" customWidth="1"/>
    <col min="8979" max="8979" width="47.125" style="138" customWidth="1"/>
    <col min="8980" max="9216" width="9" style="138"/>
    <col min="9217" max="9217" width="6.75" style="138" bestFit="1" customWidth="1"/>
    <col min="9218" max="9218" width="19.25" style="138" customWidth="1"/>
    <col min="9219" max="9219" width="17.75" style="138" customWidth="1"/>
    <col min="9220" max="9220" width="20.75" style="138" customWidth="1"/>
    <col min="9221" max="9221" width="20.25" style="138" bestFit="1" customWidth="1"/>
    <col min="9222" max="9224" width="11.875" style="138" bestFit="1" customWidth="1"/>
    <col min="9225" max="9225" width="17.5" style="138" bestFit="1" customWidth="1"/>
    <col min="9226" max="9226" width="11.875" style="138" bestFit="1" customWidth="1"/>
    <col min="9227" max="9230" width="11.875" style="138" customWidth="1"/>
    <col min="9231" max="9231" width="13.875" style="138" bestFit="1" customWidth="1"/>
    <col min="9232" max="9232" width="6.75" style="138" bestFit="1" customWidth="1"/>
    <col min="9233" max="9234" width="8.875" style="138" customWidth="1"/>
    <col min="9235" max="9235" width="47.125" style="138" customWidth="1"/>
    <col min="9236" max="9472" width="9" style="138"/>
    <col min="9473" max="9473" width="6.75" style="138" bestFit="1" customWidth="1"/>
    <col min="9474" max="9474" width="19.25" style="138" customWidth="1"/>
    <col min="9475" max="9475" width="17.75" style="138" customWidth="1"/>
    <col min="9476" max="9476" width="20.75" style="138" customWidth="1"/>
    <col min="9477" max="9477" width="20.25" style="138" bestFit="1" customWidth="1"/>
    <col min="9478" max="9480" width="11.875" style="138" bestFit="1" customWidth="1"/>
    <col min="9481" max="9481" width="17.5" style="138" bestFit="1" customWidth="1"/>
    <col min="9482" max="9482" width="11.875" style="138" bestFit="1" customWidth="1"/>
    <col min="9483" max="9486" width="11.875" style="138" customWidth="1"/>
    <col min="9487" max="9487" width="13.875" style="138" bestFit="1" customWidth="1"/>
    <col min="9488" max="9488" width="6.75" style="138" bestFit="1" customWidth="1"/>
    <col min="9489" max="9490" width="8.875" style="138" customWidth="1"/>
    <col min="9491" max="9491" width="47.125" style="138" customWidth="1"/>
    <col min="9492" max="9728" width="9" style="138"/>
    <col min="9729" max="9729" width="6.75" style="138" bestFit="1" customWidth="1"/>
    <col min="9730" max="9730" width="19.25" style="138" customWidth="1"/>
    <col min="9731" max="9731" width="17.75" style="138" customWidth="1"/>
    <col min="9732" max="9732" width="20.75" style="138" customWidth="1"/>
    <col min="9733" max="9733" width="20.25" style="138" bestFit="1" customWidth="1"/>
    <col min="9734" max="9736" width="11.875" style="138" bestFit="1" customWidth="1"/>
    <col min="9737" max="9737" width="17.5" style="138" bestFit="1" customWidth="1"/>
    <col min="9738" max="9738" width="11.875" style="138" bestFit="1" customWidth="1"/>
    <col min="9739" max="9742" width="11.875" style="138" customWidth="1"/>
    <col min="9743" max="9743" width="13.875" style="138" bestFit="1" customWidth="1"/>
    <col min="9744" max="9744" width="6.75" style="138" bestFit="1" customWidth="1"/>
    <col min="9745" max="9746" width="8.875" style="138" customWidth="1"/>
    <col min="9747" max="9747" width="47.125" style="138" customWidth="1"/>
    <col min="9748" max="9984" width="9" style="138"/>
    <col min="9985" max="9985" width="6.75" style="138" bestFit="1" customWidth="1"/>
    <col min="9986" max="9986" width="19.25" style="138" customWidth="1"/>
    <col min="9987" max="9987" width="17.75" style="138" customWidth="1"/>
    <col min="9988" max="9988" width="20.75" style="138" customWidth="1"/>
    <col min="9989" max="9989" width="20.25" style="138" bestFit="1" customWidth="1"/>
    <col min="9990" max="9992" width="11.875" style="138" bestFit="1" customWidth="1"/>
    <col min="9993" max="9993" width="17.5" style="138" bestFit="1" customWidth="1"/>
    <col min="9994" max="9994" width="11.875" style="138" bestFit="1" customWidth="1"/>
    <col min="9995" max="9998" width="11.875" style="138" customWidth="1"/>
    <col min="9999" max="9999" width="13.875" style="138" bestFit="1" customWidth="1"/>
    <col min="10000" max="10000" width="6.75" style="138" bestFit="1" customWidth="1"/>
    <col min="10001" max="10002" width="8.875" style="138" customWidth="1"/>
    <col min="10003" max="10003" width="47.125" style="138" customWidth="1"/>
    <col min="10004" max="10240" width="9" style="138"/>
    <col min="10241" max="10241" width="6.75" style="138" bestFit="1" customWidth="1"/>
    <col min="10242" max="10242" width="19.25" style="138" customWidth="1"/>
    <col min="10243" max="10243" width="17.75" style="138" customWidth="1"/>
    <col min="10244" max="10244" width="20.75" style="138" customWidth="1"/>
    <col min="10245" max="10245" width="20.25" style="138" bestFit="1" customWidth="1"/>
    <col min="10246" max="10248" width="11.875" style="138" bestFit="1" customWidth="1"/>
    <col min="10249" max="10249" width="17.5" style="138" bestFit="1" customWidth="1"/>
    <col min="10250" max="10250" width="11.875" style="138" bestFit="1" customWidth="1"/>
    <col min="10251" max="10254" width="11.875" style="138" customWidth="1"/>
    <col min="10255" max="10255" width="13.875" style="138" bestFit="1" customWidth="1"/>
    <col min="10256" max="10256" width="6.75" style="138" bestFit="1" customWidth="1"/>
    <col min="10257" max="10258" width="8.875" style="138" customWidth="1"/>
    <col min="10259" max="10259" width="47.125" style="138" customWidth="1"/>
    <col min="10260" max="10496" width="9" style="138"/>
    <col min="10497" max="10497" width="6.75" style="138" bestFit="1" customWidth="1"/>
    <col min="10498" max="10498" width="19.25" style="138" customWidth="1"/>
    <col min="10499" max="10499" width="17.75" style="138" customWidth="1"/>
    <col min="10500" max="10500" width="20.75" style="138" customWidth="1"/>
    <col min="10501" max="10501" width="20.25" style="138" bestFit="1" customWidth="1"/>
    <col min="10502" max="10504" width="11.875" style="138" bestFit="1" customWidth="1"/>
    <col min="10505" max="10505" width="17.5" style="138" bestFit="1" customWidth="1"/>
    <col min="10506" max="10506" width="11.875" style="138" bestFit="1" customWidth="1"/>
    <col min="10507" max="10510" width="11.875" style="138" customWidth="1"/>
    <col min="10511" max="10511" width="13.875" style="138" bestFit="1" customWidth="1"/>
    <col min="10512" max="10512" width="6.75" style="138" bestFit="1" customWidth="1"/>
    <col min="10513" max="10514" width="8.875" style="138" customWidth="1"/>
    <col min="10515" max="10515" width="47.125" style="138" customWidth="1"/>
    <col min="10516" max="10752" width="9" style="138"/>
    <col min="10753" max="10753" width="6.75" style="138" bestFit="1" customWidth="1"/>
    <col min="10754" max="10754" width="19.25" style="138" customWidth="1"/>
    <col min="10755" max="10755" width="17.75" style="138" customWidth="1"/>
    <col min="10756" max="10756" width="20.75" style="138" customWidth="1"/>
    <col min="10757" max="10757" width="20.25" style="138" bestFit="1" customWidth="1"/>
    <col min="10758" max="10760" width="11.875" style="138" bestFit="1" customWidth="1"/>
    <col min="10761" max="10761" width="17.5" style="138" bestFit="1" customWidth="1"/>
    <col min="10762" max="10762" width="11.875" style="138" bestFit="1" customWidth="1"/>
    <col min="10763" max="10766" width="11.875" style="138" customWidth="1"/>
    <col min="10767" max="10767" width="13.875" style="138" bestFit="1" customWidth="1"/>
    <col min="10768" max="10768" width="6.75" style="138" bestFit="1" customWidth="1"/>
    <col min="10769" max="10770" width="8.875" style="138" customWidth="1"/>
    <col min="10771" max="10771" width="47.125" style="138" customWidth="1"/>
    <col min="10772" max="11008" width="9" style="138"/>
    <col min="11009" max="11009" width="6.75" style="138" bestFit="1" customWidth="1"/>
    <col min="11010" max="11010" width="19.25" style="138" customWidth="1"/>
    <col min="11011" max="11011" width="17.75" style="138" customWidth="1"/>
    <col min="11012" max="11012" width="20.75" style="138" customWidth="1"/>
    <col min="11013" max="11013" width="20.25" style="138" bestFit="1" customWidth="1"/>
    <col min="11014" max="11016" width="11.875" style="138" bestFit="1" customWidth="1"/>
    <col min="11017" max="11017" width="17.5" style="138" bestFit="1" customWidth="1"/>
    <col min="11018" max="11018" width="11.875" style="138" bestFit="1" customWidth="1"/>
    <col min="11019" max="11022" width="11.875" style="138" customWidth="1"/>
    <col min="11023" max="11023" width="13.875" style="138" bestFit="1" customWidth="1"/>
    <col min="11024" max="11024" width="6.75" style="138" bestFit="1" customWidth="1"/>
    <col min="11025" max="11026" width="8.875" style="138" customWidth="1"/>
    <col min="11027" max="11027" width="47.125" style="138" customWidth="1"/>
    <col min="11028" max="11264" width="9" style="138"/>
    <col min="11265" max="11265" width="6.75" style="138" bestFit="1" customWidth="1"/>
    <col min="11266" max="11266" width="19.25" style="138" customWidth="1"/>
    <col min="11267" max="11267" width="17.75" style="138" customWidth="1"/>
    <col min="11268" max="11268" width="20.75" style="138" customWidth="1"/>
    <col min="11269" max="11269" width="20.25" style="138" bestFit="1" customWidth="1"/>
    <col min="11270" max="11272" width="11.875" style="138" bestFit="1" customWidth="1"/>
    <col min="11273" max="11273" width="17.5" style="138" bestFit="1" customWidth="1"/>
    <col min="11274" max="11274" width="11.875" style="138" bestFit="1" customWidth="1"/>
    <col min="11275" max="11278" width="11.875" style="138" customWidth="1"/>
    <col min="11279" max="11279" width="13.875" style="138" bestFit="1" customWidth="1"/>
    <col min="11280" max="11280" width="6.75" style="138" bestFit="1" customWidth="1"/>
    <col min="11281" max="11282" width="8.875" style="138" customWidth="1"/>
    <col min="11283" max="11283" width="47.125" style="138" customWidth="1"/>
    <col min="11284" max="11520" width="9" style="138"/>
    <col min="11521" max="11521" width="6.75" style="138" bestFit="1" customWidth="1"/>
    <col min="11522" max="11522" width="19.25" style="138" customWidth="1"/>
    <col min="11523" max="11523" width="17.75" style="138" customWidth="1"/>
    <col min="11524" max="11524" width="20.75" style="138" customWidth="1"/>
    <col min="11525" max="11525" width="20.25" style="138" bestFit="1" customWidth="1"/>
    <col min="11526" max="11528" width="11.875" style="138" bestFit="1" customWidth="1"/>
    <col min="11529" max="11529" width="17.5" style="138" bestFit="1" customWidth="1"/>
    <col min="11530" max="11530" width="11.875" style="138" bestFit="1" customWidth="1"/>
    <col min="11531" max="11534" width="11.875" style="138" customWidth="1"/>
    <col min="11535" max="11535" width="13.875" style="138" bestFit="1" customWidth="1"/>
    <col min="11536" max="11536" width="6.75" style="138" bestFit="1" customWidth="1"/>
    <col min="11537" max="11538" width="8.875" style="138" customWidth="1"/>
    <col min="11539" max="11539" width="47.125" style="138" customWidth="1"/>
    <col min="11540" max="11776" width="9" style="138"/>
    <col min="11777" max="11777" width="6.75" style="138" bestFit="1" customWidth="1"/>
    <col min="11778" max="11778" width="19.25" style="138" customWidth="1"/>
    <col min="11779" max="11779" width="17.75" style="138" customWidth="1"/>
    <col min="11780" max="11780" width="20.75" style="138" customWidth="1"/>
    <col min="11781" max="11781" width="20.25" style="138" bestFit="1" customWidth="1"/>
    <col min="11782" max="11784" width="11.875" style="138" bestFit="1" customWidth="1"/>
    <col min="11785" max="11785" width="17.5" style="138" bestFit="1" customWidth="1"/>
    <col min="11786" max="11786" width="11.875" style="138" bestFit="1" customWidth="1"/>
    <col min="11787" max="11790" width="11.875" style="138" customWidth="1"/>
    <col min="11791" max="11791" width="13.875" style="138" bestFit="1" customWidth="1"/>
    <col min="11792" max="11792" width="6.75" style="138" bestFit="1" customWidth="1"/>
    <col min="11793" max="11794" width="8.875" style="138" customWidth="1"/>
    <col min="11795" max="11795" width="47.125" style="138" customWidth="1"/>
    <col min="11796" max="12032" width="9" style="138"/>
    <col min="12033" max="12033" width="6.75" style="138" bestFit="1" customWidth="1"/>
    <col min="12034" max="12034" width="19.25" style="138" customWidth="1"/>
    <col min="12035" max="12035" width="17.75" style="138" customWidth="1"/>
    <col min="12036" max="12036" width="20.75" style="138" customWidth="1"/>
    <col min="12037" max="12037" width="20.25" style="138" bestFit="1" customWidth="1"/>
    <col min="12038" max="12040" width="11.875" style="138" bestFit="1" customWidth="1"/>
    <col min="12041" max="12041" width="17.5" style="138" bestFit="1" customWidth="1"/>
    <col min="12042" max="12042" width="11.875" style="138" bestFit="1" customWidth="1"/>
    <col min="12043" max="12046" width="11.875" style="138" customWidth="1"/>
    <col min="12047" max="12047" width="13.875" style="138" bestFit="1" customWidth="1"/>
    <col min="12048" max="12048" width="6.75" style="138" bestFit="1" customWidth="1"/>
    <col min="12049" max="12050" width="8.875" style="138" customWidth="1"/>
    <col min="12051" max="12051" width="47.125" style="138" customWidth="1"/>
    <col min="12052" max="12288" width="9" style="138"/>
    <col min="12289" max="12289" width="6.75" style="138" bestFit="1" customWidth="1"/>
    <col min="12290" max="12290" width="19.25" style="138" customWidth="1"/>
    <col min="12291" max="12291" width="17.75" style="138" customWidth="1"/>
    <col min="12292" max="12292" width="20.75" style="138" customWidth="1"/>
    <col min="12293" max="12293" width="20.25" style="138" bestFit="1" customWidth="1"/>
    <col min="12294" max="12296" width="11.875" style="138" bestFit="1" customWidth="1"/>
    <col min="12297" max="12297" width="17.5" style="138" bestFit="1" customWidth="1"/>
    <col min="12298" max="12298" width="11.875" style="138" bestFit="1" customWidth="1"/>
    <col min="12299" max="12302" width="11.875" style="138" customWidth="1"/>
    <col min="12303" max="12303" width="13.875" style="138" bestFit="1" customWidth="1"/>
    <col min="12304" max="12304" width="6.75" style="138" bestFit="1" customWidth="1"/>
    <col min="12305" max="12306" width="8.875" style="138" customWidth="1"/>
    <col min="12307" max="12307" width="47.125" style="138" customWidth="1"/>
    <col min="12308" max="12544" width="9" style="138"/>
    <col min="12545" max="12545" width="6.75" style="138" bestFit="1" customWidth="1"/>
    <col min="12546" max="12546" width="19.25" style="138" customWidth="1"/>
    <col min="12547" max="12547" width="17.75" style="138" customWidth="1"/>
    <col min="12548" max="12548" width="20.75" style="138" customWidth="1"/>
    <col min="12549" max="12549" width="20.25" style="138" bestFit="1" customWidth="1"/>
    <col min="12550" max="12552" width="11.875" style="138" bestFit="1" customWidth="1"/>
    <col min="12553" max="12553" width="17.5" style="138" bestFit="1" customWidth="1"/>
    <col min="12554" max="12554" width="11.875" style="138" bestFit="1" customWidth="1"/>
    <col min="12555" max="12558" width="11.875" style="138" customWidth="1"/>
    <col min="12559" max="12559" width="13.875" style="138" bestFit="1" customWidth="1"/>
    <col min="12560" max="12560" width="6.75" style="138" bestFit="1" customWidth="1"/>
    <col min="12561" max="12562" width="8.875" style="138" customWidth="1"/>
    <col min="12563" max="12563" width="47.125" style="138" customWidth="1"/>
    <col min="12564" max="12800" width="9" style="138"/>
    <col min="12801" max="12801" width="6.75" style="138" bestFit="1" customWidth="1"/>
    <col min="12802" max="12802" width="19.25" style="138" customWidth="1"/>
    <col min="12803" max="12803" width="17.75" style="138" customWidth="1"/>
    <col min="12804" max="12804" width="20.75" style="138" customWidth="1"/>
    <col min="12805" max="12805" width="20.25" style="138" bestFit="1" customWidth="1"/>
    <col min="12806" max="12808" width="11.875" style="138" bestFit="1" customWidth="1"/>
    <col min="12809" max="12809" width="17.5" style="138" bestFit="1" customWidth="1"/>
    <col min="12810" max="12810" width="11.875" style="138" bestFit="1" customWidth="1"/>
    <col min="12811" max="12814" width="11.875" style="138" customWidth="1"/>
    <col min="12815" max="12815" width="13.875" style="138" bestFit="1" customWidth="1"/>
    <col min="12816" max="12816" width="6.75" style="138" bestFit="1" customWidth="1"/>
    <col min="12817" max="12818" width="8.875" style="138" customWidth="1"/>
    <col min="12819" max="12819" width="47.125" style="138" customWidth="1"/>
    <col min="12820" max="13056" width="9" style="138"/>
    <col min="13057" max="13057" width="6.75" style="138" bestFit="1" customWidth="1"/>
    <col min="13058" max="13058" width="19.25" style="138" customWidth="1"/>
    <col min="13059" max="13059" width="17.75" style="138" customWidth="1"/>
    <col min="13060" max="13060" width="20.75" style="138" customWidth="1"/>
    <col min="13061" max="13061" width="20.25" style="138" bestFit="1" customWidth="1"/>
    <col min="13062" max="13064" width="11.875" style="138" bestFit="1" customWidth="1"/>
    <col min="13065" max="13065" width="17.5" style="138" bestFit="1" customWidth="1"/>
    <col min="13066" max="13066" width="11.875" style="138" bestFit="1" customWidth="1"/>
    <col min="13067" max="13070" width="11.875" style="138" customWidth="1"/>
    <col min="13071" max="13071" width="13.875" style="138" bestFit="1" customWidth="1"/>
    <col min="13072" max="13072" width="6.75" style="138" bestFit="1" customWidth="1"/>
    <col min="13073" max="13074" width="8.875" style="138" customWidth="1"/>
    <col min="13075" max="13075" width="47.125" style="138" customWidth="1"/>
    <col min="13076" max="13312" width="9" style="138"/>
    <col min="13313" max="13313" width="6.75" style="138" bestFit="1" customWidth="1"/>
    <col min="13314" max="13314" width="19.25" style="138" customWidth="1"/>
    <col min="13315" max="13315" width="17.75" style="138" customWidth="1"/>
    <col min="13316" max="13316" width="20.75" style="138" customWidth="1"/>
    <col min="13317" max="13317" width="20.25" style="138" bestFit="1" customWidth="1"/>
    <col min="13318" max="13320" width="11.875" style="138" bestFit="1" customWidth="1"/>
    <col min="13321" max="13321" width="17.5" style="138" bestFit="1" customWidth="1"/>
    <col min="13322" max="13322" width="11.875" style="138" bestFit="1" customWidth="1"/>
    <col min="13323" max="13326" width="11.875" style="138" customWidth="1"/>
    <col min="13327" max="13327" width="13.875" style="138" bestFit="1" customWidth="1"/>
    <col min="13328" max="13328" width="6.75" style="138" bestFit="1" customWidth="1"/>
    <col min="13329" max="13330" width="8.875" style="138" customWidth="1"/>
    <col min="13331" max="13331" width="47.125" style="138" customWidth="1"/>
    <col min="13332" max="13568" width="9" style="138"/>
    <col min="13569" max="13569" width="6.75" style="138" bestFit="1" customWidth="1"/>
    <col min="13570" max="13570" width="19.25" style="138" customWidth="1"/>
    <col min="13571" max="13571" width="17.75" style="138" customWidth="1"/>
    <col min="13572" max="13572" width="20.75" style="138" customWidth="1"/>
    <col min="13573" max="13573" width="20.25" style="138" bestFit="1" customWidth="1"/>
    <col min="13574" max="13576" width="11.875" style="138" bestFit="1" customWidth="1"/>
    <col min="13577" max="13577" width="17.5" style="138" bestFit="1" customWidth="1"/>
    <col min="13578" max="13578" width="11.875" style="138" bestFit="1" customWidth="1"/>
    <col min="13579" max="13582" width="11.875" style="138" customWidth="1"/>
    <col min="13583" max="13583" width="13.875" style="138" bestFit="1" customWidth="1"/>
    <col min="13584" max="13584" width="6.75" style="138" bestFit="1" customWidth="1"/>
    <col min="13585" max="13586" width="8.875" style="138" customWidth="1"/>
    <col min="13587" max="13587" width="47.125" style="138" customWidth="1"/>
    <col min="13588" max="13824" width="9" style="138"/>
    <col min="13825" max="13825" width="6.75" style="138" bestFit="1" customWidth="1"/>
    <col min="13826" max="13826" width="19.25" style="138" customWidth="1"/>
    <col min="13827" max="13827" width="17.75" style="138" customWidth="1"/>
    <col min="13828" max="13828" width="20.75" style="138" customWidth="1"/>
    <col min="13829" max="13829" width="20.25" style="138" bestFit="1" customWidth="1"/>
    <col min="13830" max="13832" width="11.875" style="138" bestFit="1" customWidth="1"/>
    <col min="13833" max="13833" width="17.5" style="138" bestFit="1" customWidth="1"/>
    <col min="13834" max="13834" width="11.875" style="138" bestFit="1" customWidth="1"/>
    <col min="13835" max="13838" width="11.875" style="138" customWidth="1"/>
    <col min="13839" max="13839" width="13.875" style="138" bestFit="1" customWidth="1"/>
    <col min="13840" max="13840" width="6.75" style="138" bestFit="1" customWidth="1"/>
    <col min="13841" max="13842" width="8.875" style="138" customWidth="1"/>
    <col min="13843" max="13843" width="47.125" style="138" customWidth="1"/>
    <col min="13844" max="14080" width="9" style="138"/>
    <col min="14081" max="14081" width="6.75" style="138" bestFit="1" customWidth="1"/>
    <col min="14082" max="14082" width="19.25" style="138" customWidth="1"/>
    <col min="14083" max="14083" width="17.75" style="138" customWidth="1"/>
    <col min="14084" max="14084" width="20.75" style="138" customWidth="1"/>
    <col min="14085" max="14085" width="20.25" style="138" bestFit="1" customWidth="1"/>
    <col min="14086" max="14088" width="11.875" style="138" bestFit="1" customWidth="1"/>
    <col min="14089" max="14089" width="17.5" style="138" bestFit="1" customWidth="1"/>
    <col min="14090" max="14090" width="11.875" style="138" bestFit="1" customWidth="1"/>
    <col min="14091" max="14094" width="11.875" style="138" customWidth="1"/>
    <col min="14095" max="14095" width="13.875" style="138" bestFit="1" customWidth="1"/>
    <col min="14096" max="14096" width="6.75" style="138" bestFit="1" customWidth="1"/>
    <col min="14097" max="14098" width="8.875" style="138" customWidth="1"/>
    <col min="14099" max="14099" width="47.125" style="138" customWidth="1"/>
    <col min="14100" max="14336" width="9" style="138"/>
    <col min="14337" max="14337" width="6.75" style="138" bestFit="1" customWidth="1"/>
    <col min="14338" max="14338" width="19.25" style="138" customWidth="1"/>
    <col min="14339" max="14339" width="17.75" style="138" customWidth="1"/>
    <col min="14340" max="14340" width="20.75" style="138" customWidth="1"/>
    <col min="14341" max="14341" width="20.25" style="138" bestFit="1" customWidth="1"/>
    <col min="14342" max="14344" width="11.875" style="138" bestFit="1" customWidth="1"/>
    <col min="14345" max="14345" width="17.5" style="138" bestFit="1" customWidth="1"/>
    <col min="14346" max="14346" width="11.875" style="138" bestFit="1" customWidth="1"/>
    <col min="14347" max="14350" width="11.875" style="138" customWidth="1"/>
    <col min="14351" max="14351" width="13.875" style="138" bestFit="1" customWidth="1"/>
    <col min="14352" max="14352" width="6.75" style="138" bestFit="1" customWidth="1"/>
    <col min="14353" max="14354" width="8.875" style="138" customWidth="1"/>
    <col min="14355" max="14355" width="47.125" style="138" customWidth="1"/>
    <col min="14356" max="14592" width="9" style="138"/>
    <col min="14593" max="14593" width="6.75" style="138" bestFit="1" customWidth="1"/>
    <col min="14594" max="14594" width="19.25" style="138" customWidth="1"/>
    <col min="14595" max="14595" width="17.75" style="138" customWidth="1"/>
    <col min="14596" max="14596" width="20.75" style="138" customWidth="1"/>
    <col min="14597" max="14597" width="20.25" style="138" bestFit="1" customWidth="1"/>
    <col min="14598" max="14600" width="11.875" style="138" bestFit="1" customWidth="1"/>
    <col min="14601" max="14601" width="17.5" style="138" bestFit="1" customWidth="1"/>
    <col min="14602" max="14602" width="11.875" style="138" bestFit="1" customWidth="1"/>
    <col min="14603" max="14606" width="11.875" style="138" customWidth="1"/>
    <col min="14607" max="14607" width="13.875" style="138" bestFit="1" customWidth="1"/>
    <col min="14608" max="14608" width="6.75" style="138" bestFit="1" customWidth="1"/>
    <col min="14609" max="14610" width="8.875" style="138" customWidth="1"/>
    <col min="14611" max="14611" width="47.125" style="138" customWidth="1"/>
    <col min="14612" max="14848" width="9" style="138"/>
    <col min="14849" max="14849" width="6.75" style="138" bestFit="1" customWidth="1"/>
    <col min="14850" max="14850" width="19.25" style="138" customWidth="1"/>
    <col min="14851" max="14851" width="17.75" style="138" customWidth="1"/>
    <col min="14852" max="14852" width="20.75" style="138" customWidth="1"/>
    <col min="14853" max="14853" width="20.25" style="138" bestFit="1" customWidth="1"/>
    <col min="14854" max="14856" width="11.875" style="138" bestFit="1" customWidth="1"/>
    <col min="14857" max="14857" width="17.5" style="138" bestFit="1" customWidth="1"/>
    <col min="14858" max="14858" width="11.875" style="138" bestFit="1" customWidth="1"/>
    <col min="14859" max="14862" width="11.875" style="138" customWidth="1"/>
    <col min="14863" max="14863" width="13.875" style="138" bestFit="1" customWidth="1"/>
    <col min="14864" max="14864" width="6.75" style="138" bestFit="1" customWidth="1"/>
    <col min="14865" max="14866" width="8.875" style="138" customWidth="1"/>
    <col min="14867" max="14867" width="47.125" style="138" customWidth="1"/>
    <col min="14868" max="15104" width="9" style="138"/>
    <col min="15105" max="15105" width="6.75" style="138" bestFit="1" customWidth="1"/>
    <col min="15106" max="15106" width="19.25" style="138" customWidth="1"/>
    <col min="15107" max="15107" width="17.75" style="138" customWidth="1"/>
    <col min="15108" max="15108" width="20.75" style="138" customWidth="1"/>
    <col min="15109" max="15109" width="20.25" style="138" bestFit="1" customWidth="1"/>
    <col min="15110" max="15112" width="11.875" style="138" bestFit="1" customWidth="1"/>
    <col min="15113" max="15113" width="17.5" style="138" bestFit="1" customWidth="1"/>
    <col min="15114" max="15114" width="11.875" style="138" bestFit="1" customWidth="1"/>
    <col min="15115" max="15118" width="11.875" style="138" customWidth="1"/>
    <col min="15119" max="15119" width="13.875" style="138" bestFit="1" customWidth="1"/>
    <col min="15120" max="15120" width="6.75" style="138" bestFit="1" customWidth="1"/>
    <col min="15121" max="15122" width="8.875" style="138" customWidth="1"/>
    <col min="15123" max="15123" width="47.125" style="138" customWidth="1"/>
    <col min="15124" max="15360" width="9" style="138"/>
    <col min="15361" max="15361" width="6.75" style="138" bestFit="1" customWidth="1"/>
    <col min="15362" max="15362" width="19.25" style="138" customWidth="1"/>
    <col min="15363" max="15363" width="17.75" style="138" customWidth="1"/>
    <col min="15364" max="15364" width="20.75" style="138" customWidth="1"/>
    <col min="15365" max="15365" width="20.25" style="138" bestFit="1" customWidth="1"/>
    <col min="15366" max="15368" width="11.875" style="138" bestFit="1" customWidth="1"/>
    <col min="15369" max="15369" width="17.5" style="138" bestFit="1" customWidth="1"/>
    <col min="15370" max="15370" width="11.875" style="138" bestFit="1" customWidth="1"/>
    <col min="15371" max="15374" width="11.875" style="138" customWidth="1"/>
    <col min="15375" max="15375" width="13.875" style="138" bestFit="1" customWidth="1"/>
    <col min="15376" max="15376" width="6.75" style="138" bestFit="1" customWidth="1"/>
    <col min="15377" max="15378" width="8.875" style="138" customWidth="1"/>
    <col min="15379" max="15379" width="47.125" style="138" customWidth="1"/>
    <col min="15380" max="15616" width="9" style="138"/>
    <col min="15617" max="15617" width="6.75" style="138" bestFit="1" customWidth="1"/>
    <col min="15618" max="15618" width="19.25" style="138" customWidth="1"/>
    <col min="15619" max="15619" width="17.75" style="138" customWidth="1"/>
    <col min="15620" max="15620" width="20.75" style="138" customWidth="1"/>
    <col min="15621" max="15621" width="20.25" style="138" bestFit="1" customWidth="1"/>
    <col min="15622" max="15624" width="11.875" style="138" bestFit="1" customWidth="1"/>
    <col min="15625" max="15625" width="17.5" style="138" bestFit="1" customWidth="1"/>
    <col min="15626" max="15626" width="11.875" style="138" bestFit="1" customWidth="1"/>
    <col min="15627" max="15630" width="11.875" style="138" customWidth="1"/>
    <col min="15631" max="15631" width="13.875" style="138" bestFit="1" customWidth="1"/>
    <col min="15632" max="15632" width="6.75" style="138" bestFit="1" customWidth="1"/>
    <col min="15633" max="15634" width="8.875" style="138" customWidth="1"/>
    <col min="15635" max="15635" width="47.125" style="138" customWidth="1"/>
    <col min="15636" max="15872" width="9" style="138"/>
    <col min="15873" max="15873" width="6.75" style="138" bestFit="1" customWidth="1"/>
    <col min="15874" max="15874" width="19.25" style="138" customWidth="1"/>
    <col min="15875" max="15875" width="17.75" style="138" customWidth="1"/>
    <col min="15876" max="15876" width="20.75" style="138" customWidth="1"/>
    <col min="15877" max="15877" width="20.25" style="138" bestFit="1" customWidth="1"/>
    <col min="15878" max="15880" width="11.875" style="138" bestFit="1" customWidth="1"/>
    <col min="15881" max="15881" width="17.5" style="138" bestFit="1" customWidth="1"/>
    <col min="15882" max="15882" width="11.875" style="138" bestFit="1" customWidth="1"/>
    <col min="15883" max="15886" width="11.875" style="138" customWidth="1"/>
    <col min="15887" max="15887" width="13.875" style="138" bestFit="1" customWidth="1"/>
    <col min="15888" max="15888" width="6.75" style="138" bestFit="1" customWidth="1"/>
    <col min="15889" max="15890" width="8.875" style="138" customWidth="1"/>
    <col min="15891" max="15891" width="47.125" style="138" customWidth="1"/>
    <col min="15892" max="16128" width="9" style="138"/>
    <col min="16129" max="16129" width="6.75" style="138" bestFit="1" customWidth="1"/>
    <col min="16130" max="16130" width="19.25" style="138" customWidth="1"/>
    <col min="16131" max="16131" width="17.75" style="138" customWidth="1"/>
    <col min="16132" max="16132" width="20.75" style="138" customWidth="1"/>
    <col min="16133" max="16133" width="20.25" style="138" bestFit="1" customWidth="1"/>
    <col min="16134" max="16136" width="11.875" style="138" bestFit="1" customWidth="1"/>
    <col min="16137" max="16137" width="17.5" style="138" bestFit="1" customWidth="1"/>
    <col min="16138" max="16138" width="11.875" style="138" bestFit="1" customWidth="1"/>
    <col min="16139" max="16142" width="11.875" style="138" customWidth="1"/>
    <col min="16143" max="16143" width="13.875" style="138" bestFit="1" customWidth="1"/>
    <col min="16144" max="16144" width="6.75" style="138" bestFit="1" customWidth="1"/>
    <col min="16145" max="16146" width="8.875" style="138" customWidth="1"/>
    <col min="16147" max="16147" width="47.125" style="138" customWidth="1"/>
    <col min="16148" max="16384" width="9" style="138"/>
  </cols>
  <sheetData>
    <row r="1" spans="1:18" ht="45" customHeight="1">
      <c r="A1" s="219" t="s">
        <v>326</v>
      </c>
      <c r="B1" s="219"/>
      <c r="C1" s="219"/>
      <c r="D1" s="219"/>
      <c r="E1" s="219"/>
      <c r="F1" s="219"/>
      <c r="G1" s="219"/>
      <c r="H1" s="219"/>
      <c r="I1" s="219"/>
      <c r="J1" s="219"/>
      <c r="K1" s="219"/>
      <c r="L1" s="219"/>
      <c r="M1" s="219"/>
      <c r="N1" s="219"/>
      <c r="O1" s="219"/>
      <c r="P1" s="219"/>
      <c r="Q1" s="137"/>
      <c r="R1" s="137"/>
    </row>
    <row r="2" spans="1:18" ht="75">
      <c r="A2" s="139" t="s">
        <v>74</v>
      </c>
      <c r="B2" s="139" t="s">
        <v>75</v>
      </c>
      <c r="C2" s="139" t="s">
        <v>2</v>
      </c>
      <c r="D2" s="139" t="s">
        <v>3</v>
      </c>
      <c r="E2" s="139" t="s">
        <v>4</v>
      </c>
      <c r="F2" s="139" t="s">
        <v>76</v>
      </c>
      <c r="G2" s="139" t="s">
        <v>77</v>
      </c>
      <c r="H2" s="139" t="s">
        <v>78</v>
      </c>
      <c r="I2" s="139" t="s">
        <v>56</v>
      </c>
      <c r="J2" s="139" t="s">
        <v>9</v>
      </c>
      <c r="K2" s="139" t="s">
        <v>57</v>
      </c>
      <c r="L2" s="139" t="s">
        <v>58</v>
      </c>
      <c r="M2" s="139" t="s">
        <v>12</v>
      </c>
      <c r="N2" s="139" t="s">
        <v>287</v>
      </c>
      <c r="O2" s="139" t="s">
        <v>80</v>
      </c>
      <c r="P2" s="139" t="s">
        <v>81</v>
      </c>
    </row>
    <row r="3" spans="1:18" ht="27">
      <c r="A3" s="140">
        <v>1</v>
      </c>
      <c r="B3" s="140" t="s">
        <v>288</v>
      </c>
      <c r="C3" s="140" t="s">
        <v>289</v>
      </c>
      <c r="D3" s="140" t="s">
        <v>290</v>
      </c>
      <c r="E3" s="140" t="s">
        <v>23</v>
      </c>
      <c r="F3" s="140" t="s">
        <v>36</v>
      </c>
      <c r="G3" s="140" t="s">
        <v>25</v>
      </c>
      <c r="H3" s="140" t="s">
        <v>26</v>
      </c>
      <c r="I3" s="140">
        <v>1</v>
      </c>
      <c r="J3" s="141">
        <v>1</v>
      </c>
      <c r="K3" s="140">
        <v>1</v>
      </c>
      <c r="L3" s="140">
        <v>2</v>
      </c>
      <c r="M3" s="140" t="s">
        <v>85</v>
      </c>
      <c r="N3" s="140" t="s">
        <v>85</v>
      </c>
      <c r="O3" s="140" t="s">
        <v>122</v>
      </c>
      <c r="P3" s="140"/>
    </row>
    <row r="4" spans="1:18" ht="14.25">
      <c r="A4" s="142">
        <v>2</v>
      </c>
      <c r="B4" s="143" t="s">
        <v>291</v>
      </c>
      <c r="C4" s="220" t="s">
        <v>292</v>
      </c>
      <c r="D4" s="220" t="s">
        <v>293</v>
      </c>
      <c r="E4" s="221" t="s">
        <v>23</v>
      </c>
      <c r="F4" s="216" t="s">
        <v>36</v>
      </c>
      <c r="G4" s="216" t="s">
        <v>25</v>
      </c>
      <c r="H4" s="216" t="s">
        <v>26</v>
      </c>
      <c r="I4" s="144">
        <v>1</v>
      </c>
      <c r="J4" s="218">
        <v>1</v>
      </c>
      <c r="K4" s="144">
        <v>1</v>
      </c>
      <c r="L4" s="142">
        <v>1</v>
      </c>
      <c r="M4" s="216" t="s">
        <v>85</v>
      </c>
      <c r="N4" s="216" t="s">
        <v>85</v>
      </c>
      <c r="O4" s="216" t="s">
        <v>122</v>
      </c>
      <c r="P4" s="142"/>
    </row>
    <row r="5" spans="1:18" ht="14.25">
      <c r="A5" s="142">
        <v>3</v>
      </c>
      <c r="B5" s="143" t="s">
        <v>294</v>
      </c>
      <c r="C5" s="220"/>
      <c r="D5" s="220"/>
      <c r="E5" s="221"/>
      <c r="F5" s="216"/>
      <c r="G5" s="216"/>
      <c r="H5" s="216"/>
      <c r="I5" s="143">
        <v>1</v>
      </c>
      <c r="J5" s="218"/>
      <c r="K5" s="143">
        <v>1</v>
      </c>
      <c r="L5" s="142">
        <v>2</v>
      </c>
      <c r="M5" s="216"/>
      <c r="N5" s="216"/>
      <c r="O5" s="216"/>
      <c r="P5" s="142"/>
    </row>
    <row r="6" spans="1:18" ht="14.25" customHeight="1">
      <c r="A6" s="145">
        <v>4</v>
      </c>
      <c r="B6" s="143" t="s">
        <v>295</v>
      </c>
      <c r="C6" s="220"/>
      <c r="D6" s="220"/>
      <c r="E6" s="221"/>
      <c r="F6" s="216"/>
      <c r="G6" s="216"/>
      <c r="H6" s="216"/>
      <c r="I6" s="143">
        <v>9</v>
      </c>
      <c r="J6" s="218"/>
      <c r="K6" s="143">
        <v>9</v>
      </c>
      <c r="L6" s="142">
        <v>1</v>
      </c>
      <c r="M6" s="216"/>
      <c r="N6" s="216"/>
      <c r="O6" s="216"/>
      <c r="P6" s="142"/>
    </row>
    <row r="7" spans="1:18" ht="14.25">
      <c r="A7" s="145">
        <v>5</v>
      </c>
      <c r="B7" s="143" t="s">
        <v>296</v>
      </c>
      <c r="C7" s="220"/>
      <c r="D7" s="220"/>
      <c r="E7" s="221"/>
      <c r="F7" s="216"/>
      <c r="G7" s="216"/>
      <c r="H7" s="216"/>
      <c r="I7" s="143">
        <v>4</v>
      </c>
      <c r="J7" s="218"/>
      <c r="K7" s="143">
        <v>4</v>
      </c>
      <c r="L7" s="142">
        <v>1</v>
      </c>
      <c r="M7" s="216"/>
      <c r="N7" s="216"/>
      <c r="O7" s="216"/>
      <c r="P7" s="142"/>
    </row>
    <row r="8" spans="1:18" ht="14.25">
      <c r="A8" s="145">
        <v>6</v>
      </c>
      <c r="B8" s="143" t="s">
        <v>46</v>
      </c>
      <c r="C8" s="220"/>
      <c r="D8" s="220"/>
      <c r="E8" s="221"/>
      <c r="F8" s="216"/>
      <c r="G8" s="216"/>
      <c r="H8" s="216"/>
      <c r="I8" s="143">
        <v>1</v>
      </c>
      <c r="J8" s="218"/>
      <c r="K8" s="143">
        <v>1</v>
      </c>
      <c r="L8" s="142">
        <v>1</v>
      </c>
      <c r="M8" s="216"/>
      <c r="N8" s="216"/>
      <c r="O8" s="216"/>
      <c r="P8" s="142"/>
    </row>
    <row r="9" spans="1:18" ht="14.25">
      <c r="A9" s="145">
        <v>7</v>
      </c>
      <c r="B9" s="143" t="s">
        <v>42</v>
      </c>
      <c r="C9" s="220"/>
      <c r="D9" s="220"/>
      <c r="E9" s="221"/>
      <c r="F9" s="216"/>
      <c r="G9" s="216"/>
      <c r="H9" s="216"/>
      <c r="I9" s="143">
        <v>1</v>
      </c>
      <c r="J9" s="218"/>
      <c r="K9" s="143">
        <v>1</v>
      </c>
      <c r="L9" s="142">
        <v>1</v>
      </c>
      <c r="M9" s="216"/>
      <c r="N9" s="216"/>
      <c r="O9" s="216"/>
      <c r="P9" s="142"/>
    </row>
    <row r="10" spans="1:18" ht="14.25">
      <c r="A10" s="145">
        <v>8</v>
      </c>
      <c r="B10" s="143" t="s">
        <v>43</v>
      </c>
      <c r="C10" s="220"/>
      <c r="D10" s="220"/>
      <c r="E10" s="221"/>
      <c r="F10" s="216"/>
      <c r="G10" s="216"/>
      <c r="H10" s="216"/>
      <c r="I10" s="143">
        <v>1</v>
      </c>
      <c r="J10" s="218"/>
      <c r="K10" s="143">
        <v>1</v>
      </c>
      <c r="L10" s="142">
        <v>2</v>
      </c>
      <c r="M10" s="216"/>
      <c r="N10" s="216"/>
      <c r="O10" s="216"/>
      <c r="P10" s="142"/>
    </row>
    <row r="11" spans="1:18" ht="14.25">
      <c r="A11" s="145">
        <v>9</v>
      </c>
      <c r="B11" s="143" t="s">
        <v>49</v>
      </c>
      <c r="C11" s="220"/>
      <c r="D11" s="220"/>
      <c r="E11" s="221"/>
      <c r="F11" s="216"/>
      <c r="G11" s="216"/>
      <c r="H11" s="216"/>
      <c r="I11" s="143">
        <v>3</v>
      </c>
      <c r="J11" s="218"/>
      <c r="K11" s="143">
        <v>3</v>
      </c>
      <c r="L11" s="142">
        <v>1</v>
      </c>
      <c r="M11" s="216"/>
      <c r="N11" s="216"/>
      <c r="O11" s="216"/>
      <c r="P11" s="142"/>
    </row>
    <row r="12" spans="1:18" ht="14.25">
      <c r="A12" s="145">
        <v>10</v>
      </c>
      <c r="B12" s="143" t="s">
        <v>50</v>
      </c>
      <c r="C12" s="220"/>
      <c r="D12" s="220"/>
      <c r="E12" s="221"/>
      <c r="F12" s="216"/>
      <c r="G12" s="216"/>
      <c r="H12" s="216"/>
      <c r="I12" s="143">
        <v>1</v>
      </c>
      <c r="J12" s="218"/>
      <c r="K12" s="143">
        <v>1</v>
      </c>
      <c r="L12" s="142">
        <v>2</v>
      </c>
      <c r="M12" s="216"/>
      <c r="N12" s="216"/>
      <c r="O12" s="216"/>
      <c r="P12" s="142"/>
    </row>
    <row r="13" spans="1:18" ht="14.25">
      <c r="A13" s="145">
        <v>11</v>
      </c>
      <c r="B13" s="144" t="s">
        <v>291</v>
      </c>
      <c r="C13" s="216" t="s">
        <v>297</v>
      </c>
      <c r="D13" s="216" t="s">
        <v>298</v>
      </c>
      <c r="E13" s="216" t="s">
        <v>23</v>
      </c>
      <c r="F13" s="216" t="s">
        <v>36</v>
      </c>
      <c r="G13" s="216" t="s">
        <v>25</v>
      </c>
      <c r="H13" s="216" t="s">
        <v>26</v>
      </c>
      <c r="I13" s="144">
        <v>2</v>
      </c>
      <c r="J13" s="218">
        <v>1</v>
      </c>
      <c r="K13" s="144">
        <v>2</v>
      </c>
      <c r="L13" s="142">
        <v>8</v>
      </c>
      <c r="M13" s="216" t="s">
        <v>85</v>
      </c>
      <c r="N13" s="216" t="s">
        <v>85</v>
      </c>
      <c r="O13" s="142">
        <v>3</v>
      </c>
      <c r="P13" s="142"/>
    </row>
    <row r="14" spans="1:18" ht="14.25">
      <c r="A14" s="145">
        <v>12</v>
      </c>
      <c r="B14" s="144" t="s">
        <v>294</v>
      </c>
      <c r="C14" s="216"/>
      <c r="D14" s="216"/>
      <c r="E14" s="216"/>
      <c r="F14" s="216"/>
      <c r="G14" s="216"/>
      <c r="H14" s="216"/>
      <c r="I14" s="144">
        <v>3</v>
      </c>
      <c r="J14" s="218"/>
      <c r="K14" s="144">
        <v>3</v>
      </c>
      <c r="L14" s="142">
        <v>8</v>
      </c>
      <c r="M14" s="216"/>
      <c r="N14" s="216"/>
      <c r="O14" s="142">
        <v>3</v>
      </c>
      <c r="P14" s="142"/>
    </row>
    <row r="15" spans="1:18" ht="14.25">
      <c r="A15" s="145">
        <v>13</v>
      </c>
      <c r="B15" s="144" t="s">
        <v>295</v>
      </c>
      <c r="C15" s="216"/>
      <c r="D15" s="216"/>
      <c r="E15" s="216"/>
      <c r="F15" s="216"/>
      <c r="G15" s="216"/>
      <c r="H15" s="216"/>
      <c r="I15" s="144">
        <v>8</v>
      </c>
      <c r="J15" s="218"/>
      <c r="K15" s="144">
        <v>8</v>
      </c>
      <c r="L15" s="142">
        <v>8</v>
      </c>
      <c r="M15" s="216"/>
      <c r="N15" s="216"/>
      <c r="O15" s="142">
        <v>3</v>
      </c>
      <c r="P15" s="142"/>
    </row>
    <row r="16" spans="1:18" ht="14.25">
      <c r="A16" s="145">
        <v>14</v>
      </c>
      <c r="B16" s="144" t="s">
        <v>296</v>
      </c>
      <c r="C16" s="216"/>
      <c r="D16" s="216"/>
      <c r="E16" s="216"/>
      <c r="F16" s="216"/>
      <c r="G16" s="216"/>
      <c r="H16" s="216"/>
      <c r="I16" s="144">
        <v>6</v>
      </c>
      <c r="J16" s="218"/>
      <c r="K16" s="144">
        <v>6</v>
      </c>
      <c r="L16" s="142">
        <v>8</v>
      </c>
      <c r="M16" s="216"/>
      <c r="N16" s="216"/>
      <c r="O16" s="142">
        <v>3</v>
      </c>
      <c r="P16" s="142"/>
    </row>
    <row r="17" spans="1:16" ht="14.25">
      <c r="A17" s="145">
        <v>15</v>
      </c>
      <c r="B17" s="144" t="s">
        <v>288</v>
      </c>
      <c r="C17" s="216"/>
      <c r="D17" s="216"/>
      <c r="E17" s="216"/>
      <c r="F17" s="216"/>
      <c r="G17" s="216"/>
      <c r="H17" s="216"/>
      <c r="I17" s="144">
        <v>2</v>
      </c>
      <c r="J17" s="218"/>
      <c r="K17" s="144">
        <v>2</v>
      </c>
      <c r="L17" s="142">
        <v>8</v>
      </c>
      <c r="M17" s="216"/>
      <c r="N17" s="216"/>
      <c r="O17" s="142">
        <v>3</v>
      </c>
      <c r="P17" s="142"/>
    </row>
    <row r="18" spans="1:16" ht="14.25">
      <c r="A18" s="145">
        <v>16</v>
      </c>
      <c r="B18" s="144" t="s">
        <v>299</v>
      </c>
      <c r="C18" s="216"/>
      <c r="D18" s="216"/>
      <c r="E18" s="216"/>
      <c r="F18" s="216"/>
      <c r="G18" s="216"/>
      <c r="H18" s="216"/>
      <c r="I18" s="144">
        <v>1</v>
      </c>
      <c r="J18" s="218"/>
      <c r="K18" s="144">
        <v>1</v>
      </c>
      <c r="L18" s="142">
        <v>8</v>
      </c>
      <c r="M18" s="216"/>
      <c r="N18" s="216"/>
      <c r="O18" s="142">
        <v>3</v>
      </c>
      <c r="P18" s="142"/>
    </row>
    <row r="19" spans="1:16" ht="14.25">
      <c r="A19" s="145">
        <v>17</v>
      </c>
      <c r="B19" s="144" t="s">
        <v>43</v>
      </c>
      <c r="C19" s="216"/>
      <c r="D19" s="216"/>
      <c r="E19" s="216"/>
      <c r="F19" s="216"/>
      <c r="G19" s="216"/>
      <c r="H19" s="216"/>
      <c r="I19" s="144">
        <v>2</v>
      </c>
      <c r="J19" s="218"/>
      <c r="K19" s="144">
        <v>2</v>
      </c>
      <c r="L19" s="142">
        <v>8</v>
      </c>
      <c r="M19" s="216"/>
      <c r="N19" s="216"/>
      <c r="O19" s="216" t="s">
        <v>122</v>
      </c>
      <c r="P19" s="142"/>
    </row>
    <row r="20" spans="1:16" ht="14.25">
      <c r="A20" s="145">
        <v>18</v>
      </c>
      <c r="B20" s="144" t="s">
        <v>46</v>
      </c>
      <c r="C20" s="216"/>
      <c r="D20" s="216"/>
      <c r="E20" s="216"/>
      <c r="F20" s="216"/>
      <c r="G20" s="216"/>
      <c r="H20" s="216"/>
      <c r="I20" s="144">
        <v>2</v>
      </c>
      <c r="J20" s="218"/>
      <c r="K20" s="144">
        <v>2</v>
      </c>
      <c r="L20" s="142">
        <v>8</v>
      </c>
      <c r="M20" s="216"/>
      <c r="N20" s="216"/>
      <c r="O20" s="216"/>
      <c r="P20" s="142"/>
    </row>
    <row r="21" spans="1:16" ht="14.25">
      <c r="A21" s="145">
        <v>19</v>
      </c>
      <c r="B21" s="144" t="s">
        <v>42</v>
      </c>
      <c r="C21" s="216"/>
      <c r="D21" s="216"/>
      <c r="E21" s="216"/>
      <c r="F21" s="216"/>
      <c r="G21" s="216"/>
      <c r="H21" s="216"/>
      <c r="I21" s="144">
        <v>2</v>
      </c>
      <c r="J21" s="218"/>
      <c r="K21" s="144">
        <v>2</v>
      </c>
      <c r="L21" s="142">
        <v>8</v>
      </c>
      <c r="M21" s="216"/>
      <c r="N21" s="216"/>
      <c r="O21" s="216"/>
      <c r="P21" s="142"/>
    </row>
    <row r="22" spans="1:16" ht="14.25">
      <c r="A22" s="145">
        <v>20</v>
      </c>
      <c r="B22" s="144" t="s">
        <v>219</v>
      </c>
      <c r="C22" s="216"/>
      <c r="D22" s="216"/>
      <c r="E22" s="216"/>
      <c r="F22" s="216"/>
      <c r="G22" s="216"/>
      <c r="H22" s="216"/>
      <c r="I22" s="144">
        <v>1</v>
      </c>
      <c r="J22" s="218"/>
      <c r="K22" s="144">
        <v>1</v>
      </c>
      <c r="L22" s="142">
        <v>8</v>
      </c>
      <c r="M22" s="216"/>
      <c r="N22" s="216"/>
      <c r="O22" s="216"/>
      <c r="P22" s="142"/>
    </row>
    <row r="23" spans="1:16" ht="14.25">
      <c r="A23" s="145">
        <v>21</v>
      </c>
      <c r="B23" s="144" t="s">
        <v>45</v>
      </c>
      <c r="C23" s="216"/>
      <c r="D23" s="216"/>
      <c r="E23" s="216"/>
      <c r="F23" s="216"/>
      <c r="G23" s="216"/>
      <c r="H23" s="216"/>
      <c r="I23" s="144">
        <v>3</v>
      </c>
      <c r="J23" s="218"/>
      <c r="K23" s="144">
        <v>3</v>
      </c>
      <c r="L23" s="142">
        <v>8</v>
      </c>
      <c r="M23" s="216"/>
      <c r="N23" s="216"/>
      <c r="O23" s="216"/>
      <c r="P23" s="142"/>
    </row>
    <row r="24" spans="1:16" ht="14.25">
      <c r="A24" s="145">
        <v>22</v>
      </c>
      <c r="B24" s="144" t="s">
        <v>44</v>
      </c>
      <c r="C24" s="216"/>
      <c r="D24" s="216"/>
      <c r="E24" s="216"/>
      <c r="F24" s="216"/>
      <c r="G24" s="216"/>
      <c r="H24" s="216"/>
      <c r="I24" s="146">
        <v>5</v>
      </c>
      <c r="J24" s="218"/>
      <c r="K24" s="146">
        <v>5</v>
      </c>
      <c r="L24" s="142">
        <v>8</v>
      </c>
      <c r="M24" s="216"/>
      <c r="N24" s="216"/>
      <c r="O24" s="216"/>
      <c r="P24" s="142"/>
    </row>
    <row r="25" spans="1:16" ht="14.25">
      <c r="A25" s="145">
        <v>23</v>
      </c>
      <c r="B25" s="144" t="s">
        <v>48</v>
      </c>
      <c r="C25" s="216"/>
      <c r="D25" s="216"/>
      <c r="E25" s="216"/>
      <c r="F25" s="216"/>
      <c r="G25" s="216"/>
      <c r="H25" s="216"/>
      <c r="I25" s="144">
        <v>2</v>
      </c>
      <c r="J25" s="218"/>
      <c r="K25" s="144">
        <v>2</v>
      </c>
      <c r="L25" s="142">
        <v>8</v>
      </c>
      <c r="M25" s="216"/>
      <c r="N25" s="216"/>
      <c r="O25" s="216"/>
      <c r="P25" s="142"/>
    </row>
    <row r="26" spans="1:16" ht="14.25">
      <c r="A26" s="145">
        <v>24</v>
      </c>
      <c r="B26" s="144" t="s">
        <v>49</v>
      </c>
      <c r="C26" s="216"/>
      <c r="D26" s="216"/>
      <c r="E26" s="216"/>
      <c r="F26" s="216"/>
      <c r="G26" s="216"/>
      <c r="H26" s="216"/>
      <c r="I26" s="144">
        <v>2</v>
      </c>
      <c r="J26" s="218"/>
      <c r="K26" s="144">
        <v>2</v>
      </c>
      <c r="L26" s="142">
        <v>8</v>
      </c>
      <c r="M26" s="216"/>
      <c r="N26" s="216"/>
      <c r="O26" s="216"/>
      <c r="P26" s="142"/>
    </row>
    <row r="27" spans="1:16" ht="14.25">
      <c r="A27" s="145">
        <v>25</v>
      </c>
      <c r="B27" s="144" t="s">
        <v>47</v>
      </c>
      <c r="C27" s="216"/>
      <c r="D27" s="216"/>
      <c r="E27" s="216"/>
      <c r="F27" s="216"/>
      <c r="G27" s="216"/>
      <c r="H27" s="216"/>
      <c r="I27" s="146">
        <v>5</v>
      </c>
      <c r="J27" s="218"/>
      <c r="K27" s="146">
        <v>5</v>
      </c>
      <c r="L27" s="142">
        <v>8</v>
      </c>
      <c r="M27" s="216"/>
      <c r="N27" s="216"/>
      <c r="O27" s="216"/>
      <c r="P27" s="142"/>
    </row>
    <row r="28" spans="1:16" ht="14.25">
      <c r="A28" s="145">
        <v>26</v>
      </c>
      <c r="B28" s="144" t="s">
        <v>50</v>
      </c>
      <c r="C28" s="216"/>
      <c r="D28" s="216"/>
      <c r="E28" s="216"/>
      <c r="F28" s="216"/>
      <c r="G28" s="216"/>
      <c r="H28" s="216"/>
      <c r="I28" s="144">
        <v>4</v>
      </c>
      <c r="J28" s="218"/>
      <c r="K28" s="144">
        <v>4</v>
      </c>
      <c r="L28" s="142">
        <v>8</v>
      </c>
      <c r="M28" s="216"/>
      <c r="N28" s="216"/>
      <c r="O28" s="216"/>
      <c r="P28" s="142"/>
    </row>
    <row r="29" spans="1:16" ht="29.1" customHeight="1">
      <c r="A29" s="217" t="s">
        <v>300</v>
      </c>
      <c r="B29" s="217"/>
      <c r="C29" s="217"/>
      <c r="D29" s="217"/>
      <c r="E29" s="217"/>
      <c r="F29" s="217"/>
      <c r="G29" s="217"/>
      <c r="H29" s="217"/>
      <c r="I29" s="217"/>
      <c r="J29" s="217"/>
      <c r="K29" s="217"/>
      <c r="L29" s="217"/>
      <c r="M29" s="217"/>
      <c r="N29" s="217"/>
      <c r="O29" s="217"/>
      <c r="P29" s="217"/>
    </row>
  </sheetData>
  <mergeCells count="22">
    <mergeCell ref="A1:P1"/>
    <mergeCell ref="C4:C12"/>
    <mergeCell ref="D4:D12"/>
    <mergeCell ref="E4:E12"/>
    <mergeCell ref="F4:F12"/>
    <mergeCell ref="G4:G12"/>
    <mergeCell ref="H4:H12"/>
    <mergeCell ref="J4:J12"/>
    <mergeCell ref="M4:M12"/>
    <mergeCell ref="N4:N12"/>
    <mergeCell ref="O19:O28"/>
    <mergeCell ref="A29:P29"/>
    <mergeCell ref="O4:O12"/>
    <mergeCell ref="C13:C28"/>
    <mergeCell ref="D13:D28"/>
    <mergeCell ref="E13:E28"/>
    <mergeCell ref="F13:F28"/>
    <mergeCell ref="G13:G28"/>
    <mergeCell ref="H13:H28"/>
    <mergeCell ref="J13:J28"/>
    <mergeCell ref="M13:M28"/>
    <mergeCell ref="N13:N28"/>
  </mergeCells>
  <phoneticPr fontId="1" type="noConversion"/>
  <dataValidations count="6">
    <dataValidation type="list" allowBlank="1" showInputMessage="1" showErrorMessage="1" prompt="个人，法人，非法人组织，个体工商户" sqref="E1:E2 JA1:JA2 SW1:SW2 ACS1:ACS2 AMO1:AMO2 AWK1:AWK2 BGG1:BGG2 BQC1:BQC2 BZY1:BZY2 CJU1:CJU2 CTQ1:CTQ2 DDM1:DDM2 DNI1:DNI2 DXE1:DXE2 EHA1:EHA2 EQW1:EQW2 FAS1:FAS2 FKO1:FKO2 FUK1:FUK2 GEG1:GEG2 GOC1:GOC2 GXY1:GXY2 HHU1:HHU2 HRQ1:HRQ2 IBM1:IBM2 ILI1:ILI2 IVE1:IVE2 JFA1:JFA2 JOW1:JOW2 JYS1:JYS2 KIO1:KIO2 KSK1:KSK2 LCG1:LCG2 LMC1:LMC2 LVY1:LVY2 MFU1:MFU2 MPQ1:MPQ2 MZM1:MZM2 NJI1:NJI2 NTE1:NTE2 ODA1:ODA2 OMW1:OMW2 OWS1:OWS2 PGO1:PGO2 PQK1:PQK2 QAG1:QAG2 QKC1:QKC2 QTY1:QTY2 RDU1:RDU2 RNQ1:RNQ2 RXM1:RXM2 SHI1:SHI2 SRE1:SRE2 TBA1:TBA2 TKW1:TKW2 TUS1:TUS2 UEO1:UEO2 UOK1:UOK2 UYG1:UYG2 VIC1:VIC2 VRY1:VRY2 WBU1:WBU2 WLQ1:WLQ2 WVM1:WVM2 E29:E65538 JA29:JA65538 SW29:SW65538 ACS29:ACS65538 AMO29:AMO65538 AWK29:AWK65538 BGG29:BGG65538 BQC29:BQC65538 BZY29:BZY65538 CJU29:CJU65538 CTQ29:CTQ65538 DDM29:DDM65538 DNI29:DNI65538 DXE29:DXE65538 EHA29:EHA65538 EQW29:EQW65538 FAS29:FAS65538 FKO29:FKO65538 FUK29:FUK65538 GEG29:GEG65538 GOC29:GOC65538 GXY29:GXY65538 HHU29:HHU65538 HRQ29:HRQ65538 IBM29:IBM65538 ILI29:ILI65538 IVE29:IVE65538 JFA29:JFA65538 JOW29:JOW65538 JYS29:JYS65538 KIO29:KIO65538 KSK29:KSK65538 LCG29:LCG65538 LMC29:LMC65538 LVY29:LVY65538 MFU29:MFU65538 MPQ29:MPQ65538 MZM29:MZM65538 NJI29:NJI65538 NTE29:NTE65538 ODA29:ODA65538 OMW29:OMW65538 OWS29:OWS65538 PGO29:PGO65538 PQK29:PQK65538 QAG29:QAG65538 QKC29:QKC65538 QTY29:QTY65538 RDU29:RDU65538 RNQ29:RNQ65538 RXM29:RXM65538 SHI29:SHI65538 SRE29:SRE65538 TBA29:TBA65538 TKW29:TKW65538 TUS29:TUS65538 UEO29:UEO65538 UOK29:UOK65538 UYG29:UYG65538 VIC29:VIC65538 VRY29:VRY65538 WBU29:WBU65538 WLQ29:WLQ65538 WVM29:WVM65538 E65565:E131074 JA65565:JA131074 SW65565:SW131074 ACS65565:ACS131074 AMO65565:AMO131074 AWK65565:AWK131074 BGG65565:BGG131074 BQC65565:BQC131074 BZY65565:BZY131074 CJU65565:CJU131074 CTQ65565:CTQ131074 DDM65565:DDM131074 DNI65565:DNI131074 DXE65565:DXE131074 EHA65565:EHA131074 EQW65565:EQW131074 FAS65565:FAS131074 FKO65565:FKO131074 FUK65565:FUK131074 GEG65565:GEG131074 GOC65565:GOC131074 GXY65565:GXY131074 HHU65565:HHU131074 HRQ65565:HRQ131074 IBM65565:IBM131074 ILI65565:ILI131074 IVE65565:IVE131074 JFA65565:JFA131074 JOW65565:JOW131074 JYS65565:JYS131074 KIO65565:KIO131074 KSK65565:KSK131074 LCG65565:LCG131074 LMC65565:LMC131074 LVY65565:LVY131074 MFU65565:MFU131074 MPQ65565:MPQ131074 MZM65565:MZM131074 NJI65565:NJI131074 NTE65565:NTE131074 ODA65565:ODA131074 OMW65565:OMW131074 OWS65565:OWS131074 PGO65565:PGO131074 PQK65565:PQK131074 QAG65565:QAG131074 QKC65565:QKC131074 QTY65565:QTY131074 RDU65565:RDU131074 RNQ65565:RNQ131074 RXM65565:RXM131074 SHI65565:SHI131074 SRE65565:SRE131074 TBA65565:TBA131074 TKW65565:TKW131074 TUS65565:TUS131074 UEO65565:UEO131074 UOK65565:UOK131074 UYG65565:UYG131074 VIC65565:VIC131074 VRY65565:VRY131074 WBU65565:WBU131074 WLQ65565:WLQ131074 WVM65565:WVM131074 E131101:E196610 JA131101:JA196610 SW131101:SW196610 ACS131101:ACS196610 AMO131101:AMO196610 AWK131101:AWK196610 BGG131101:BGG196610 BQC131101:BQC196610 BZY131101:BZY196610 CJU131101:CJU196610 CTQ131101:CTQ196610 DDM131101:DDM196610 DNI131101:DNI196610 DXE131101:DXE196610 EHA131101:EHA196610 EQW131101:EQW196610 FAS131101:FAS196610 FKO131101:FKO196610 FUK131101:FUK196610 GEG131101:GEG196610 GOC131101:GOC196610 GXY131101:GXY196610 HHU131101:HHU196610 HRQ131101:HRQ196610 IBM131101:IBM196610 ILI131101:ILI196610 IVE131101:IVE196610 JFA131101:JFA196610 JOW131101:JOW196610 JYS131101:JYS196610 KIO131101:KIO196610 KSK131101:KSK196610 LCG131101:LCG196610 LMC131101:LMC196610 LVY131101:LVY196610 MFU131101:MFU196610 MPQ131101:MPQ196610 MZM131101:MZM196610 NJI131101:NJI196610 NTE131101:NTE196610 ODA131101:ODA196610 OMW131101:OMW196610 OWS131101:OWS196610 PGO131101:PGO196610 PQK131101:PQK196610 QAG131101:QAG196610 QKC131101:QKC196610 QTY131101:QTY196610 RDU131101:RDU196610 RNQ131101:RNQ196610 RXM131101:RXM196610 SHI131101:SHI196610 SRE131101:SRE196610 TBA131101:TBA196610 TKW131101:TKW196610 TUS131101:TUS196610 UEO131101:UEO196610 UOK131101:UOK196610 UYG131101:UYG196610 VIC131101:VIC196610 VRY131101:VRY196610 WBU131101:WBU196610 WLQ131101:WLQ196610 WVM131101:WVM196610 E196637:E262146 JA196637:JA262146 SW196637:SW262146 ACS196637:ACS262146 AMO196637:AMO262146 AWK196637:AWK262146 BGG196637:BGG262146 BQC196637:BQC262146 BZY196637:BZY262146 CJU196637:CJU262146 CTQ196637:CTQ262146 DDM196637:DDM262146 DNI196637:DNI262146 DXE196637:DXE262146 EHA196637:EHA262146 EQW196637:EQW262146 FAS196637:FAS262146 FKO196637:FKO262146 FUK196637:FUK262146 GEG196637:GEG262146 GOC196637:GOC262146 GXY196637:GXY262146 HHU196637:HHU262146 HRQ196637:HRQ262146 IBM196637:IBM262146 ILI196637:ILI262146 IVE196637:IVE262146 JFA196637:JFA262146 JOW196637:JOW262146 JYS196637:JYS262146 KIO196637:KIO262146 KSK196637:KSK262146 LCG196637:LCG262146 LMC196637:LMC262146 LVY196637:LVY262146 MFU196637:MFU262146 MPQ196637:MPQ262146 MZM196637:MZM262146 NJI196637:NJI262146 NTE196637:NTE262146 ODA196637:ODA262146 OMW196637:OMW262146 OWS196637:OWS262146 PGO196637:PGO262146 PQK196637:PQK262146 QAG196637:QAG262146 QKC196637:QKC262146 QTY196637:QTY262146 RDU196637:RDU262146 RNQ196637:RNQ262146 RXM196637:RXM262146 SHI196637:SHI262146 SRE196637:SRE262146 TBA196637:TBA262146 TKW196637:TKW262146 TUS196637:TUS262146 UEO196637:UEO262146 UOK196637:UOK262146 UYG196637:UYG262146 VIC196637:VIC262146 VRY196637:VRY262146 WBU196637:WBU262146 WLQ196637:WLQ262146 WVM196637:WVM262146 E262173:E327682 JA262173:JA327682 SW262173:SW327682 ACS262173:ACS327682 AMO262173:AMO327682 AWK262173:AWK327682 BGG262173:BGG327682 BQC262173:BQC327682 BZY262173:BZY327682 CJU262173:CJU327682 CTQ262173:CTQ327682 DDM262173:DDM327682 DNI262173:DNI327682 DXE262173:DXE327682 EHA262173:EHA327682 EQW262173:EQW327682 FAS262173:FAS327682 FKO262173:FKO327682 FUK262173:FUK327682 GEG262173:GEG327682 GOC262173:GOC327682 GXY262173:GXY327682 HHU262173:HHU327682 HRQ262173:HRQ327682 IBM262173:IBM327682 ILI262173:ILI327682 IVE262173:IVE327682 JFA262173:JFA327682 JOW262173:JOW327682 JYS262173:JYS327682 KIO262173:KIO327682 KSK262173:KSK327682 LCG262173:LCG327682 LMC262173:LMC327682 LVY262173:LVY327682 MFU262173:MFU327682 MPQ262173:MPQ327682 MZM262173:MZM327682 NJI262173:NJI327682 NTE262173:NTE327682 ODA262173:ODA327682 OMW262173:OMW327682 OWS262173:OWS327682 PGO262173:PGO327682 PQK262173:PQK327682 QAG262173:QAG327682 QKC262173:QKC327682 QTY262173:QTY327682 RDU262173:RDU327682 RNQ262173:RNQ327682 RXM262173:RXM327682 SHI262173:SHI327682 SRE262173:SRE327682 TBA262173:TBA327682 TKW262173:TKW327682 TUS262173:TUS327682 UEO262173:UEO327682 UOK262173:UOK327682 UYG262173:UYG327682 VIC262173:VIC327682 VRY262173:VRY327682 WBU262173:WBU327682 WLQ262173:WLQ327682 WVM262173:WVM327682 E327709:E393218 JA327709:JA393218 SW327709:SW393218 ACS327709:ACS393218 AMO327709:AMO393218 AWK327709:AWK393218 BGG327709:BGG393218 BQC327709:BQC393218 BZY327709:BZY393218 CJU327709:CJU393218 CTQ327709:CTQ393218 DDM327709:DDM393218 DNI327709:DNI393218 DXE327709:DXE393218 EHA327709:EHA393218 EQW327709:EQW393218 FAS327709:FAS393218 FKO327709:FKO393218 FUK327709:FUK393218 GEG327709:GEG393218 GOC327709:GOC393218 GXY327709:GXY393218 HHU327709:HHU393218 HRQ327709:HRQ393218 IBM327709:IBM393218 ILI327709:ILI393218 IVE327709:IVE393218 JFA327709:JFA393218 JOW327709:JOW393218 JYS327709:JYS393218 KIO327709:KIO393218 KSK327709:KSK393218 LCG327709:LCG393218 LMC327709:LMC393218 LVY327709:LVY393218 MFU327709:MFU393218 MPQ327709:MPQ393218 MZM327709:MZM393218 NJI327709:NJI393218 NTE327709:NTE393218 ODA327709:ODA393218 OMW327709:OMW393218 OWS327709:OWS393218 PGO327709:PGO393218 PQK327709:PQK393218 QAG327709:QAG393218 QKC327709:QKC393218 QTY327709:QTY393218 RDU327709:RDU393218 RNQ327709:RNQ393218 RXM327709:RXM393218 SHI327709:SHI393218 SRE327709:SRE393218 TBA327709:TBA393218 TKW327709:TKW393218 TUS327709:TUS393218 UEO327709:UEO393218 UOK327709:UOK393218 UYG327709:UYG393218 VIC327709:VIC393218 VRY327709:VRY393218 WBU327709:WBU393218 WLQ327709:WLQ393218 WVM327709:WVM393218 E393245:E458754 JA393245:JA458754 SW393245:SW458754 ACS393245:ACS458754 AMO393245:AMO458754 AWK393245:AWK458754 BGG393245:BGG458754 BQC393245:BQC458754 BZY393245:BZY458754 CJU393245:CJU458754 CTQ393245:CTQ458754 DDM393245:DDM458754 DNI393245:DNI458754 DXE393245:DXE458754 EHA393245:EHA458754 EQW393245:EQW458754 FAS393245:FAS458754 FKO393245:FKO458754 FUK393245:FUK458754 GEG393245:GEG458754 GOC393245:GOC458754 GXY393245:GXY458754 HHU393245:HHU458754 HRQ393245:HRQ458754 IBM393245:IBM458754 ILI393245:ILI458754 IVE393245:IVE458754 JFA393245:JFA458754 JOW393245:JOW458754 JYS393245:JYS458754 KIO393245:KIO458754 KSK393245:KSK458754 LCG393245:LCG458754 LMC393245:LMC458754 LVY393245:LVY458754 MFU393245:MFU458754 MPQ393245:MPQ458754 MZM393245:MZM458754 NJI393245:NJI458754 NTE393245:NTE458754 ODA393245:ODA458754 OMW393245:OMW458754 OWS393245:OWS458754 PGO393245:PGO458754 PQK393245:PQK458754 QAG393245:QAG458754 QKC393245:QKC458754 QTY393245:QTY458754 RDU393245:RDU458754 RNQ393245:RNQ458754 RXM393245:RXM458754 SHI393245:SHI458754 SRE393245:SRE458754 TBA393245:TBA458754 TKW393245:TKW458754 TUS393245:TUS458754 UEO393245:UEO458754 UOK393245:UOK458754 UYG393245:UYG458754 VIC393245:VIC458754 VRY393245:VRY458754 WBU393245:WBU458754 WLQ393245:WLQ458754 WVM393245:WVM458754 E458781:E524290 JA458781:JA524290 SW458781:SW524290 ACS458781:ACS524290 AMO458781:AMO524290 AWK458781:AWK524290 BGG458781:BGG524290 BQC458781:BQC524290 BZY458781:BZY524290 CJU458781:CJU524290 CTQ458781:CTQ524290 DDM458781:DDM524290 DNI458781:DNI524290 DXE458781:DXE524290 EHA458781:EHA524290 EQW458781:EQW524290 FAS458781:FAS524290 FKO458781:FKO524290 FUK458781:FUK524290 GEG458781:GEG524290 GOC458781:GOC524290 GXY458781:GXY524290 HHU458781:HHU524290 HRQ458781:HRQ524290 IBM458781:IBM524290 ILI458781:ILI524290 IVE458781:IVE524290 JFA458781:JFA524290 JOW458781:JOW524290 JYS458781:JYS524290 KIO458781:KIO524290 KSK458781:KSK524290 LCG458781:LCG524290 LMC458781:LMC524290 LVY458781:LVY524290 MFU458781:MFU524290 MPQ458781:MPQ524290 MZM458781:MZM524290 NJI458781:NJI524290 NTE458781:NTE524290 ODA458781:ODA524290 OMW458781:OMW524290 OWS458781:OWS524290 PGO458781:PGO524290 PQK458781:PQK524290 QAG458781:QAG524290 QKC458781:QKC524290 QTY458781:QTY524290 RDU458781:RDU524290 RNQ458781:RNQ524290 RXM458781:RXM524290 SHI458781:SHI524290 SRE458781:SRE524290 TBA458781:TBA524290 TKW458781:TKW524290 TUS458781:TUS524290 UEO458781:UEO524290 UOK458781:UOK524290 UYG458781:UYG524290 VIC458781:VIC524290 VRY458781:VRY524290 WBU458781:WBU524290 WLQ458781:WLQ524290 WVM458781:WVM524290 E524317:E589826 JA524317:JA589826 SW524317:SW589826 ACS524317:ACS589826 AMO524317:AMO589826 AWK524317:AWK589826 BGG524317:BGG589826 BQC524317:BQC589826 BZY524317:BZY589826 CJU524317:CJU589826 CTQ524317:CTQ589826 DDM524317:DDM589826 DNI524317:DNI589826 DXE524317:DXE589826 EHA524317:EHA589826 EQW524317:EQW589826 FAS524317:FAS589826 FKO524317:FKO589826 FUK524317:FUK589826 GEG524317:GEG589826 GOC524317:GOC589826 GXY524317:GXY589826 HHU524317:HHU589826 HRQ524317:HRQ589826 IBM524317:IBM589826 ILI524317:ILI589826 IVE524317:IVE589826 JFA524317:JFA589826 JOW524317:JOW589826 JYS524317:JYS589826 KIO524317:KIO589826 KSK524317:KSK589826 LCG524317:LCG589826 LMC524317:LMC589826 LVY524317:LVY589826 MFU524317:MFU589826 MPQ524317:MPQ589826 MZM524317:MZM589826 NJI524317:NJI589826 NTE524317:NTE589826 ODA524317:ODA589826 OMW524317:OMW589826 OWS524317:OWS589826 PGO524317:PGO589826 PQK524317:PQK589826 QAG524317:QAG589826 QKC524317:QKC589826 QTY524317:QTY589826 RDU524317:RDU589826 RNQ524317:RNQ589826 RXM524317:RXM589826 SHI524317:SHI589826 SRE524317:SRE589826 TBA524317:TBA589826 TKW524317:TKW589826 TUS524317:TUS589826 UEO524317:UEO589826 UOK524317:UOK589826 UYG524317:UYG589826 VIC524317:VIC589826 VRY524317:VRY589826 WBU524317:WBU589826 WLQ524317:WLQ589826 WVM524317:WVM589826 E589853:E655362 JA589853:JA655362 SW589853:SW655362 ACS589853:ACS655362 AMO589853:AMO655362 AWK589853:AWK655362 BGG589853:BGG655362 BQC589853:BQC655362 BZY589853:BZY655362 CJU589853:CJU655362 CTQ589853:CTQ655362 DDM589853:DDM655362 DNI589853:DNI655362 DXE589853:DXE655362 EHA589853:EHA655362 EQW589853:EQW655362 FAS589853:FAS655362 FKO589853:FKO655362 FUK589853:FUK655362 GEG589853:GEG655362 GOC589853:GOC655362 GXY589853:GXY655362 HHU589853:HHU655362 HRQ589853:HRQ655362 IBM589853:IBM655362 ILI589853:ILI655362 IVE589853:IVE655362 JFA589853:JFA655362 JOW589853:JOW655362 JYS589853:JYS655362 KIO589853:KIO655362 KSK589853:KSK655362 LCG589853:LCG655362 LMC589853:LMC655362 LVY589853:LVY655362 MFU589853:MFU655362 MPQ589853:MPQ655362 MZM589853:MZM655362 NJI589853:NJI655362 NTE589853:NTE655362 ODA589853:ODA655362 OMW589853:OMW655362 OWS589853:OWS655362 PGO589853:PGO655362 PQK589853:PQK655362 QAG589853:QAG655362 QKC589853:QKC655362 QTY589853:QTY655362 RDU589853:RDU655362 RNQ589853:RNQ655362 RXM589853:RXM655362 SHI589853:SHI655362 SRE589853:SRE655362 TBA589853:TBA655362 TKW589853:TKW655362 TUS589853:TUS655362 UEO589853:UEO655362 UOK589853:UOK655362 UYG589853:UYG655362 VIC589853:VIC655362 VRY589853:VRY655362 WBU589853:WBU655362 WLQ589853:WLQ655362 WVM589853:WVM655362 E655389:E720898 JA655389:JA720898 SW655389:SW720898 ACS655389:ACS720898 AMO655389:AMO720898 AWK655389:AWK720898 BGG655389:BGG720898 BQC655389:BQC720898 BZY655389:BZY720898 CJU655389:CJU720898 CTQ655389:CTQ720898 DDM655389:DDM720898 DNI655389:DNI720898 DXE655389:DXE720898 EHA655389:EHA720898 EQW655389:EQW720898 FAS655389:FAS720898 FKO655389:FKO720898 FUK655389:FUK720898 GEG655389:GEG720898 GOC655389:GOC720898 GXY655389:GXY720898 HHU655389:HHU720898 HRQ655389:HRQ720898 IBM655389:IBM720898 ILI655389:ILI720898 IVE655389:IVE720898 JFA655389:JFA720898 JOW655389:JOW720898 JYS655389:JYS720898 KIO655389:KIO720898 KSK655389:KSK720898 LCG655389:LCG720898 LMC655389:LMC720898 LVY655389:LVY720898 MFU655389:MFU720898 MPQ655389:MPQ720898 MZM655389:MZM720898 NJI655389:NJI720898 NTE655389:NTE720898 ODA655389:ODA720898 OMW655389:OMW720898 OWS655389:OWS720898 PGO655389:PGO720898 PQK655389:PQK720898 QAG655389:QAG720898 QKC655389:QKC720898 QTY655389:QTY720898 RDU655389:RDU720898 RNQ655389:RNQ720898 RXM655389:RXM720898 SHI655389:SHI720898 SRE655389:SRE720898 TBA655389:TBA720898 TKW655389:TKW720898 TUS655389:TUS720898 UEO655389:UEO720898 UOK655389:UOK720898 UYG655389:UYG720898 VIC655389:VIC720898 VRY655389:VRY720898 WBU655389:WBU720898 WLQ655389:WLQ720898 WVM655389:WVM720898 E720925:E786434 JA720925:JA786434 SW720925:SW786434 ACS720925:ACS786434 AMO720925:AMO786434 AWK720925:AWK786434 BGG720925:BGG786434 BQC720925:BQC786434 BZY720925:BZY786434 CJU720925:CJU786434 CTQ720925:CTQ786434 DDM720925:DDM786434 DNI720925:DNI786434 DXE720925:DXE786434 EHA720925:EHA786434 EQW720925:EQW786434 FAS720925:FAS786434 FKO720925:FKO786434 FUK720925:FUK786434 GEG720925:GEG786434 GOC720925:GOC786434 GXY720925:GXY786434 HHU720925:HHU786434 HRQ720925:HRQ786434 IBM720925:IBM786434 ILI720925:ILI786434 IVE720925:IVE786434 JFA720925:JFA786434 JOW720925:JOW786434 JYS720925:JYS786434 KIO720925:KIO786434 KSK720925:KSK786434 LCG720925:LCG786434 LMC720925:LMC786434 LVY720925:LVY786434 MFU720925:MFU786434 MPQ720925:MPQ786434 MZM720925:MZM786434 NJI720925:NJI786434 NTE720925:NTE786434 ODA720925:ODA786434 OMW720925:OMW786434 OWS720925:OWS786434 PGO720925:PGO786434 PQK720925:PQK786434 QAG720925:QAG786434 QKC720925:QKC786434 QTY720925:QTY786434 RDU720925:RDU786434 RNQ720925:RNQ786434 RXM720925:RXM786434 SHI720925:SHI786434 SRE720925:SRE786434 TBA720925:TBA786434 TKW720925:TKW786434 TUS720925:TUS786434 UEO720925:UEO786434 UOK720925:UOK786434 UYG720925:UYG786434 VIC720925:VIC786434 VRY720925:VRY786434 WBU720925:WBU786434 WLQ720925:WLQ786434 WVM720925:WVM786434 E786461:E851970 JA786461:JA851970 SW786461:SW851970 ACS786461:ACS851970 AMO786461:AMO851970 AWK786461:AWK851970 BGG786461:BGG851970 BQC786461:BQC851970 BZY786461:BZY851970 CJU786461:CJU851970 CTQ786461:CTQ851970 DDM786461:DDM851970 DNI786461:DNI851970 DXE786461:DXE851970 EHA786461:EHA851970 EQW786461:EQW851970 FAS786461:FAS851970 FKO786461:FKO851970 FUK786461:FUK851970 GEG786461:GEG851970 GOC786461:GOC851970 GXY786461:GXY851970 HHU786461:HHU851970 HRQ786461:HRQ851970 IBM786461:IBM851970 ILI786461:ILI851970 IVE786461:IVE851970 JFA786461:JFA851970 JOW786461:JOW851970 JYS786461:JYS851970 KIO786461:KIO851970 KSK786461:KSK851970 LCG786461:LCG851970 LMC786461:LMC851970 LVY786461:LVY851970 MFU786461:MFU851970 MPQ786461:MPQ851970 MZM786461:MZM851970 NJI786461:NJI851970 NTE786461:NTE851970 ODA786461:ODA851970 OMW786461:OMW851970 OWS786461:OWS851970 PGO786461:PGO851970 PQK786461:PQK851970 QAG786461:QAG851970 QKC786461:QKC851970 QTY786461:QTY851970 RDU786461:RDU851970 RNQ786461:RNQ851970 RXM786461:RXM851970 SHI786461:SHI851970 SRE786461:SRE851970 TBA786461:TBA851970 TKW786461:TKW851970 TUS786461:TUS851970 UEO786461:UEO851970 UOK786461:UOK851970 UYG786461:UYG851970 VIC786461:VIC851970 VRY786461:VRY851970 WBU786461:WBU851970 WLQ786461:WLQ851970 WVM786461:WVM851970 E851997:E917506 JA851997:JA917506 SW851997:SW917506 ACS851997:ACS917506 AMO851997:AMO917506 AWK851997:AWK917506 BGG851997:BGG917506 BQC851997:BQC917506 BZY851997:BZY917506 CJU851997:CJU917506 CTQ851997:CTQ917506 DDM851997:DDM917506 DNI851997:DNI917506 DXE851997:DXE917506 EHA851997:EHA917506 EQW851997:EQW917506 FAS851997:FAS917506 FKO851997:FKO917506 FUK851997:FUK917506 GEG851997:GEG917506 GOC851997:GOC917506 GXY851997:GXY917506 HHU851997:HHU917506 HRQ851997:HRQ917506 IBM851997:IBM917506 ILI851997:ILI917506 IVE851997:IVE917506 JFA851997:JFA917506 JOW851997:JOW917506 JYS851997:JYS917506 KIO851997:KIO917506 KSK851997:KSK917506 LCG851997:LCG917506 LMC851997:LMC917506 LVY851997:LVY917506 MFU851997:MFU917506 MPQ851997:MPQ917506 MZM851997:MZM917506 NJI851997:NJI917506 NTE851997:NTE917506 ODA851997:ODA917506 OMW851997:OMW917506 OWS851997:OWS917506 PGO851997:PGO917506 PQK851997:PQK917506 QAG851997:QAG917506 QKC851997:QKC917506 QTY851997:QTY917506 RDU851997:RDU917506 RNQ851997:RNQ917506 RXM851997:RXM917506 SHI851997:SHI917506 SRE851997:SRE917506 TBA851997:TBA917506 TKW851997:TKW917506 TUS851997:TUS917506 UEO851997:UEO917506 UOK851997:UOK917506 UYG851997:UYG917506 VIC851997:VIC917506 VRY851997:VRY917506 WBU851997:WBU917506 WLQ851997:WLQ917506 WVM851997:WVM917506 E917533:E983042 JA917533:JA983042 SW917533:SW983042 ACS917533:ACS983042 AMO917533:AMO983042 AWK917533:AWK983042 BGG917533:BGG983042 BQC917533:BQC983042 BZY917533:BZY983042 CJU917533:CJU983042 CTQ917533:CTQ983042 DDM917533:DDM983042 DNI917533:DNI983042 DXE917533:DXE983042 EHA917533:EHA983042 EQW917533:EQW983042 FAS917533:FAS983042 FKO917533:FKO983042 FUK917533:FUK983042 GEG917533:GEG983042 GOC917533:GOC983042 GXY917533:GXY983042 HHU917533:HHU983042 HRQ917533:HRQ983042 IBM917533:IBM983042 ILI917533:ILI983042 IVE917533:IVE983042 JFA917533:JFA983042 JOW917533:JOW983042 JYS917533:JYS983042 KIO917533:KIO983042 KSK917533:KSK983042 LCG917533:LCG983042 LMC917533:LMC983042 LVY917533:LVY983042 MFU917533:MFU983042 MPQ917533:MPQ983042 MZM917533:MZM983042 NJI917533:NJI983042 NTE917533:NTE983042 ODA917533:ODA983042 OMW917533:OMW983042 OWS917533:OWS983042 PGO917533:PGO983042 PQK917533:PQK983042 QAG917533:QAG983042 QKC917533:QKC983042 QTY917533:QTY983042 RDU917533:RDU983042 RNQ917533:RNQ983042 RXM917533:RXM983042 SHI917533:SHI983042 SRE917533:SRE983042 TBA917533:TBA983042 TKW917533:TKW983042 TUS917533:TUS983042 UEO917533:UEO983042 UOK917533:UOK983042 UYG917533:UYG983042 VIC917533:VIC983042 VRY917533:VRY983042 WBU917533:WBU983042 WLQ917533:WLQ983042 WVM917533:WVM983042 E983069:E1048576 JA983069:JA1048576 SW983069:SW1048576 ACS983069:ACS1048576 AMO983069:AMO1048576 AWK983069:AWK1048576 BGG983069:BGG1048576 BQC983069:BQC1048576 BZY983069:BZY1048576 CJU983069:CJU1048576 CTQ983069:CTQ1048576 DDM983069:DDM1048576 DNI983069:DNI1048576 DXE983069:DXE1048576 EHA983069:EHA1048576 EQW983069:EQW1048576 FAS983069:FAS1048576 FKO983069:FKO1048576 FUK983069:FUK1048576 GEG983069:GEG1048576 GOC983069:GOC1048576 GXY983069:GXY1048576 HHU983069:HHU1048576 HRQ983069:HRQ1048576 IBM983069:IBM1048576 ILI983069:ILI1048576 IVE983069:IVE1048576 JFA983069:JFA1048576 JOW983069:JOW1048576 JYS983069:JYS1048576 KIO983069:KIO1048576 KSK983069:KSK1048576 LCG983069:LCG1048576 LMC983069:LMC1048576 LVY983069:LVY1048576 MFU983069:MFU1048576 MPQ983069:MPQ1048576 MZM983069:MZM1048576 NJI983069:NJI1048576 NTE983069:NTE1048576 ODA983069:ODA1048576 OMW983069:OMW1048576 OWS983069:OWS1048576 PGO983069:PGO1048576 PQK983069:PQK1048576 QAG983069:QAG1048576 QKC983069:QKC1048576 QTY983069:QTY1048576 RDU983069:RDU1048576 RNQ983069:RNQ1048576 RXM983069:RXM1048576 SHI983069:SHI1048576 SRE983069:SRE1048576 TBA983069:TBA1048576 TKW983069:TKW1048576 TUS983069:TUS1048576 UEO983069:UEO1048576 UOK983069:UOK1048576 UYG983069:UYG1048576 VIC983069:VIC1048576 VRY983069:VRY1048576 WBU983069:WBU1048576 WLQ983069:WLQ1048576 WVM983069:WVM1048576">
      <formula1>"个人,法人,非法人组织,个体工商户"</formula1>
    </dataValidation>
    <dataValidation type="list" allowBlank="1" showInputMessage="1" showErrorMessage="1" sqref="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G29:G65537 JC29:JC65537 SY29:SY65537 ACU29:ACU65537 AMQ29:AMQ65537 AWM29:AWM65537 BGI29:BGI65537 BQE29:BQE65537 CAA29:CAA65537 CJW29:CJW65537 CTS29:CTS65537 DDO29:DDO65537 DNK29:DNK65537 DXG29:DXG65537 EHC29:EHC65537 EQY29:EQY65537 FAU29:FAU65537 FKQ29:FKQ65537 FUM29:FUM65537 GEI29:GEI65537 GOE29:GOE65537 GYA29:GYA65537 HHW29:HHW65537 HRS29:HRS65537 IBO29:IBO65537 ILK29:ILK65537 IVG29:IVG65537 JFC29:JFC65537 JOY29:JOY65537 JYU29:JYU65537 KIQ29:KIQ65537 KSM29:KSM65537 LCI29:LCI65537 LME29:LME65537 LWA29:LWA65537 MFW29:MFW65537 MPS29:MPS65537 MZO29:MZO65537 NJK29:NJK65537 NTG29:NTG65537 ODC29:ODC65537 OMY29:OMY65537 OWU29:OWU65537 PGQ29:PGQ65537 PQM29:PQM65537 QAI29:QAI65537 QKE29:QKE65537 QUA29:QUA65537 RDW29:RDW65537 RNS29:RNS65537 RXO29:RXO65537 SHK29:SHK65537 SRG29:SRG65537 TBC29:TBC65537 TKY29:TKY65537 TUU29:TUU65537 UEQ29:UEQ65537 UOM29:UOM65537 UYI29:UYI65537 VIE29:VIE65537 VSA29:VSA65537 WBW29:WBW65537 WLS29:WLS65537 WVO29:WVO65537 G65565:G131073 JC65565:JC131073 SY65565:SY131073 ACU65565:ACU131073 AMQ65565:AMQ131073 AWM65565:AWM131073 BGI65565:BGI131073 BQE65565:BQE131073 CAA65565:CAA131073 CJW65565:CJW131073 CTS65565:CTS131073 DDO65565:DDO131073 DNK65565:DNK131073 DXG65565:DXG131073 EHC65565:EHC131073 EQY65565:EQY131073 FAU65565:FAU131073 FKQ65565:FKQ131073 FUM65565:FUM131073 GEI65565:GEI131073 GOE65565:GOE131073 GYA65565:GYA131073 HHW65565:HHW131073 HRS65565:HRS131073 IBO65565:IBO131073 ILK65565:ILK131073 IVG65565:IVG131073 JFC65565:JFC131073 JOY65565:JOY131073 JYU65565:JYU131073 KIQ65565:KIQ131073 KSM65565:KSM131073 LCI65565:LCI131073 LME65565:LME131073 LWA65565:LWA131073 MFW65565:MFW131073 MPS65565:MPS131073 MZO65565:MZO131073 NJK65565:NJK131073 NTG65565:NTG131073 ODC65565:ODC131073 OMY65565:OMY131073 OWU65565:OWU131073 PGQ65565:PGQ131073 PQM65565:PQM131073 QAI65565:QAI131073 QKE65565:QKE131073 QUA65565:QUA131073 RDW65565:RDW131073 RNS65565:RNS131073 RXO65565:RXO131073 SHK65565:SHK131073 SRG65565:SRG131073 TBC65565:TBC131073 TKY65565:TKY131073 TUU65565:TUU131073 UEQ65565:UEQ131073 UOM65565:UOM131073 UYI65565:UYI131073 VIE65565:VIE131073 VSA65565:VSA131073 WBW65565:WBW131073 WLS65565:WLS131073 WVO65565:WVO131073 G131101:G196609 JC131101:JC196609 SY131101:SY196609 ACU131101:ACU196609 AMQ131101:AMQ196609 AWM131101:AWM196609 BGI131101:BGI196609 BQE131101:BQE196609 CAA131101:CAA196609 CJW131101:CJW196609 CTS131101:CTS196609 DDO131101:DDO196609 DNK131101:DNK196609 DXG131101:DXG196609 EHC131101:EHC196609 EQY131101:EQY196609 FAU131101:FAU196609 FKQ131101:FKQ196609 FUM131101:FUM196609 GEI131101:GEI196609 GOE131101:GOE196609 GYA131101:GYA196609 HHW131101:HHW196609 HRS131101:HRS196609 IBO131101:IBO196609 ILK131101:ILK196609 IVG131101:IVG196609 JFC131101:JFC196609 JOY131101:JOY196609 JYU131101:JYU196609 KIQ131101:KIQ196609 KSM131101:KSM196609 LCI131101:LCI196609 LME131101:LME196609 LWA131101:LWA196609 MFW131101:MFW196609 MPS131101:MPS196609 MZO131101:MZO196609 NJK131101:NJK196609 NTG131101:NTG196609 ODC131101:ODC196609 OMY131101:OMY196609 OWU131101:OWU196609 PGQ131101:PGQ196609 PQM131101:PQM196609 QAI131101:QAI196609 QKE131101:QKE196609 QUA131101:QUA196609 RDW131101:RDW196609 RNS131101:RNS196609 RXO131101:RXO196609 SHK131101:SHK196609 SRG131101:SRG196609 TBC131101:TBC196609 TKY131101:TKY196609 TUU131101:TUU196609 UEQ131101:UEQ196609 UOM131101:UOM196609 UYI131101:UYI196609 VIE131101:VIE196609 VSA131101:VSA196609 WBW131101:WBW196609 WLS131101:WLS196609 WVO131101:WVO196609 G196637:G262145 JC196637:JC262145 SY196637:SY262145 ACU196637:ACU262145 AMQ196637:AMQ262145 AWM196637:AWM262145 BGI196637:BGI262145 BQE196637:BQE262145 CAA196637:CAA262145 CJW196637:CJW262145 CTS196637:CTS262145 DDO196637:DDO262145 DNK196637:DNK262145 DXG196637:DXG262145 EHC196637:EHC262145 EQY196637:EQY262145 FAU196637:FAU262145 FKQ196637:FKQ262145 FUM196637:FUM262145 GEI196637:GEI262145 GOE196637:GOE262145 GYA196637:GYA262145 HHW196637:HHW262145 HRS196637:HRS262145 IBO196637:IBO262145 ILK196637:ILK262145 IVG196637:IVG262145 JFC196637:JFC262145 JOY196637:JOY262145 JYU196637:JYU262145 KIQ196637:KIQ262145 KSM196637:KSM262145 LCI196637:LCI262145 LME196637:LME262145 LWA196637:LWA262145 MFW196637:MFW262145 MPS196637:MPS262145 MZO196637:MZO262145 NJK196637:NJK262145 NTG196637:NTG262145 ODC196637:ODC262145 OMY196637:OMY262145 OWU196637:OWU262145 PGQ196637:PGQ262145 PQM196637:PQM262145 QAI196637:QAI262145 QKE196637:QKE262145 QUA196637:QUA262145 RDW196637:RDW262145 RNS196637:RNS262145 RXO196637:RXO262145 SHK196637:SHK262145 SRG196637:SRG262145 TBC196637:TBC262145 TKY196637:TKY262145 TUU196637:TUU262145 UEQ196637:UEQ262145 UOM196637:UOM262145 UYI196637:UYI262145 VIE196637:VIE262145 VSA196637:VSA262145 WBW196637:WBW262145 WLS196637:WLS262145 WVO196637:WVO262145 G262173:G327681 JC262173:JC327681 SY262173:SY327681 ACU262173:ACU327681 AMQ262173:AMQ327681 AWM262173:AWM327681 BGI262173:BGI327681 BQE262173:BQE327681 CAA262173:CAA327681 CJW262173:CJW327681 CTS262173:CTS327681 DDO262173:DDO327681 DNK262173:DNK327681 DXG262173:DXG327681 EHC262173:EHC327681 EQY262173:EQY327681 FAU262173:FAU327681 FKQ262173:FKQ327681 FUM262173:FUM327681 GEI262173:GEI327681 GOE262173:GOE327681 GYA262173:GYA327681 HHW262173:HHW327681 HRS262173:HRS327681 IBO262173:IBO327681 ILK262173:ILK327681 IVG262173:IVG327681 JFC262173:JFC327681 JOY262173:JOY327681 JYU262173:JYU327681 KIQ262173:KIQ327681 KSM262173:KSM327681 LCI262173:LCI327681 LME262173:LME327681 LWA262173:LWA327681 MFW262173:MFW327681 MPS262173:MPS327681 MZO262173:MZO327681 NJK262173:NJK327681 NTG262173:NTG327681 ODC262173:ODC327681 OMY262173:OMY327681 OWU262173:OWU327681 PGQ262173:PGQ327681 PQM262173:PQM327681 QAI262173:QAI327681 QKE262173:QKE327681 QUA262173:QUA327681 RDW262173:RDW327681 RNS262173:RNS327681 RXO262173:RXO327681 SHK262173:SHK327681 SRG262173:SRG327681 TBC262173:TBC327681 TKY262173:TKY327681 TUU262173:TUU327681 UEQ262173:UEQ327681 UOM262173:UOM327681 UYI262173:UYI327681 VIE262173:VIE327681 VSA262173:VSA327681 WBW262173:WBW327681 WLS262173:WLS327681 WVO262173:WVO327681 G327709:G393217 JC327709:JC393217 SY327709:SY393217 ACU327709:ACU393217 AMQ327709:AMQ393217 AWM327709:AWM393217 BGI327709:BGI393217 BQE327709:BQE393217 CAA327709:CAA393217 CJW327709:CJW393217 CTS327709:CTS393217 DDO327709:DDO393217 DNK327709:DNK393217 DXG327709:DXG393217 EHC327709:EHC393217 EQY327709:EQY393217 FAU327709:FAU393217 FKQ327709:FKQ393217 FUM327709:FUM393217 GEI327709:GEI393217 GOE327709:GOE393217 GYA327709:GYA393217 HHW327709:HHW393217 HRS327709:HRS393217 IBO327709:IBO393217 ILK327709:ILK393217 IVG327709:IVG393217 JFC327709:JFC393217 JOY327709:JOY393217 JYU327709:JYU393217 KIQ327709:KIQ393217 KSM327709:KSM393217 LCI327709:LCI393217 LME327709:LME393217 LWA327709:LWA393217 MFW327709:MFW393217 MPS327709:MPS393217 MZO327709:MZO393217 NJK327709:NJK393217 NTG327709:NTG393217 ODC327709:ODC393217 OMY327709:OMY393217 OWU327709:OWU393217 PGQ327709:PGQ393217 PQM327709:PQM393217 QAI327709:QAI393217 QKE327709:QKE393217 QUA327709:QUA393217 RDW327709:RDW393217 RNS327709:RNS393217 RXO327709:RXO393217 SHK327709:SHK393217 SRG327709:SRG393217 TBC327709:TBC393217 TKY327709:TKY393217 TUU327709:TUU393217 UEQ327709:UEQ393217 UOM327709:UOM393217 UYI327709:UYI393217 VIE327709:VIE393217 VSA327709:VSA393217 WBW327709:WBW393217 WLS327709:WLS393217 WVO327709:WVO393217 G393245:G458753 JC393245:JC458753 SY393245:SY458753 ACU393245:ACU458753 AMQ393245:AMQ458753 AWM393245:AWM458753 BGI393245:BGI458753 BQE393245:BQE458753 CAA393245:CAA458753 CJW393245:CJW458753 CTS393245:CTS458753 DDO393245:DDO458753 DNK393245:DNK458753 DXG393245:DXG458753 EHC393245:EHC458753 EQY393245:EQY458753 FAU393245:FAU458753 FKQ393245:FKQ458753 FUM393245:FUM458753 GEI393245:GEI458753 GOE393245:GOE458753 GYA393245:GYA458753 HHW393245:HHW458753 HRS393245:HRS458753 IBO393245:IBO458753 ILK393245:ILK458753 IVG393245:IVG458753 JFC393245:JFC458753 JOY393245:JOY458753 JYU393245:JYU458753 KIQ393245:KIQ458753 KSM393245:KSM458753 LCI393245:LCI458753 LME393245:LME458753 LWA393245:LWA458753 MFW393245:MFW458753 MPS393245:MPS458753 MZO393245:MZO458753 NJK393245:NJK458753 NTG393245:NTG458753 ODC393245:ODC458753 OMY393245:OMY458753 OWU393245:OWU458753 PGQ393245:PGQ458753 PQM393245:PQM458753 QAI393245:QAI458753 QKE393245:QKE458753 QUA393245:QUA458753 RDW393245:RDW458753 RNS393245:RNS458753 RXO393245:RXO458753 SHK393245:SHK458753 SRG393245:SRG458753 TBC393245:TBC458753 TKY393245:TKY458753 TUU393245:TUU458753 UEQ393245:UEQ458753 UOM393245:UOM458753 UYI393245:UYI458753 VIE393245:VIE458753 VSA393245:VSA458753 WBW393245:WBW458753 WLS393245:WLS458753 WVO393245:WVO458753 G458781:G524289 JC458781:JC524289 SY458781:SY524289 ACU458781:ACU524289 AMQ458781:AMQ524289 AWM458781:AWM524289 BGI458781:BGI524289 BQE458781:BQE524289 CAA458781:CAA524289 CJW458781:CJW524289 CTS458781:CTS524289 DDO458781:DDO524289 DNK458781:DNK524289 DXG458781:DXG524289 EHC458781:EHC524289 EQY458781:EQY524289 FAU458781:FAU524289 FKQ458781:FKQ524289 FUM458781:FUM524289 GEI458781:GEI524289 GOE458781:GOE524289 GYA458781:GYA524289 HHW458781:HHW524289 HRS458781:HRS524289 IBO458781:IBO524289 ILK458781:ILK524289 IVG458781:IVG524289 JFC458781:JFC524289 JOY458781:JOY524289 JYU458781:JYU524289 KIQ458781:KIQ524289 KSM458781:KSM524289 LCI458781:LCI524289 LME458781:LME524289 LWA458781:LWA524289 MFW458781:MFW524289 MPS458781:MPS524289 MZO458781:MZO524289 NJK458781:NJK524289 NTG458781:NTG524289 ODC458781:ODC524289 OMY458781:OMY524289 OWU458781:OWU524289 PGQ458781:PGQ524289 PQM458781:PQM524289 QAI458781:QAI524289 QKE458781:QKE524289 QUA458781:QUA524289 RDW458781:RDW524289 RNS458781:RNS524289 RXO458781:RXO524289 SHK458781:SHK524289 SRG458781:SRG524289 TBC458781:TBC524289 TKY458781:TKY524289 TUU458781:TUU524289 UEQ458781:UEQ524289 UOM458781:UOM524289 UYI458781:UYI524289 VIE458781:VIE524289 VSA458781:VSA524289 WBW458781:WBW524289 WLS458781:WLS524289 WVO458781:WVO524289 G524317:G589825 JC524317:JC589825 SY524317:SY589825 ACU524317:ACU589825 AMQ524317:AMQ589825 AWM524317:AWM589825 BGI524317:BGI589825 BQE524317:BQE589825 CAA524317:CAA589825 CJW524317:CJW589825 CTS524317:CTS589825 DDO524317:DDO589825 DNK524317:DNK589825 DXG524317:DXG589825 EHC524317:EHC589825 EQY524317:EQY589825 FAU524317:FAU589825 FKQ524317:FKQ589825 FUM524317:FUM589825 GEI524317:GEI589825 GOE524317:GOE589825 GYA524317:GYA589825 HHW524317:HHW589825 HRS524317:HRS589825 IBO524317:IBO589825 ILK524317:ILK589825 IVG524317:IVG589825 JFC524317:JFC589825 JOY524317:JOY589825 JYU524317:JYU589825 KIQ524317:KIQ589825 KSM524317:KSM589825 LCI524317:LCI589825 LME524317:LME589825 LWA524317:LWA589825 MFW524317:MFW589825 MPS524317:MPS589825 MZO524317:MZO589825 NJK524317:NJK589825 NTG524317:NTG589825 ODC524317:ODC589825 OMY524317:OMY589825 OWU524317:OWU589825 PGQ524317:PGQ589825 PQM524317:PQM589825 QAI524317:QAI589825 QKE524317:QKE589825 QUA524317:QUA589825 RDW524317:RDW589825 RNS524317:RNS589825 RXO524317:RXO589825 SHK524317:SHK589825 SRG524317:SRG589825 TBC524317:TBC589825 TKY524317:TKY589825 TUU524317:TUU589825 UEQ524317:UEQ589825 UOM524317:UOM589825 UYI524317:UYI589825 VIE524317:VIE589825 VSA524317:VSA589825 WBW524317:WBW589825 WLS524317:WLS589825 WVO524317:WVO589825 G589853:G655361 JC589853:JC655361 SY589853:SY655361 ACU589853:ACU655361 AMQ589853:AMQ655361 AWM589853:AWM655361 BGI589853:BGI655361 BQE589853:BQE655361 CAA589853:CAA655361 CJW589853:CJW655361 CTS589853:CTS655361 DDO589853:DDO655361 DNK589853:DNK655361 DXG589853:DXG655361 EHC589853:EHC655361 EQY589853:EQY655361 FAU589853:FAU655361 FKQ589853:FKQ655361 FUM589853:FUM655361 GEI589853:GEI655361 GOE589853:GOE655361 GYA589853:GYA655361 HHW589853:HHW655361 HRS589853:HRS655361 IBO589853:IBO655361 ILK589853:ILK655361 IVG589853:IVG655361 JFC589853:JFC655361 JOY589853:JOY655361 JYU589853:JYU655361 KIQ589853:KIQ655361 KSM589853:KSM655361 LCI589853:LCI655361 LME589853:LME655361 LWA589853:LWA655361 MFW589853:MFW655361 MPS589853:MPS655361 MZO589853:MZO655361 NJK589853:NJK655361 NTG589853:NTG655361 ODC589853:ODC655361 OMY589853:OMY655361 OWU589853:OWU655361 PGQ589853:PGQ655361 PQM589853:PQM655361 QAI589853:QAI655361 QKE589853:QKE655361 QUA589853:QUA655361 RDW589853:RDW655361 RNS589853:RNS655361 RXO589853:RXO655361 SHK589853:SHK655361 SRG589853:SRG655361 TBC589853:TBC655361 TKY589853:TKY655361 TUU589853:TUU655361 UEQ589853:UEQ655361 UOM589853:UOM655361 UYI589853:UYI655361 VIE589853:VIE655361 VSA589853:VSA655361 WBW589853:WBW655361 WLS589853:WLS655361 WVO589853:WVO655361 G655389:G720897 JC655389:JC720897 SY655389:SY720897 ACU655389:ACU720897 AMQ655389:AMQ720897 AWM655389:AWM720897 BGI655389:BGI720897 BQE655389:BQE720897 CAA655389:CAA720897 CJW655389:CJW720897 CTS655389:CTS720897 DDO655389:DDO720897 DNK655389:DNK720897 DXG655389:DXG720897 EHC655389:EHC720897 EQY655389:EQY720897 FAU655389:FAU720897 FKQ655389:FKQ720897 FUM655389:FUM720897 GEI655389:GEI720897 GOE655389:GOE720897 GYA655389:GYA720897 HHW655389:HHW720897 HRS655389:HRS720897 IBO655389:IBO720897 ILK655389:ILK720897 IVG655389:IVG720897 JFC655389:JFC720897 JOY655389:JOY720897 JYU655389:JYU720897 KIQ655389:KIQ720897 KSM655389:KSM720897 LCI655389:LCI720897 LME655389:LME720897 LWA655389:LWA720897 MFW655389:MFW720897 MPS655389:MPS720897 MZO655389:MZO720897 NJK655389:NJK720897 NTG655389:NTG720897 ODC655389:ODC720897 OMY655389:OMY720897 OWU655389:OWU720897 PGQ655389:PGQ720897 PQM655389:PQM720897 QAI655389:QAI720897 QKE655389:QKE720897 QUA655389:QUA720897 RDW655389:RDW720897 RNS655389:RNS720897 RXO655389:RXO720897 SHK655389:SHK720897 SRG655389:SRG720897 TBC655389:TBC720897 TKY655389:TKY720897 TUU655389:TUU720897 UEQ655389:UEQ720897 UOM655389:UOM720897 UYI655389:UYI720897 VIE655389:VIE720897 VSA655389:VSA720897 WBW655389:WBW720897 WLS655389:WLS720897 WVO655389:WVO720897 G720925:G786433 JC720925:JC786433 SY720925:SY786433 ACU720925:ACU786433 AMQ720925:AMQ786433 AWM720925:AWM786433 BGI720925:BGI786433 BQE720925:BQE786433 CAA720925:CAA786433 CJW720925:CJW786433 CTS720925:CTS786433 DDO720925:DDO786433 DNK720925:DNK786433 DXG720925:DXG786433 EHC720925:EHC786433 EQY720925:EQY786433 FAU720925:FAU786433 FKQ720925:FKQ786433 FUM720925:FUM786433 GEI720925:GEI786433 GOE720925:GOE786433 GYA720925:GYA786433 HHW720925:HHW786433 HRS720925:HRS786433 IBO720925:IBO786433 ILK720925:ILK786433 IVG720925:IVG786433 JFC720925:JFC786433 JOY720925:JOY786433 JYU720925:JYU786433 KIQ720925:KIQ786433 KSM720925:KSM786433 LCI720925:LCI786433 LME720925:LME786433 LWA720925:LWA786433 MFW720925:MFW786433 MPS720925:MPS786433 MZO720925:MZO786433 NJK720925:NJK786433 NTG720925:NTG786433 ODC720925:ODC786433 OMY720925:OMY786433 OWU720925:OWU786433 PGQ720925:PGQ786433 PQM720925:PQM786433 QAI720925:QAI786433 QKE720925:QKE786433 QUA720925:QUA786433 RDW720925:RDW786433 RNS720925:RNS786433 RXO720925:RXO786433 SHK720925:SHK786433 SRG720925:SRG786433 TBC720925:TBC786433 TKY720925:TKY786433 TUU720925:TUU786433 UEQ720925:UEQ786433 UOM720925:UOM786433 UYI720925:UYI786433 VIE720925:VIE786433 VSA720925:VSA786433 WBW720925:WBW786433 WLS720925:WLS786433 WVO720925:WVO786433 G786461:G851969 JC786461:JC851969 SY786461:SY851969 ACU786461:ACU851969 AMQ786461:AMQ851969 AWM786461:AWM851969 BGI786461:BGI851969 BQE786461:BQE851969 CAA786461:CAA851969 CJW786461:CJW851969 CTS786461:CTS851969 DDO786461:DDO851969 DNK786461:DNK851969 DXG786461:DXG851969 EHC786461:EHC851969 EQY786461:EQY851969 FAU786461:FAU851969 FKQ786461:FKQ851969 FUM786461:FUM851969 GEI786461:GEI851969 GOE786461:GOE851969 GYA786461:GYA851969 HHW786461:HHW851969 HRS786461:HRS851969 IBO786461:IBO851969 ILK786461:ILK851969 IVG786461:IVG851969 JFC786461:JFC851969 JOY786461:JOY851969 JYU786461:JYU851969 KIQ786461:KIQ851969 KSM786461:KSM851969 LCI786461:LCI851969 LME786461:LME851969 LWA786461:LWA851969 MFW786461:MFW851969 MPS786461:MPS851969 MZO786461:MZO851969 NJK786461:NJK851969 NTG786461:NTG851969 ODC786461:ODC851969 OMY786461:OMY851969 OWU786461:OWU851969 PGQ786461:PGQ851969 PQM786461:PQM851969 QAI786461:QAI851969 QKE786461:QKE851969 QUA786461:QUA851969 RDW786461:RDW851969 RNS786461:RNS851969 RXO786461:RXO851969 SHK786461:SHK851969 SRG786461:SRG851969 TBC786461:TBC851969 TKY786461:TKY851969 TUU786461:TUU851969 UEQ786461:UEQ851969 UOM786461:UOM851969 UYI786461:UYI851969 VIE786461:VIE851969 VSA786461:VSA851969 WBW786461:WBW851969 WLS786461:WLS851969 WVO786461:WVO851969 G851997:G917505 JC851997:JC917505 SY851997:SY917505 ACU851997:ACU917505 AMQ851997:AMQ917505 AWM851997:AWM917505 BGI851997:BGI917505 BQE851997:BQE917505 CAA851997:CAA917505 CJW851997:CJW917505 CTS851997:CTS917505 DDO851997:DDO917505 DNK851997:DNK917505 DXG851997:DXG917505 EHC851997:EHC917505 EQY851997:EQY917505 FAU851997:FAU917505 FKQ851997:FKQ917505 FUM851997:FUM917505 GEI851997:GEI917505 GOE851997:GOE917505 GYA851997:GYA917505 HHW851997:HHW917505 HRS851997:HRS917505 IBO851997:IBO917505 ILK851997:ILK917505 IVG851997:IVG917505 JFC851997:JFC917505 JOY851997:JOY917505 JYU851997:JYU917505 KIQ851997:KIQ917505 KSM851997:KSM917505 LCI851997:LCI917505 LME851997:LME917505 LWA851997:LWA917505 MFW851997:MFW917505 MPS851997:MPS917505 MZO851997:MZO917505 NJK851997:NJK917505 NTG851997:NTG917505 ODC851997:ODC917505 OMY851997:OMY917505 OWU851997:OWU917505 PGQ851997:PGQ917505 PQM851997:PQM917505 QAI851997:QAI917505 QKE851997:QKE917505 QUA851997:QUA917505 RDW851997:RDW917505 RNS851997:RNS917505 RXO851997:RXO917505 SHK851997:SHK917505 SRG851997:SRG917505 TBC851997:TBC917505 TKY851997:TKY917505 TUU851997:TUU917505 UEQ851997:UEQ917505 UOM851997:UOM917505 UYI851997:UYI917505 VIE851997:VIE917505 VSA851997:VSA917505 WBW851997:WBW917505 WLS851997:WLS917505 WVO851997:WVO917505 G917533:G983041 JC917533:JC983041 SY917533:SY983041 ACU917533:ACU983041 AMQ917533:AMQ983041 AWM917533:AWM983041 BGI917533:BGI983041 BQE917533:BQE983041 CAA917533:CAA983041 CJW917533:CJW983041 CTS917533:CTS983041 DDO917533:DDO983041 DNK917533:DNK983041 DXG917533:DXG983041 EHC917533:EHC983041 EQY917533:EQY983041 FAU917533:FAU983041 FKQ917533:FKQ983041 FUM917533:FUM983041 GEI917533:GEI983041 GOE917533:GOE983041 GYA917533:GYA983041 HHW917533:HHW983041 HRS917533:HRS983041 IBO917533:IBO983041 ILK917533:ILK983041 IVG917533:IVG983041 JFC917533:JFC983041 JOY917533:JOY983041 JYU917533:JYU983041 KIQ917533:KIQ983041 KSM917533:KSM983041 LCI917533:LCI983041 LME917533:LME983041 LWA917533:LWA983041 MFW917533:MFW983041 MPS917533:MPS983041 MZO917533:MZO983041 NJK917533:NJK983041 NTG917533:NTG983041 ODC917533:ODC983041 OMY917533:OMY983041 OWU917533:OWU983041 PGQ917533:PGQ983041 PQM917533:PQM983041 QAI917533:QAI983041 QKE917533:QKE983041 QUA917533:QUA983041 RDW917533:RDW983041 RNS917533:RNS983041 RXO917533:RXO983041 SHK917533:SHK983041 SRG917533:SRG983041 TBC917533:TBC983041 TKY917533:TKY983041 TUU917533:TUU983041 UEQ917533:UEQ983041 UOM917533:UOM983041 UYI917533:UYI983041 VIE917533:VIE983041 VSA917533:VSA983041 WBW917533:WBW983041 WLS917533:WLS983041 WVO917533:WVO983041 G983069:G1048576 JC983069:JC1048576 SY983069:SY1048576 ACU983069:ACU1048576 AMQ983069:AMQ1048576 AWM983069:AWM1048576 BGI983069:BGI1048576 BQE983069:BQE1048576 CAA983069:CAA1048576 CJW983069:CJW1048576 CTS983069:CTS1048576 DDO983069:DDO1048576 DNK983069:DNK1048576 DXG983069:DXG1048576 EHC983069:EHC1048576 EQY983069:EQY1048576 FAU983069:FAU1048576 FKQ983069:FKQ1048576 FUM983069:FUM1048576 GEI983069:GEI1048576 GOE983069:GOE1048576 GYA983069:GYA1048576 HHW983069:HHW1048576 HRS983069:HRS1048576 IBO983069:IBO1048576 ILK983069:ILK1048576 IVG983069:IVG1048576 JFC983069:JFC1048576 JOY983069:JOY1048576 JYU983069:JYU1048576 KIQ983069:KIQ1048576 KSM983069:KSM1048576 LCI983069:LCI1048576 LME983069:LME1048576 LWA983069:LWA1048576 MFW983069:MFW1048576 MPS983069:MPS1048576 MZO983069:MZO1048576 NJK983069:NJK1048576 NTG983069:NTG1048576 ODC983069:ODC1048576 OMY983069:OMY1048576 OWU983069:OWU1048576 PGQ983069:PGQ1048576 PQM983069:PQM1048576 QAI983069:QAI1048576 QKE983069:QKE1048576 QUA983069:QUA1048576 RDW983069:RDW1048576 RNS983069:RNS1048576 RXO983069:RXO1048576 SHK983069:SHK1048576 SRG983069:SRG1048576 TBC983069:TBC1048576 TKY983069:TKY1048576 TUU983069:TUU1048576 UEQ983069:UEQ1048576 UOM983069:UOM1048576 UYI983069:UYI1048576 VIE983069:VIE1048576 VSA983069:VSA1048576 WBW983069:WBW1048576 WLS983069:WLS1048576 WVO983069:WVO1048576">
      <formula1>"日常检查,专项检查"</formula1>
    </dataValidation>
    <dataValidation type="list" allowBlank="1" showInputMessage="1" showErrorMessage="1" prompt="个人，法人，非法人组织，个体工商户" sqref="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E13:E28 JA13:JA28 SW13:SW28 ACS13:ACS28 AMO13:AMO28 AWK13:AWK28 BGG13:BGG28 BQC13:BQC28 BZY13:BZY28 CJU13:CJU28 CTQ13:CTQ28 DDM13:DDM28 DNI13:DNI28 DXE13:DXE28 EHA13:EHA28 EQW13:EQW28 FAS13:FAS28 FKO13:FKO28 FUK13:FUK28 GEG13:GEG28 GOC13:GOC28 GXY13:GXY28 HHU13:HHU28 HRQ13:HRQ28 IBM13:IBM28 ILI13:ILI28 IVE13:IVE28 JFA13:JFA28 JOW13:JOW28 JYS13:JYS28 KIO13:KIO28 KSK13:KSK28 LCG13:LCG28 LMC13:LMC28 LVY13:LVY28 MFU13:MFU28 MPQ13:MPQ28 MZM13:MZM28 NJI13:NJI28 NTE13:NTE28 ODA13:ODA28 OMW13:OMW28 OWS13:OWS28 PGO13:PGO28 PQK13:PQK28 QAG13:QAG28 QKC13:QKC28 QTY13:QTY28 RDU13:RDU28 RNQ13:RNQ28 RXM13:RXM28 SHI13:SHI28 SRE13:SRE28 TBA13:TBA28 TKW13:TKW28 TUS13:TUS28 UEO13:UEO28 UOK13:UOK28 UYG13:UYG28 VIC13:VIC28 VRY13:VRY28 WBU13:WBU28 WLQ13:WLQ28 WVM13:WVM28 E65549:E65564 JA65549:JA65564 SW65549:SW65564 ACS65549:ACS65564 AMO65549:AMO65564 AWK65549:AWK65564 BGG65549:BGG65564 BQC65549:BQC65564 BZY65549:BZY65564 CJU65549:CJU65564 CTQ65549:CTQ65564 DDM65549:DDM65564 DNI65549:DNI65564 DXE65549:DXE65564 EHA65549:EHA65564 EQW65549:EQW65564 FAS65549:FAS65564 FKO65549:FKO65564 FUK65549:FUK65564 GEG65549:GEG65564 GOC65549:GOC65564 GXY65549:GXY65564 HHU65549:HHU65564 HRQ65549:HRQ65564 IBM65549:IBM65564 ILI65549:ILI65564 IVE65549:IVE65564 JFA65549:JFA65564 JOW65549:JOW65564 JYS65549:JYS65564 KIO65549:KIO65564 KSK65549:KSK65564 LCG65549:LCG65564 LMC65549:LMC65564 LVY65549:LVY65564 MFU65549:MFU65564 MPQ65549:MPQ65564 MZM65549:MZM65564 NJI65549:NJI65564 NTE65549:NTE65564 ODA65549:ODA65564 OMW65549:OMW65564 OWS65549:OWS65564 PGO65549:PGO65564 PQK65549:PQK65564 QAG65549:QAG65564 QKC65549:QKC65564 QTY65549:QTY65564 RDU65549:RDU65564 RNQ65549:RNQ65564 RXM65549:RXM65564 SHI65549:SHI65564 SRE65549:SRE65564 TBA65549:TBA65564 TKW65549:TKW65564 TUS65549:TUS65564 UEO65549:UEO65564 UOK65549:UOK65564 UYG65549:UYG65564 VIC65549:VIC65564 VRY65549:VRY65564 WBU65549:WBU65564 WLQ65549:WLQ65564 WVM65549:WVM65564 E131085:E131100 JA131085:JA131100 SW131085:SW131100 ACS131085:ACS131100 AMO131085:AMO131100 AWK131085:AWK131100 BGG131085:BGG131100 BQC131085:BQC131100 BZY131085:BZY131100 CJU131085:CJU131100 CTQ131085:CTQ131100 DDM131085:DDM131100 DNI131085:DNI131100 DXE131085:DXE131100 EHA131085:EHA131100 EQW131085:EQW131100 FAS131085:FAS131100 FKO131085:FKO131100 FUK131085:FUK131100 GEG131085:GEG131100 GOC131085:GOC131100 GXY131085:GXY131100 HHU131085:HHU131100 HRQ131085:HRQ131100 IBM131085:IBM131100 ILI131085:ILI131100 IVE131085:IVE131100 JFA131085:JFA131100 JOW131085:JOW131100 JYS131085:JYS131100 KIO131085:KIO131100 KSK131085:KSK131100 LCG131085:LCG131100 LMC131085:LMC131100 LVY131085:LVY131100 MFU131085:MFU131100 MPQ131085:MPQ131100 MZM131085:MZM131100 NJI131085:NJI131100 NTE131085:NTE131100 ODA131085:ODA131100 OMW131085:OMW131100 OWS131085:OWS131100 PGO131085:PGO131100 PQK131085:PQK131100 QAG131085:QAG131100 QKC131085:QKC131100 QTY131085:QTY131100 RDU131085:RDU131100 RNQ131085:RNQ131100 RXM131085:RXM131100 SHI131085:SHI131100 SRE131085:SRE131100 TBA131085:TBA131100 TKW131085:TKW131100 TUS131085:TUS131100 UEO131085:UEO131100 UOK131085:UOK131100 UYG131085:UYG131100 VIC131085:VIC131100 VRY131085:VRY131100 WBU131085:WBU131100 WLQ131085:WLQ131100 WVM131085:WVM131100 E196621:E196636 JA196621:JA196636 SW196621:SW196636 ACS196621:ACS196636 AMO196621:AMO196636 AWK196621:AWK196636 BGG196621:BGG196636 BQC196621:BQC196636 BZY196621:BZY196636 CJU196621:CJU196636 CTQ196621:CTQ196636 DDM196621:DDM196636 DNI196621:DNI196636 DXE196621:DXE196636 EHA196621:EHA196636 EQW196621:EQW196636 FAS196621:FAS196636 FKO196621:FKO196636 FUK196621:FUK196636 GEG196621:GEG196636 GOC196621:GOC196636 GXY196621:GXY196636 HHU196621:HHU196636 HRQ196621:HRQ196636 IBM196621:IBM196636 ILI196621:ILI196636 IVE196621:IVE196636 JFA196621:JFA196636 JOW196621:JOW196636 JYS196621:JYS196636 KIO196621:KIO196636 KSK196621:KSK196636 LCG196621:LCG196636 LMC196621:LMC196636 LVY196621:LVY196636 MFU196621:MFU196636 MPQ196621:MPQ196636 MZM196621:MZM196636 NJI196621:NJI196636 NTE196621:NTE196636 ODA196621:ODA196636 OMW196621:OMW196636 OWS196621:OWS196636 PGO196621:PGO196636 PQK196621:PQK196636 QAG196621:QAG196636 QKC196621:QKC196636 QTY196621:QTY196636 RDU196621:RDU196636 RNQ196621:RNQ196636 RXM196621:RXM196636 SHI196621:SHI196636 SRE196621:SRE196636 TBA196621:TBA196636 TKW196621:TKW196636 TUS196621:TUS196636 UEO196621:UEO196636 UOK196621:UOK196636 UYG196621:UYG196636 VIC196621:VIC196636 VRY196621:VRY196636 WBU196621:WBU196636 WLQ196621:WLQ196636 WVM196621:WVM196636 E262157:E262172 JA262157:JA262172 SW262157:SW262172 ACS262157:ACS262172 AMO262157:AMO262172 AWK262157:AWK262172 BGG262157:BGG262172 BQC262157:BQC262172 BZY262157:BZY262172 CJU262157:CJU262172 CTQ262157:CTQ262172 DDM262157:DDM262172 DNI262157:DNI262172 DXE262157:DXE262172 EHA262157:EHA262172 EQW262157:EQW262172 FAS262157:FAS262172 FKO262157:FKO262172 FUK262157:FUK262172 GEG262157:GEG262172 GOC262157:GOC262172 GXY262157:GXY262172 HHU262157:HHU262172 HRQ262157:HRQ262172 IBM262157:IBM262172 ILI262157:ILI262172 IVE262157:IVE262172 JFA262157:JFA262172 JOW262157:JOW262172 JYS262157:JYS262172 KIO262157:KIO262172 KSK262157:KSK262172 LCG262157:LCG262172 LMC262157:LMC262172 LVY262157:LVY262172 MFU262157:MFU262172 MPQ262157:MPQ262172 MZM262157:MZM262172 NJI262157:NJI262172 NTE262157:NTE262172 ODA262157:ODA262172 OMW262157:OMW262172 OWS262157:OWS262172 PGO262157:PGO262172 PQK262157:PQK262172 QAG262157:QAG262172 QKC262157:QKC262172 QTY262157:QTY262172 RDU262157:RDU262172 RNQ262157:RNQ262172 RXM262157:RXM262172 SHI262157:SHI262172 SRE262157:SRE262172 TBA262157:TBA262172 TKW262157:TKW262172 TUS262157:TUS262172 UEO262157:UEO262172 UOK262157:UOK262172 UYG262157:UYG262172 VIC262157:VIC262172 VRY262157:VRY262172 WBU262157:WBU262172 WLQ262157:WLQ262172 WVM262157:WVM262172 E327693:E327708 JA327693:JA327708 SW327693:SW327708 ACS327693:ACS327708 AMO327693:AMO327708 AWK327693:AWK327708 BGG327693:BGG327708 BQC327693:BQC327708 BZY327693:BZY327708 CJU327693:CJU327708 CTQ327693:CTQ327708 DDM327693:DDM327708 DNI327693:DNI327708 DXE327693:DXE327708 EHA327693:EHA327708 EQW327693:EQW327708 FAS327693:FAS327708 FKO327693:FKO327708 FUK327693:FUK327708 GEG327693:GEG327708 GOC327693:GOC327708 GXY327693:GXY327708 HHU327693:HHU327708 HRQ327693:HRQ327708 IBM327693:IBM327708 ILI327693:ILI327708 IVE327693:IVE327708 JFA327693:JFA327708 JOW327693:JOW327708 JYS327693:JYS327708 KIO327693:KIO327708 KSK327693:KSK327708 LCG327693:LCG327708 LMC327693:LMC327708 LVY327693:LVY327708 MFU327693:MFU327708 MPQ327693:MPQ327708 MZM327693:MZM327708 NJI327693:NJI327708 NTE327693:NTE327708 ODA327693:ODA327708 OMW327693:OMW327708 OWS327693:OWS327708 PGO327693:PGO327708 PQK327693:PQK327708 QAG327693:QAG327708 QKC327693:QKC327708 QTY327693:QTY327708 RDU327693:RDU327708 RNQ327693:RNQ327708 RXM327693:RXM327708 SHI327693:SHI327708 SRE327693:SRE327708 TBA327693:TBA327708 TKW327693:TKW327708 TUS327693:TUS327708 UEO327693:UEO327708 UOK327693:UOK327708 UYG327693:UYG327708 VIC327693:VIC327708 VRY327693:VRY327708 WBU327693:WBU327708 WLQ327693:WLQ327708 WVM327693:WVM327708 E393229:E393244 JA393229:JA393244 SW393229:SW393244 ACS393229:ACS393244 AMO393229:AMO393244 AWK393229:AWK393244 BGG393229:BGG393244 BQC393229:BQC393244 BZY393229:BZY393244 CJU393229:CJU393244 CTQ393229:CTQ393244 DDM393229:DDM393244 DNI393229:DNI393244 DXE393229:DXE393244 EHA393229:EHA393244 EQW393229:EQW393244 FAS393229:FAS393244 FKO393229:FKO393244 FUK393229:FUK393244 GEG393229:GEG393244 GOC393229:GOC393244 GXY393229:GXY393244 HHU393229:HHU393244 HRQ393229:HRQ393244 IBM393229:IBM393244 ILI393229:ILI393244 IVE393229:IVE393244 JFA393229:JFA393244 JOW393229:JOW393244 JYS393229:JYS393244 KIO393229:KIO393244 KSK393229:KSK393244 LCG393229:LCG393244 LMC393229:LMC393244 LVY393229:LVY393244 MFU393229:MFU393244 MPQ393229:MPQ393244 MZM393229:MZM393244 NJI393229:NJI393244 NTE393229:NTE393244 ODA393229:ODA393244 OMW393229:OMW393244 OWS393229:OWS393244 PGO393229:PGO393244 PQK393229:PQK393244 QAG393229:QAG393244 QKC393229:QKC393244 QTY393229:QTY393244 RDU393229:RDU393244 RNQ393229:RNQ393244 RXM393229:RXM393244 SHI393229:SHI393244 SRE393229:SRE393244 TBA393229:TBA393244 TKW393229:TKW393244 TUS393229:TUS393244 UEO393229:UEO393244 UOK393229:UOK393244 UYG393229:UYG393244 VIC393229:VIC393244 VRY393229:VRY393244 WBU393229:WBU393244 WLQ393229:WLQ393244 WVM393229:WVM393244 E458765:E458780 JA458765:JA458780 SW458765:SW458780 ACS458765:ACS458780 AMO458765:AMO458780 AWK458765:AWK458780 BGG458765:BGG458780 BQC458765:BQC458780 BZY458765:BZY458780 CJU458765:CJU458780 CTQ458765:CTQ458780 DDM458765:DDM458780 DNI458765:DNI458780 DXE458765:DXE458780 EHA458765:EHA458780 EQW458765:EQW458780 FAS458765:FAS458780 FKO458765:FKO458780 FUK458765:FUK458780 GEG458765:GEG458780 GOC458765:GOC458780 GXY458765:GXY458780 HHU458765:HHU458780 HRQ458765:HRQ458780 IBM458765:IBM458780 ILI458765:ILI458780 IVE458765:IVE458780 JFA458765:JFA458780 JOW458765:JOW458780 JYS458765:JYS458780 KIO458765:KIO458780 KSK458765:KSK458780 LCG458765:LCG458780 LMC458765:LMC458780 LVY458765:LVY458780 MFU458765:MFU458780 MPQ458765:MPQ458780 MZM458765:MZM458780 NJI458765:NJI458780 NTE458765:NTE458780 ODA458765:ODA458780 OMW458765:OMW458780 OWS458765:OWS458780 PGO458765:PGO458780 PQK458765:PQK458780 QAG458765:QAG458780 QKC458765:QKC458780 QTY458765:QTY458780 RDU458765:RDU458780 RNQ458765:RNQ458780 RXM458765:RXM458780 SHI458765:SHI458780 SRE458765:SRE458780 TBA458765:TBA458780 TKW458765:TKW458780 TUS458765:TUS458780 UEO458765:UEO458780 UOK458765:UOK458780 UYG458765:UYG458780 VIC458765:VIC458780 VRY458765:VRY458780 WBU458765:WBU458780 WLQ458765:WLQ458780 WVM458765:WVM458780 E524301:E524316 JA524301:JA524316 SW524301:SW524316 ACS524301:ACS524316 AMO524301:AMO524316 AWK524301:AWK524316 BGG524301:BGG524316 BQC524301:BQC524316 BZY524301:BZY524316 CJU524301:CJU524316 CTQ524301:CTQ524316 DDM524301:DDM524316 DNI524301:DNI524316 DXE524301:DXE524316 EHA524301:EHA524316 EQW524301:EQW524316 FAS524301:FAS524316 FKO524301:FKO524316 FUK524301:FUK524316 GEG524301:GEG524316 GOC524301:GOC524316 GXY524301:GXY524316 HHU524301:HHU524316 HRQ524301:HRQ524316 IBM524301:IBM524316 ILI524301:ILI524316 IVE524301:IVE524316 JFA524301:JFA524316 JOW524301:JOW524316 JYS524301:JYS524316 KIO524301:KIO524316 KSK524301:KSK524316 LCG524301:LCG524316 LMC524301:LMC524316 LVY524301:LVY524316 MFU524301:MFU524316 MPQ524301:MPQ524316 MZM524301:MZM524316 NJI524301:NJI524316 NTE524301:NTE524316 ODA524301:ODA524316 OMW524301:OMW524316 OWS524301:OWS524316 PGO524301:PGO524316 PQK524301:PQK524316 QAG524301:QAG524316 QKC524301:QKC524316 QTY524301:QTY524316 RDU524301:RDU524316 RNQ524301:RNQ524316 RXM524301:RXM524316 SHI524301:SHI524316 SRE524301:SRE524316 TBA524301:TBA524316 TKW524301:TKW524316 TUS524301:TUS524316 UEO524301:UEO524316 UOK524301:UOK524316 UYG524301:UYG524316 VIC524301:VIC524316 VRY524301:VRY524316 WBU524301:WBU524316 WLQ524301:WLQ524316 WVM524301:WVM524316 E589837:E589852 JA589837:JA589852 SW589837:SW589852 ACS589837:ACS589852 AMO589837:AMO589852 AWK589837:AWK589852 BGG589837:BGG589852 BQC589837:BQC589852 BZY589837:BZY589852 CJU589837:CJU589852 CTQ589837:CTQ589852 DDM589837:DDM589852 DNI589837:DNI589852 DXE589837:DXE589852 EHA589837:EHA589852 EQW589837:EQW589852 FAS589837:FAS589852 FKO589837:FKO589852 FUK589837:FUK589852 GEG589837:GEG589852 GOC589837:GOC589852 GXY589837:GXY589852 HHU589837:HHU589852 HRQ589837:HRQ589852 IBM589837:IBM589852 ILI589837:ILI589852 IVE589837:IVE589852 JFA589837:JFA589852 JOW589837:JOW589852 JYS589837:JYS589852 KIO589837:KIO589852 KSK589837:KSK589852 LCG589837:LCG589852 LMC589837:LMC589852 LVY589837:LVY589852 MFU589837:MFU589852 MPQ589837:MPQ589852 MZM589837:MZM589852 NJI589837:NJI589852 NTE589837:NTE589852 ODA589837:ODA589852 OMW589837:OMW589852 OWS589837:OWS589852 PGO589837:PGO589852 PQK589837:PQK589852 QAG589837:QAG589852 QKC589837:QKC589852 QTY589837:QTY589852 RDU589837:RDU589852 RNQ589837:RNQ589852 RXM589837:RXM589852 SHI589837:SHI589852 SRE589837:SRE589852 TBA589837:TBA589852 TKW589837:TKW589852 TUS589837:TUS589852 UEO589837:UEO589852 UOK589837:UOK589852 UYG589837:UYG589852 VIC589837:VIC589852 VRY589837:VRY589852 WBU589837:WBU589852 WLQ589837:WLQ589852 WVM589837:WVM589852 E655373:E655388 JA655373:JA655388 SW655373:SW655388 ACS655373:ACS655388 AMO655373:AMO655388 AWK655373:AWK655388 BGG655373:BGG655388 BQC655373:BQC655388 BZY655373:BZY655388 CJU655373:CJU655388 CTQ655373:CTQ655388 DDM655373:DDM655388 DNI655373:DNI655388 DXE655373:DXE655388 EHA655373:EHA655388 EQW655373:EQW655388 FAS655373:FAS655388 FKO655373:FKO655388 FUK655373:FUK655388 GEG655373:GEG655388 GOC655373:GOC655388 GXY655373:GXY655388 HHU655373:HHU655388 HRQ655373:HRQ655388 IBM655373:IBM655388 ILI655373:ILI655388 IVE655373:IVE655388 JFA655373:JFA655388 JOW655373:JOW655388 JYS655373:JYS655388 KIO655373:KIO655388 KSK655373:KSK655388 LCG655373:LCG655388 LMC655373:LMC655388 LVY655373:LVY655388 MFU655373:MFU655388 MPQ655373:MPQ655388 MZM655373:MZM655388 NJI655373:NJI655388 NTE655373:NTE655388 ODA655373:ODA655388 OMW655373:OMW655388 OWS655373:OWS655388 PGO655373:PGO655388 PQK655373:PQK655388 QAG655373:QAG655388 QKC655373:QKC655388 QTY655373:QTY655388 RDU655373:RDU655388 RNQ655373:RNQ655388 RXM655373:RXM655388 SHI655373:SHI655388 SRE655373:SRE655388 TBA655373:TBA655388 TKW655373:TKW655388 TUS655373:TUS655388 UEO655373:UEO655388 UOK655373:UOK655388 UYG655373:UYG655388 VIC655373:VIC655388 VRY655373:VRY655388 WBU655373:WBU655388 WLQ655373:WLQ655388 WVM655373:WVM655388 E720909:E720924 JA720909:JA720924 SW720909:SW720924 ACS720909:ACS720924 AMO720909:AMO720924 AWK720909:AWK720924 BGG720909:BGG720924 BQC720909:BQC720924 BZY720909:BZY720924 CJU720909:CJU720924 CTQ720909:CTQ720924 DDM720909:DDM720924 DNI720909:DNI720924 DXE720909:DXE720924 EHA720909:EHA720924 EQW720909:EQW720924 FAS720909:FAS720924 FKO720909:FKO720924 FUK720909:FUK720924 GEG720909:GEG720924 GOC720909:GOC720924 GXY720909:GXY720924 HHU720909:HHU720924 HRQ720909:HRQ720924 IBM720909:IBM720924 ILI720909:ILI720924 IVE720909:IVE720924 JFA720909:JFA720924 JOW720909:JOW720924 JYS720909:JYS720924 KIO720909:KIO720924 KSK720909:KSK720924 LCG720909:LCG720924 LMC720909:LMC720924 LVY720909:LVY720924 MFU720909:MFU720924 MPQ720909:MPQ720924 MZM720909:MZM720924 NJI720909:NJI720924 NTE720909:NTE720924 ODA720909:ODA720924 OMW720909:OMW720924 OWS720909:OWS720924 PGO720909:PGO720924 PQK720909:PQK720924 QAG720909:QAG720924 QKC720909:QKC720924 QTY720909:QTY720924 RDU720909:RDU720924 RNQ720909:RNQ720924 RXM720909:RXM720924 SHI720909:SHI720924 SRE720909:SRE720924 TBA720909:TBA720924 TKW720909:TKW720924 TUS720909:TUS720924 UEO720909:UEO720924 UOK720909:UOK720924 UYG720909:UYG720924 VIC720909:VIC720924 VRY720909:VRY720924 WBU720909:WBU720924 WLQ720909:WLQ720924 WVM720909:WVM720924 E786445:E786460 JA786445:JA786460 SW786445:SW786460 ACS786445:ACS786460 AMO786445:AMO786460 AWK786445:AWK786460 BGG786445:BGG786460 BQC786445:BQC786460 BZY786445:BZY786460 CJU786445:CJU786460 CTQ786445:CTQ786460 DDM786445:DDM786460 DNI786445:DNI786460 DXE786445:DXE786460 EHA786445:EHA786460 EQW786445:EQW786460 FAS786445:FAS786460 FKO786445:FKO786460 FUK786445:FUK786460 GEG786445:GEG786460 GOC786445:GOC786460 GXY786445:GXY786460 HHU786445:HHU786460 HRQ786445:HRQ786460 IBM786445:IBM786460 ILI786445:ILI786460 IVE786445:IVE786460 JFA786445:JFA786460 JOW786445:JOW786460 JYS786445:JYS786460 KIO786445:KIO786460 KSK786445:KSK786460 LCG786445:LCG786460 LMC786445:LMC786460 LVY786445:LVY786460 MFU786445:MFU786460 MPQ786445:MPQ786460 MZM786445:MZM786460 NJI786445:NJI786460 NTE786445:NTE786460 ODA786445:ODA786460 OMW786445:OMW786460 OWS786445:OWS786460 PGO786445:PGO786460 PQK786445:PQK786460 QAG786445:QAG786460 QKC786445:QKC786460 QTY786445:QTY786460 RDU786445:RDU786460 RNQ786445:RNQ786460 RXM786445:RXM786460 SHI786445:SHI786460 SRE786445:SRE786460 TBA786445:TBA786460 TKW786445:TKW786460 TUS786445:TUS786460 UEO786445:UEO786460 UOK786445:UOK786460 UYG786445:UYG786460 VIC786445:VIC786460 VRY786445:VRY786460 WBU786445:WBU786460 WLQ786445:WLQ786460 WVM786445:WVM786460 E851981:E851996 JA851981:JA851996 SW851981:SW851996 ACS851981:ACS851996 AMO851981:AMO851996 AWK851981:AWK851996 BGG851981:BGG851996 BQC851981:BQC851996 BZY851981:BZY851996 CJU851981:CJU851996 CTQ851981:CTQ851996 DDM851981:DDM851996 DNI851981:DNI851996 DXE851981:DXE851996 EHA851981:EHA851996 EQW851981:EQW851996 FAS851981:FAS851996 FKO851981:FKO851996 FUK851981:FUK851996 GEG851981:GEG851996 GOC851981:GOC851996 GXY851981:GXY851996 HHU851981:HHU851996 HRQ851981:HRQ851996 IBM851981:IBM851996 ILI851981:ILI851996 IVE851981:IVE851996 JFA851981:JFA851996 JOW851981:JOW851996 JYS851981:JYS851996 KIO851981:KIO851996 KSK851981:KSK851996 LCG851981:LCG851996 LMC851981:LMC851996 LVY851981:LVY851996 MFU851981:MFU851996 MPQ851981:MPQ851996 MZM851981:MZM851996 NJI851981:NJI851996 NTE851981:NTE851996 ODA851981:ODA851996 OMW851981:OMW851996 OWS851981:OWS851996 PGO851981:PGO851996 PQK851981:PQK851996 QAG851981:QAG851996 QKC851981:QKC851996 QTY851981:QTY851996 RDU851981:RDU851996 RNQ851981:RNQ851996 RXM851981:RXM851996 SHI851981:SHI851996 SRE851981:SRE851996 TBA851981:TBA851996 TKW851981:TKW851996 TUS851981:TUS851996 UEO851981:UEO851996 UOK851981:UOK851996 UYG851981:UYG851996 VIC851981:VIC851996 VRY851981:VRY851996 WBU851981:WBU851996 WLQ851981:WLQ851996 WVM851981:WVM851996 E917517:E917532 JA917517:JA917532 SW917517:SW917532 ACS917517:ACS917532 AMO917517:AMO917532 AWK917517:AWK917532 BGG917517:BGG917532 BQC917517:BQC917532 BZY917517:BZY917532 CJU917517:CJU917532 CTQ917517:CTQ917532 DDM917517:DDM917532 DNI917517:DNI917532 DXE917517:DXE917532 EHA917517:EHA917532 EQW917517:EQW917532 FAS917517:FAS917532 FKO917517:FKO917532 FUK917517:FUK917532 GEG917517:GEG917532 GOC917517:GOC917532 GXY917517:GXY917532 HHU917517:HHU917532 HRQ917517:HRQ917532 IBM917517:IBM917532 ILI917517:ILI917532 IVE917517:IVE917532 JFA917517:JFA917532 JOW917517:JOW917532 JYS917517:JYS917532 KIO917517:KIO917532 KSK917517:KSK917532 LCG917517:LCG917532 LMC917517:LMC917532 LVY917517:LVY917532 MFU917517:MFU917532 MPQ917517:MPQ917532 MZM917517:MZM917532 NJI917517:NJI917532 NTE917517:NTE917532 ODA917517:ODA917532 OMW917517:OMW917532 OWS917517:OWS917532 PGO917517:PGO917532 PQK917517:PQK917532 QAG917517:QAG917532 QKC917517:QKC917532 QTY917517:QTY917532 RDU917517:RDU917532 RNQ917517:RNQ917532 RXM917517:RXM917532 SHI917517:SHI917532 SRE917517:SRE917532 TBA917517:TBA917532 TKW917517:TKW917532 TUS917517:TUS917532 UEO917517:UEO917532 UOK917517:UOK917532 UYG917517:UYG917532 VIC917517:VIC917532 VRY917517:VRY917532 WBU917517:WBU917532 WLQ917517:WLQ917532 WVM917517:WVM917532 E983053:E983068 JA983053:JA983068 SW983053:SW983068 ACS983053:ACS983068 AMO983053:AMO983068 AWK983053:AWK983068 BGG983053:BGG983068 BQC983053:BQC983068 BZY983053:BZY983068 CJU983053:CJU983068 CTQ983053:CTQ983068 DDM983053:DDM983068 DNI983053:DNI983068 DXE983053:DXE983068 EHA983053:EHA983068 EQW983053:EQW983068 FAS983053:FAS983068 FKO983053:FKO983068 FUK983053:FUK983068 GEG983053:GEG983068 GOC983053:GOC983068 GXY983053:GXY983068 HHU983053:HHU983068 HRQ983053:HRQ983068 IBM983053:IBM983068 ILI983053:ILI983068 IVE983053:IVE983068 JFA983053:JFA983068 JOW983053:JOW983068 JYS983053:JYS983068 KIO983053:KIO983068 KSK983053:KSK983068 LCG983053:LCG983068 LMC983053:LMC983068 LVY983053:LVY983068 MFU983053:MFU983068 MPQ983053:MPQ983068 MZM983053:MZM983068 NJI983053:NJI983068 NTE983053:NTE983068 ODA983053:ODA983068 OMW983053:OMW983068 OWS983053:OWS983068 PGO983053:PGO983068 PQK983053:PQK983068 QAG983053:QAG983068 QKC983053:QKC983068 QTY983053:QTY983068 RDU983053:RDU983068 RNQ983053:RNQ983068 RXM983053:RXM983068 SHI983053:SHI983068 SRE983053:SRE983068 TBA983053:TBA983068 TKW983053:TKW983068 TUS983053:TUS983068 UEO983053:UEO983068 UOK983053:UOK983068 UYG983053:UYG983068 VIC983053:VIC983068 VRY983053:VRY983068 WBU983053:WBU983068 WLQ983053:WLQ983068 WVM983053:WVM983068">
      <formula1>"个人,法人,非法人组织,个体工商户,其他"</formula1>
    </dataValidation>
    <dataValidation type="list" allowBlank="1" showInputMessage="1" showErrorMessage="1" sqref="F1:F4 JB1:JB4 SX1:SX4 ACT1:ACT4 AMP1:AMP4 AWL1:AWL4 BGH1:BGH4 BQD1:BQD4 BZZ1:BZZ4 CJV1:CJV4 CTR1:CTR4 DDN1:DDN4 DNJ1:DNJ4 DXF1:DXF4 EHB1:EHB4 EQX1:EQX4 FAT1:FAT4 FKP1:FKP4 FUL1:FUL4 GEH1:GEH4 GOD1:GOD4 GXZ1:GXZ4 HHV1:HHV4 HRR1:HRR4 IBN1:IBN4 ILJ1:ILJ4 IVF1:IVF4 JFB1:JFB4 JOX1:JOX4 JYT1:JYT4 KIP1:KIP4 KSL1:KSL4 LCH1:LCH4 LMD1:LMD4 LVZ1:LVZ4 MFV1:MFV4 MPR1:MPR4 MZN1:MZN4 NJJ1:NJJ4 NTF1:NTF4 ODB1:ODB4 OMX1:OMX4 OWT1:OWT4 PGP1:PGP4 PQL1:PQL4 QAH1:QAH4 QKD1:QKD4 QTZ1:QTZ4 RDV1:RDV4 RNR1:RNR4 RXN1:RXN4 SHJ1:SHJ4 SRF1:SRF4 TBB1:TBB4 TKX1:TKX4 TUT1:TUT4 UEP1:UEP4 UOL1:UOL4 UYH1:UYH4 VID1:VID4 VRZ1:VRZ4 WBV1:WBV4 WLR1:WLR4 WVN1:WVN4 F13:F65540 JB13:JB65540 SX13:SX65540 ACT13:ACT65540 AMP13:AMP65540 AWL13:AWL65540 BGH13:BGH65540 BQD13:BQD65540 BZZ13:BZZ65540 CJV13:CJV65540 CTR13:CTR65540 DDN13:DDN65540 DNJ13:DNJ65540 DXF13:DXF65540 EHB13:EHB65540 EQX13:EQX65540 FAT13:FAT65540 FKP13:FKP65540 FUL13:FUL65540 GEH13:GEH65540 GOD13:GOD65540 GXZ13:GXZ65540 HHV13:HHV65540 HRR13:HRR65540 IBN13:IBN65540 ILJ13:ILJ65540 IVF13:IVF65540 JFB13:JFB65540 JOX13:JOX65540 JYT13:JYT65540 KIP13:KIP65540 KSL13:KSL65540 LCH13:LCH65540 LMD13:LMD65540 LVZ13:LVZ65540 MFV13:MFV65540 MPR13:MPR65540 MZN13:MZN65540 NJJ13:NJJ65540 NTF13:NTF65540 ODB13:ODB65540 OMX13:OMX65540 OWT13:OWT65540 PGP13:PGP65540 PQL13:PQL65540 QAH13:QAH65540 QKD13:QKD65540 QTZ13:QTZ65540 RDV13:RDV65540 RNR13:RNR65540 RXN13:RXN65540 SHJ13:SHJ65540 SRF13:SRF65540 TBB13:TBB65540 TKX13:TKX65540 TUT13:TUT65540 UEP13:UEP65540 UOL13:UOL65540 UYH13:UYH65540 VID13:VID65540 VRZ13:VRZ65540 WBV13:WBV65540 WLR13:WLR65540 WVN13:WVN65540 F65549:F131076 JB65549:JB131076 SX65549:SX131076 ACT65549:ACT131076 AMP65549:AMP131076 AWL65549:AWL131076 BGH65549:BGH131076 BQD65549:BQD131076 BZZ65549:BZZ131076 CJV65549:CJV131076 CTR65549:CTR131076 DDN65549:DDN131076 DNJ65549:DNJ131076 DXF65549:DXF131076 EHB65549:EHB131076 EQX65549:EQX131076 FAT65549:FAT131076 FKP65549:FKP131076 FUL65549:FUL131076 GEH65549:GEH131076 GOD65549:GOD131076 GXZ65549:GXZ131076 HHV65549:HHV131076 HRR65549:HRR131076 IBN65549:IBN131076 ILJ65549:ILJ131076 IVF65549:IVF131076 JFB65549:JFB131076 JOX65549:JOX131076 JYT65549:JYT131076 KIP65549:KIP131076 KSL65549:KSL131076 LCH65549:LCH131076 LMD65549:LMD131076 LVZ65549:LVZ131076 MFV65549:MFV131076 MPR65549:MPR131076 MZN65549:MZN131076 NJJ65549:NJJ131076 NTF65549:NTF131076 ODB65549:ODB131076 OMX65549:OMX131076 OWT65549:OWT131076 PGP65549:PGP131076 PQL65549:PQL131076 QAH65549:QAH131076 QKD65549:QKD131076 QTZ65549:QTZ131076 RDV65549:RDV131076 RNR65549:RNR131076 RXN65549:RXN131076 SHJ65549:SHJ131076 SRF65549:SRF131076 TBB65549:TBB131076 TKX65549:TKX131076 TUT65549:TUT131076 UEP65549:UEP131076 UOL65549:UOL131076 UYH65549:UYH131076 VID65549:VID131076 VRZ65549:VRZ131076 WBV65549:WBV131076 WLR65549:WLR131076 WVN65549:WVN131076 F131085:F196612 JB131085:JB196612 SX131085:SX196612 ACT131085:ACT196612 AMP131085:AMP196612 AWL131085:AWL196612 BGH131085:BGH196612 BQD131085:BQD196612 BZZ131085:BZZ196612 CJV131085:CJV196612 CTR131085:CTR196612 DDN131085:DDN196612 DNJ131085:DNJ196612 DXF131085:DXF196612 EHB131085:EHB196612 EQX131085:EQX196612 FAT131085:FAT196612 FKP131085:FKP196612 FUL131085:FUL196612 GEH131085:GEH196612 GOD131085:GOD196612 GXZ131085:GXZ196612 HHV131085:HHV196612 HRR131085:HRR196612 IBN131085:IBN196612 ILJ131085:ILJ196612 IVF131085:IVF196612 JFB131085:JFB196612 JOX131085:JOX196612 JYT131085:JYT196612 KIP131085:KIP196612 KSL131085:KSL196612 LCH131085:LCH196612 LMD131085:LMD196612 LVZ131085:LVZ196612 MFV131085:MFV196612 MPR131085:MPR196612 MZN131085:MZN196612 NJJ131085:NJJ196612 NTF131085:NTF196612 ODB131085:ODB196612 OMX131085:OMX196612 OWT131085:OWT196612 PGP131085:PGP196612 PQL131085:PQL196612 QAH131085:QAH196612 QKD131085:QKD196612 QTZ131085:QTZ196612 RDV131085:RDV196612 RNR131085:RNR196612 RXN131085:RXN196612 SHJ131085:SHJ196612 SRF131085:SRF196612 TBB131085:TBB196612 TKX131085:TKX196612 TUT131085:TUT196612 UEP131085:UEP196612 UOL131085:UOL196612 UYH131085:UYH196612 VID131085:VID196612 VRZ131085:VRZ196612 WBV131085:WBV196612 WLR131085:WLR196612 WVN131085:WVN196612 F196621:F262148 JB196621:JB262148 SX196621:SX262148 ACT196621:ACT262148 AMP196621:AMP262148 AWL196621:AWL262148 BGH196621:BGH262148 BQD196621:BQD262148 BZZ196621:BZZ262148 CJV196621:CJV262148 CTR196621:CTR262148 DDN196621:DDN262148 DNJ196621:DNJ262148 DXF196621:DXF262148 EHB196621:EHB262148 EQX196621:EQX262148 FAT196621:FAT262148 FKP196621:FKP262148 FUL196621:FUL262148 GEH196621:GEH262148 GOD196621:GOD262148 GXZ196621:GXZ262148 HHV196621:HHV262148 HRR196621:HRR262148 IBN196621:IBN262148 ILJ196621:ILJ262148 IVF196621:IVF262148 JFB196621:JFB262148 JOX196621:JOX262148 JYT196621:JYT262148 KIP196621:KIP262148 KSL196621:KSL262148 LCH196621:LCH262148 LMD196621:LMD262148 LVZ196621:LVZ262148 MFV196621:MFV262148 MPR196621:MPR262148 MZN196621:MZN262148 NJJ196621:NJJ262148 NTF196621:NTF262148 ODB196621:ODB262148 OMX196621:OMX262148 OWT196621:OWT262148 PGP196621:PGP262148 PQL196621:PQL262148 QAH196621:QAH262148 QKD196621:QKD262148 QTZ196621:QTZ262148 RDV196621:RDV262148 RNR196621:RNR262148 RXN196621:RXN262148 SHJ196621:SHJ262148 SRF196621:SRF262148 TBB196621:TBB262148 TKX196621:TKX262148 TUT196621:TUT262148 UEP196621:UEP262148 UOL196621:UOL262148 UYH196621:UYH262148 VID196621:VID262148 VRZ196621:VRZ262148 WBV196621:WBV262148 WLR196621:WLR262148 WVN196621:WVN262148 F262157:F327684 JB262157:JB327684 SX262157:SX327684 ACT262157:ACT327684 AMP262157:AMP327684 AWL262157:AWL327684 BGH262157:BGH327684 BQD262157:BQD327684 BZZ262157:BZZ327684 CJV262157:CJV327684 CTR262157:CTR327684 DDN262157:DDN327684 DNJ262157:DNJ327684 DXF262157:DXF327684 EHB262157:EHB327684 EQX262157:EQX327684 FAT262157:FAT327684 FKP262157:FKP327684 FUL262157:FUL327684 GEH262157:GEH327684 GOD262157:GOD327684 GXZ262157:GXZ327684 HHV262157:HHV327684 HRR262157:HRR327684 IBN262157:IBN327684 ILJ262157:ILJ327684 IVF262157:IVF327684 JFB262157:JFB327684 JOX262157:JOX327684 JYT262157:JYT327684 KIP262157:KIP327684 KSL262157:KSL327684 LCH262157:LCH327684 LMD262157:LMD327684 LVZ262157:LVZ327684 MFV262157:MFV327684 MPR262157:MPR327684 MZN262157:MZN327684 NJJ262157:NJJ327684 NTF262157:NTF327684 ODB262157:ODB327684 OMX262157:OMX327684 OWT262157:OWT327684 PGP262157:PGP327684 PQL262157:PQL327684 QAH262157:QAH327684 QKD262157:QKD327684 QTZ262157:QTZ327684 RDV262157:RDV327684 RNR262157:RNR327684 RXN262157:RXN327684 SHJ262157:SHJ327684 SRF262157:SRF327684 TBB262157:TBB327684 TKX262157:TKX327684 TUT262157:TUT327684 UEP262157:UEP327684 UOL262157:UOL327684 UYH262157:UYH327684 VID262157:VID327684 VRZ262157:VRZ327684 WBV262157:WBV327684 WLR262157:WLR327684 WVN262157:WVN327684 F327693:F393220 JB327693:JB393220 SX327693:SX393220 ACT327693:ACT393220 AMP327693:AMP393220 AWL327693:AWL393220 BGH327693:BGH393220 BQD327693:BQD393220 BZZ327693:BZZ393220 CJV327693:CJV393220 CTR327693:CTR393220 DDN327693:DDN393220 DNJ327693:DNJ393220 DXF327693:DXF393220 EHB327693:EHB393220 EQX327693:EQX393220 FAT327693:FAT393220 FKP327693:FKP393220 FUL327693:FUL393220 GEH327693:GEH393220 GOD327693:GOD393220 GXZ327693:GXZ393220 HHV327693:HHV393220 HRR327693:HRR393220 IBN327693:IBN393220 ILJ327693:ILJ393220 IVF327693:IVF393220 JFB327693:JFB393220 JOX327693:JOX393220 JYT327693:JYT393220 KIP327693:KIP393220 KSL327693:KSL393220 LCH327693:LCH393220 LMD327693:LMD393220 LVZ327693:LVZ393220 MFV327693:MFV393220 MPR327693:MPR393220 MZN327693:MZN393220 NJJ327693:NJJ393220 NTF327693:NTF393220 ODB327693:ODB393220 OMX327693:OMX393220 OWT327693:OWT393220 PGP327693:PGP393220 PQL327693:PQL393220 QAH327693:QAH393220 QKD327693:QKD393220 QTZ327693:QTZ393220 RDV327693:RDV393220 RNR327693:RNR393220 RXN327693:RXN393220 SHJ327693:SHJ393220 SRF327693:SRF393220 TBB327693:TBB393220 TKX327693:TKX393220 TUT327693:TUT393220 UEP327693:UEP393220 UOL327693:UOL393220 UYH327693:UYH393220 VID327693:VID393220 VRZ327693:VRZ393220 WBV327693:WBV393220 WLR327693:WLR393220 WVN327693:WVN393220 F393229:F458756 JB393229:JB458756 SX393229:SX458756 ACT393229:ACT458756 AMP393229:AMP458756 AWL393229:AWL458756 BGH393229:BGH458756 BQD393229:BQD458756 BZZ393229:BZZ458756 CJV393229:CJV458756 CTR393229:CTR458756 DDN393229:DDN458756 DNJ393229:DNJ458756 DXF393229:DXF458756 EHB393229:EHB458756 EQX393229:EQX458756 FAT393229:FAT458756 FKP393229:FKP458756 FUL393229:FUL458756 GEH393229:GEH458756 GOD393229:GOD458756 GXZ393229:GXZ458756 HHV393229:HHV458756 HRR393229:HRR458756 IBN393229:IBN458756 ILJ393229:ILJ458756 IVF393229:IVF458756 JFB393229:JFB458756 JOX393229:JOX458756 JYT393229:JYT458756 KIP393229:KIP458756 KSL393229:KSL458756 LCH393229:LCH458756 LMD393229:LMD458756 LVZ393229:LVZ458756 MFV393229:MFV458756 MPR393229:MPR458756 MZN393229:MZN458756 NJJ393229:NJJ458756 NTF393229:NTF458756 ODB393229:ODB458756 OMX393229:OMX458756 OWT393229:OWT458756 PGP393229:PGP458756 PQL393229:PQL458756 QAH393229:QAH458756 QKD393229:QKD458756 QTZ393229:QTZ458756 RDV393229:RDV458756 RNR393229:RNR458756 RXN393229:RXN458756 SHJ393229:SHJ458756 SRF393229:SRF458756 TBB393229:TBB458756 TKX393229:TKX458756 TUT393229:TUT458756 UEP393229:UEP458756 UOL393229:UOL458756 UYH393229:UYH458756 VID393229:VID458756 VRZ393229:VRZ458756 WBV393229:WBV458756 WLR393229:WLR458756 WVN393229:WVN458756 F458765:F524292 JB458765:JB524292 SX458765:SX524292 ACT458765:ACT524292 AMP458765:AMP524292 AWL458765:AWL524292 BGH458765:BGH524292 BQD458765:BQD524292 BZZ458765:BZZ524292 CJV458765:CJV524292 CTR458765:CTR524292 DDN458765:DDN524292 DNJ458765:DNJ524292 DXF458765:DXF524292 EHB458765:EHB524292 EQX458765:EQX524292 FAT458765:FAT524292 FKP458765:FKP524292 FUL458765:FUL524292 GEH458765:GEH524292 GOD458765:GOD524292 GXZ458765:GXZ524292 HHV458765:HHV524292 HRR458765:HRR524292 IBN458765:IBN524292 ILJ458765:ILJ524292 IVF458765:IVF524292 JFB458765:JFB524292 JOX458765:JOX524292 JYT458765:JYT524292 KIP458765:KIP524292 KSL458765:KSL524292 LCH458765:LCH524292 LMD458765:LMD524292 LVZ458765:LVZ524292 MFV458765:MFV524292 MPR458765:MPR524292 MZN458765:MZN524292 NJJ458765:NJJ524292 NTF458765:NTF524292 ODB458765:ODB524292 OMX458765:OMX524292 OWT458765:OWT524292 PGP458765:PGP524292 PQL458765:PQL524292 QAH458765:QAH524292 QKD458765:QKD524292 QTZ458765:QTZ524292 RDV458765:RDV524292 RNR458765:RNR524292 RXN458765:RXN524292 SHJ458765:SHJ524292 SRF458765:SRF524292 TBB458765:TBB524292 TKX458765:TKX524292 TUT458765:TUT524292 UEP458765:UEP524292 UOL458765:UOL524292 UYH458765:UYH524292 VID458765:VID524292 VRZ458765:VRZ524292 WBV458765:WBV524292 WLR458765:WLR524292 WVN458765:WVN524292 F524301:F589828 JB524301:JB589828 SX524301:SX589828 ACT524301:ACT589828 AMP524301:AMP589828 AWL524301:AWL589828 BGH524301:BGH589828 BQD524301:BQD589828 BZZ524301:BZZ589828 CJV524301:CJV589828 CTR524301:CTR589828 DDN524301:DDN589828 DNJ524301:DNJ589828 DXF524301:DXF589828 EHB524301:EHB589828 EQX524301:EQX589828 FAT524301:FAT589828 FKP524301:FKP589828 FUL524301:FUL589828 GEH524301:GEH589828 GOD524301:GOD589828 GXZ524301:GXZ589828 HHV524301:HHV589828 HRR524301:HRR589828 IBN524301:IBN589828 ILJ524301:ILJ589828 IVF524301:IVF589828 JFB524301:JFB589828 JOX524301:JOX589828 JYT524301:JYT589828 KIP524301:KIP589828 KSL524301:KSL589828 LCH524301:LCH589828 LMD524301:LMD589828 LVZ524301:LVZ589828 MFV524301:MFV589828 MPR524301:MPR589828 MZN524301:MZN589828 NJJ524301:NJJ589828 NTF524301:NTF589828 ODB524301:ODB589828 OMX524301:OMX589828 OWT524301:OWT589828 PGP524301:PGP589828 PQL524301:PQL589828 QAH524301:QAH589828 QKD524301:QKD589828 QTZ524301:QTZ589828 RDV524301:RDV589828 RNR524301:RNR589828 RXN524301:RXN589828 SHJ524301:SHJ589828 SRF524301:SRF589828 TBB524301:TBB589828 TKX524301:TKX589828 TUT524301:TUT589828 UEP524301:UEP589828 UOL524301:UOL589828 UYH524301:UYH589828 VID524301:VID589828 VRZ524301:VRZ589828 WBV524301:WBV589828 WLR524301:WLR589828 WVN524301:WVN589828 F589837:F655364 JB589837:JB655364 SX589837:SX655364 ACT589837:ACT655364 AMP589837:AMP655364 AWL589837:AWL655364 BGH589837:BGH655364 BQD589837:BQD655364 BZZ589837:BZZ655364 CJV589837:CJV655364 CTR589837:CTR655364 DDN589837:DDN655364 DNJ589837:DNJ655364 DXF589837:DXF655364 EHB589837:EHB655364 EQX589837:EQX655364 FAT589837:FAT655364 FKP589837:FKP655364 FUL589837:FUL655364 GEH589837:GEH655364 GOD589837:GOD655364 GXZ589837:GXZ655364 HHV589837:HHV655364 HRR589837:HRR655364 IBN589837:IBN655364 ILJ589837:ILJ655364 IVF589837:IVF655364 JFB589837:JFB655364 JOX589837:JOX655364 JYT589837:JYT655364 KIP589837:KIP655364 KSL589837:KSL655364 LCH589837:LCH655364 LMD589837:LMD655364 LVZ589837:LVZ655364 MFV589837:MFV655364 MPR589837:MPR655364 MZN589837:MZN655364 NJJ589837:NJJ655364 NTF589837:NTF655364 ODB589837:ODB655364 OMX589837:OMX655364 OWT589837:OWT655364 PGP589837:PGP655364 PQL589837:PQL655364 QAH589837:QAH655364 QKD589837:QKD655364 QTZ589837:QTZ655364 RDV589837:RDV655364 RNR589837:RNR655364 RXN589837:RXN655364 SHJ589837:SHJ655364 SRF589837:SRF655364 TBB589837:TBB655364 TKX589837:TKX655364 TUT589837:TUT655364 UEP589837:UEP655364 UOL589837:UOL655364 UYH589837:UYH655364 VID589837:VID655364 VRZ589837:VRZ655364 WBV589837:WBV655364 WLR589837:WLR655364 WVN589837:WVN655364 F655373:F720900 JB655373:JB720900 SX655373:SX720900 ACT655373:ACT720900 AMP655373:AMP720900 AWL655373:AWL720900 BGH655373:BGH720900 BQD655373:BQD720900 BZZ655373:BZZ720900 CJV655373:CJV720900 CTR655373:CTR720900 DDN655373:DDN720900 DNJ655373:DNJ720900 DXF655373:DXF720900 EHB655373:EHB720900 EQX655373:EQX720900 FAT655373:FAT720900 FKP655373:FKP720900 FUL655373:FUL720900 GEH655373:GEH720900 GOD655373:GOD720900 GXZ655373:GXZ720900 HHV655373:HHV720900 HRR655373:HRR720900 IBN655373:IBN720900 ILJ655373:ILJ720900 IVF655373:IVF720900 JFB655373:JFB720900 JOX655373:JOX720900 JYT655373:JYT720900 KIP655373:KIP720900 KSL655373:KSL720900 LCH655373:LCH720900 LMD655373:LMD720900 LVZ655373:LVZ720900 MFV655373:MFV720900 MPR655373:MPR720900 MZN655373:MZN720900 NJJ655373:NJJ720900 NTF655373:NTF720900 ODB655373:ODB720900 OMX655373:OMX720900 OWT655373:OWT720900 PGP655373:PGP720900 PQL655373:PQL720900 QAH655373:QAH720900 QKD655373:QKD720900 QTZ655373:QTZ720900 RDV655373:RDV720900 RNR655373:RNR720900 RXN655373:RXN720900 SHJ655373:SHJ720900 SRF655373:SRF720900 TBB655373:TBB720900 TKX655373:TKX720900 TUT655373:TUT720900 UEP655373:UEP720900 UOL655373:UOL720900 UYH655373:UYH720900 VID655373:VID720900 VRZ655373:VRZ720900 WBV655373:WBV720900 WLR655373:WLR720900 WVN655373:WVN720900 F720909:F786436 JB720909:JB786436 SX720909:SX786436 ACT720909:ACT786436 AMP720909:AMP786436 AWL720909:AWL786436 BGH720909:BGH786436 BQD720909:BQD786436 BZZ720909:BZZ786436 CJV720909:CJV786436 CTR720909:CTR786436 DDN720909:DDN786436 DNJ720909:DNJ786436 DXF720909:DXF786436 EHB720909:EHB786436 EQX720909:EQX786436 FAT720909:FAT786436 FKP720909:FKP786436 FUL720909:FUL786436 GEH720909:GEH786436 GOD720909:GOD786436 GXZ720909:GXZ786436 HHV720909:HHV786436 HRR720909:HRR786436 IBN720909:IBN786436 ILJ720909:ILJ786436 IVF720909:IVF786436 JFB720909:JFB786436 JOX720909:JOX786436 JYT720909:JYT786436 KIP720909:KIP786436 KSL720909:KSL786436 LCH720909:LCH786436 LMD720909:LMD786436 LVZ720909:LVZ786436 MFV720909:MFV786436 MPR720909:MPR786436 MZN720909:MZN786436 NJJ720909:NJJ786436 NTF720909:NTF786436 ODB720909:ODB786436 OMX720909:OMX786436 OWT720909:OWT786436 PGP720909:PGP786436 PQL720909:PQL786436 QAH720909:QAH786436 QKD720909:QKD786436 QTZ720909:QTZ786436 RDV720909:RDV786436 RNR720909:RNR786436 RXN720909:RXN786436 SHJ720909:SHJ786436 SRF720909:SRF786436 TBB720909:TBB786436 TKX720909:TKX786436 TUT720909:TUT786436 UEP720909:UEP786436 UOL720909:UOL786436 UYH720909:UYH786436 VID720909:VID786436 VRZ720909:VRZ786436 WBV720909:WBV786436 WLR720909:WLR786436 WVN720909:WVN786436 F786445:F851972 JB786445:JB851972 SX786445:SX851972 ACT786445:ACT851972 AMP786445:AMP851972 AWL786445:AWL851972 BGH786445:BGH851972 BQD786445:BQD851972 BZZ786445:BZZ851972 CJV786445:CJV851972 CTR786445:CTR851972 DDN786445:DDN851972 DNJ786445:DNJ851972 DXF786445:DXF851972 EHB786445:EHB851972 EQX786445:EQX851972 FAT786445:FAT851972 FKP786445:FKP851972 FUL786445:FUL851972 GEH786445:GEH851972 GOD786445:GOD851972 GXZ786445:GXZ851972 HHV786445:HHV851972 HRR786445:HRR851972 IBN786445:IBN851972 ILJ786445:ILJ851972 IVF786445:IVF851972 JFB786445:JFB851972 JOX786445:JOX851972 JYT786445:JYT851972 KIP786445:KIP851972 KSL786445:KSL851972 LCH786445:LCH851972 LMD786445:LMD851972 LVZ786445:LVZ851972 MFV786445:MFV851972 MPR786445:MPR851972 MZN786445:MZN851972 NJJ786445:NJJ851972 NTF786445:NTF851972 ODB786445:ODB851972 OMX786445:OMX851972 OWT786445:OWT851972 PGP786445:PGP851972 PQL786445:PQL851972 QAH786445:QAH851972 QKD786445:QKD851972 QTZ786445:QTZ851972 RDV786445:RDV851972 RNR786445:RNR851972 RXN786445:RXN851972 SHJ786445:SHJ851972 SRF786445:SRF851972 TBB786445:TBB851972 TKX786445:TKX851972 TUT786445:TUT851972 UEP786445:UEP851972 UOL786445:UOL851972 UYH786445:UYH851972 VID786445:VID851972 VRZ786445:VRZ851972 WBV786445:WBV851972 WLR786445:WLR851972 WVN786445:WVN851972 F851981:F917508 JB851981:JB917508 SX851981:SX917508 ACT851981:ACT917508 AMP851981:AMP917508 AWL851981:AWL917508 BGH851981:BGH917508 BQD851981:BQD917508 BZZ851981:BZZ917508 CJV851981:CJV917508 CTR851981:CTR917508 DDN851981:DDN917508 DNJ851981:DNJ917508 DXF851981:DXF917508 EHB851981:EHB917508 EQX851981:EQX917508 FAT851981:FAT917508 FKP851981:FKP917508 FUL851981:FUL917508 GEH851981:GEH917508 GOD851981:GOD917508 GXZ851981:GXZ917508 HHV851981:HHV917508 HRR851981:HRR917508 IBN851981:IBN917508 ILJ851981:ILJ917508 IVF851981:IVF917508 JFB851981:JFB917508 JOX851981:JOX917508 JYT851981:JYT917508 KIP851981:KIP917508 KSL851981:KSL917508 LCH851981:LCH917508 LMD851981:LMD917508 LVZ851981:LVZ917508 MFV851981:MFV917508 MPR851981:MPR917508 MZN851981:MZN917508 NJJ851981:NJJ917508 NTF851981:NTF917508 ODB851981:ODB917508 OMX851981:OMX917508 OWT851981:OWT917508 PGP851981:PGP917508 PQL851981:PQL917508 QAH851981:QAH917508 QKD851981:QKD917508 QTZ851981:QTZ917508 RDV851981:RDV917508 RNR851981:RNR917508 RXN851981:RXN917508 SHJ851981:SHJ917508 SRF851981:SRF917508 TBB851981:TBB917508 TKX851981:TKX917508 TUT851981:TUT917508 UEP851981:UEP917508 UOL851981:UOL917508 UYH851981:UYH917508 VID851981:VID917508 VRZ851981:VRZ917508 WBV851981:WBV917508 WLR851981:WLR917508 WVN851981:WVN917508 F917517:F983044 JB917517:JB983044 SX917517:SX983044 ACT917517:ACT983044 AMP917517:AMP983044 AWL917517:AWL983044 BGH917517:BGH983044 BQD917517:BQD983044 BZZ917517:BZZ983044 CJV917517:CJV983044 CTR917517:CTR983044 DDN917517:DDN983044 DNJ917517:DNJ983044 DXF917517:DXF983044 EHB917517:EHB983044 EQX917517:EQX983044 FAT917517:FAT983044 FKP917517:FKP983044 FUL917517:FUL983044 GEH917517:GEH983044 GOD917517:GOD983044 GXZ917517:GXZ983044 HHV917517:HHV983044 HRR917517:HRR983044 IBN917517:IBN983044 ILJ917517:ILJ983044 IVF917517:IVF983044 JFB917517:JFB983044 JOX917517:JOX983044 JYT917517:JYT983044 KIP917517:KIP983044 KSL917517:KSL983044 LCH917517:LCH983044 LMD917517:LMD983044 LVZ917517:LVZ983044 MFV917517:MFV983044 MPR917517:MPR983044 MZN917517:MZN983044 NJJ917517:NJJ983044 NTF917517:NTF983044 ODB917517:ODB983044 OMX917517:OMX983044 OWT917517:OWT983044 PGP917517:PGP983044 PQL917517:PQL983044 QAH917517:QAH983044 QKD917517:QKD983044 QTZ917517:QTZ983044 RDV917517:RDV983044 RNR917517:RNR983044 RXN917517:RXN983044 SHJ917517:SHJ983044 SRF917517:SRF983044 TBB917517:TBB983044 TKX917517:TKX983044 TUT917517:TUT983044 UEP917517:UEP983044 UOL917517:UOL983044 UYH917517:UYH983044 VID917517:VID983044 VRZ917517:VRZ983044 WBV917517:WBV983044 WLR917517:WLR983044 WVN917517:WVN983044 F983053:F1048576 JB983053:JB1048576 SX983053:SX1048576 ACT983053:ACT1048576 AMP983053:AMP1048576 AWL983053:AWL1048576 BGH983053:BGH1048576 BQD983053:BQD1048576 BZZ983053:BZZ1048576 CJV983053:CJV1048576 CTR983053:CTR1048576 DDN983053:DDN1048576 DNJ983053:DNJ1048576 DXF983053:DXF1048576 EHB983053:EHB1048576 EQX983053:EQX1048576 FAT983053:FAT1048576 FKP983053:FKP1048576 FUL983053:FUL1048576 GEH983053:GEH1048576 GOD983053:GOD1048576 GXZ983053:GXZ1048576 HHV983053:HHV1048576 HRR983053:HRR1048576 IBN983053:IBN1048576 ILJ983053:ILJ1048576 IVF983053:IVF1048576 JFB983053:JFB1048576 JOX983053:JOX1048576 JYT983053:JYT1048576 KIP983053:KIP1048576 KSL983053:KSL1048576 LCH983053:LCH1048576 LMD983053:LMD1048576 LVZ983053:LVZ1048576 MFV983053:MFV1048576 MPR983053:MPR1048576 MZN983053:MZN1048576 NJJ983053:NJJ1048576 NTF983053:NTF1048576 ODB983053:ODB1048576 OMX983053:OMX1048576 OWT983053:OWT1048576 PGP983053:PGP1048576 PQL983053:PQL1048576 QAH983053:QAH1048576 QKD983053:QKD1048576 QTZ983053:QTZ1048576 RDV983053:RDV1048576 RNR983053:RNR1048576 RXN983053:RXN1048576 SHJ983053:SHJ1048576 SRF983053:SRF1048576 TBB983053:TBB1048576 TKX983053:TKX1048576 TUT983053:TUT1048576 UEP983053:UEP1048576 UOL983053:UOL1048576 UYH983053:UYH1048576 VID983053:VID1048576 VRZ983053:VRZ1048576 WBV983053:WBV1048576 WLR983053:WLR1048576 WVN983053:WVN1048576">
      <formula1>"现场检查,非现场检查"</formula1>
    </dataValidation>
    <dataValidation type="list" allowBlank="1" showInputMessage="1" showErrorMessage="1" sqref="H1:H4 JD1:JD4 SZ1:SZ4 ACV1:ACV4 AMR1:AMR4 AWN1:AWN4 BGJ1:BGJ4 BQF1:BQF4 CAB1:CAB4 CJX1:CJX4 CTT1:CTT4 DDP1:DDP4 DNL1:DNL4 DXH1:DXH4 EHD1:EHD4 EQZ1:EQZ4 FAV1:FAV4 FKR1:FKR4 FUN1:FUN4 GEJ1:GEJ4 GOF1:GOF4 GYB1:GYB4 HHX1:HHX4 HRT1:HRT4 IBP1:IBP4 ILL1:ILL4 IVH1:IVH4 JFD1:JFD4 JOZ1:JOZ4 JYV1:JYV4 KIR1:KIR4 KSN1:KSN4 LCJ1:LCJ4 LMF1:LMF4 LWB1:LWB4 MFX1:MFX4 MPT1:MPT4 MZP1:MZP4 NJL1:NJL4 NTH1:NTH4 ODD1:ODD4 OMZ1:OMZ4 OWV1:OWV4 PGR1:PGR4 PQN1:PQN4 QAJ1:QAJ4 QKF1:QKF4 QUB1:QUB4 RDX1:RDX4 RNT1:RNT4 RXP1:RXP4 SHL1:SHL4 SRH1:SRH4 TBD1:TBD4 TKZ1:TKZ4 TUV1:TUV4 UER1:UER4 UON1:UON4 UYJ1:UYJ4 VIF1:VIF4 VSB1:VSB4 WBX1:WBX4 WLT1:WLT4 WVP1:WVP4 H13:H65540 JD13:JD65540 SZ13:SZ65540 ACV13:ACV65540 AMR13:AMR65540 AWN13:AWN65540 BGJ13:BGJ65540 BQF13:BQF65540 CAB13:CAB65540 CJX13:CJX65540 CTT13:CTT65540 DDP13:DDP65540 DNL13:DNL65540 DXH13:DXH65540 EHD13:EHD65540 EQZ13:EQZ65540 FAV13:FAV65540 FKR13:FKR65540 FUN13:FUN65540 GEJ13:GEJ65540 GOF13:GOF65540 GYB13:GYB65540 HHX13:HHX65540 HRT13:HRT65540 IBP13:IBP65540 ILL13:ILL65540 IVH13:IVH65540 JFD13:JFD65540 JOZ13:JOZ65540 JYV13:JYV65540 KIR13:KIR65540 KSN13:KSN65540 LCJ13:LCJ65540 LMF13:LMF65540 LWB13:LWB65540 MFX13:MFX65540 MPT13:MPT65540 MZP13:MZP65540 NJL13:NJL65540 NTH13:NTH65540 ODD13:ODD65540 OMZ13:OMZ65540 OWV13:OWV65540 PGR13:PGR65540 PQN13:PQN65540 QAJ13:QAJ65540 QKF13:QKF65540 QUB13:QUB65540 RDX13:RDX65540 RNT13:RNT65540 RXP13:RXP65540 SHL13:SHL65540 SRH13:SRH65540 TBD13:TBD65540 TKZ13:TKZ65540 TUV13:TUV65540 UER13:UER65540 UON13:UON65540 UYJ13:UYJ65540 VIF13:VIF65540 VSB13:VSB65540 WBX13:WBX65540 WLT13:WLT65540 WVP13:WVP65540 H65549:H131076 JD65549:JD131076 SZ65549:SZ131076 ACV65549:ACV131076 AMR65549:AMR131076 AWN65549:AWN131076 BGJ65549:BGJ131076 BQF65549:BQF131076 CAB65549:CAB131076 CJX65549:CJX131076 CTT65549:CTT131076 DDP65549:DDP131076 DNL65549:DNL131076 DXH65549:DXH131076 EHD65549:EHD131076 EQZ65549:EQZ131076 FAV65549:FAV131076 FKR65549:FKR131076 FUN65549:FUN131076 GEJ65549:GEJ131076 GOF65549:GOF131076 GYB65549:GYB131076 HHX65549:HHX131076 HRT65549:HRT131076 IBP65549:IBP131076 ILL65549:ILL131076 IVH65549:IVH131076 JFD65549:JFD131076 JOZ65549:JOZ131076 JYV65549:JYV131076 KIR65549:KIR131076 KSN65549:KSN131076 LCJ65549:LCJ131076 LMF65549:LMF131076 LWB65549:LWB131076 MFX65549:MFX131076 MPT65549:MPT131076 MZP65549:MZP131076 NJL65549:NJL131076 NTH65549:NTH131076 ODD65549:ODD131076 OMZ65549:OMZ131076 OWV65549:OWV131076 PGR65549:PGR131076 PQN65549:PQN131076 QAJ65549:QAJ131076 QKF65549:QKF131076 QUB65549:QUB131076 RDX65549:RDX131076 RNT65549:RNT131076 RXP65549:RXP131076 SHL65549:SHL131076 SRH65549:SRH131076 TBD65549:TBD131076 TKZ65549:TKZ131076 TUV65549:TUV131076 UER65549:UER131076 UON65549:UON131076 UYJ65549:UYJ131076 VIF65549:VIF131076 VSB65549:VSB131076 WBX65549:WBX131076 WLT65549:WLT131076 WVP65549:WVP131076 H131085:H196612 JD131085:JD196612 SZ131085:SZ196612 ACV131085:ACV196612 AMR131085:AMR196612 AWN131085:AWN196612 BGJ131085:BGJ196612 BQF131085:BQF196612 CAB131085:CAB196612 CJX131085:CJX196612 CTT131085:CTT196612 DDP131085:DDP196612 DNL131085:DNL196612 DXH131085:DXH196612 EHD131085:EHD196612 EQZ131085:EQZ196612 FAV131085:FAV196612 FKR131085:FKR196612 FUN131085:FUN196612 GEJ131085:GEJ196612 GOF131085:GOF196612 GYB131085:GYB196612 HHX131085:HHX196612 HRT131085:HRT196612 IBP131085:IBP196612 ILL131085:ILL196612 IVH131085:IVH196612 JFD131085:JFD196612 JOZ131085:JOZ196612 JYV131085:JYV196612 KIR131085:KIR196612 KSN131085:KSN196612 LCJ131085:LCJ196612 LMF131085:LMF196612 LWB131085:LWB196612 MFX131085:MFX196612 MPT131085:MPT196612 MZP131085:MZP196612 NJL131085:NJL196612 NTH131085:NTH196612 ODD131085:ODD196612 OMZ131085:OMZ196612 OWV131085:OWV196612 PGR131085:PGR196612 PQN131085:PQN196612 QAJ131085:QAJ196612 QKF131085:QKF196612 QUB131085:QUB196612 RDX131085:RDX196612 RNT131085:RNT196612 RXP131085:RXP196612 SHL131085:SHL196612 SRH131085:SRH196612 TBD131085:TBD196612 TKZ131085:TKZ196612 TUV131085:TUV196612 UER131085:UER196612 UON131085:UON196612 UYJ131085:UYJ196612 VIF131085:VIF196612 VSB131085:VSB196612 WBX131085:WBX196612 WLT131085:WLT196612 WVP131085:WVP196612 H196621:H262148 JD196621:JD262148 SZ196621:SZ262148 ACV196621:ACV262148 AMR196621:AMR262148 AWN196621:AWN262148 BGJ196621:BGJ262148 BQF196621:BQF262148 CAB196621:CAB262148 CJX196621:CJX262148 CTT196621:CTT262148 DDP196621:DDP262148 DNL196621:DNL262148 DXH196621:DXH262148 EHD196621:EHD262148 EQZ196621:EQZ262148 FAV196621:FAV262148 FKR196621:FKR262148 FUN196621:FUN262148 GEJ196621:GEJ262148 GOF196621:GOF262148 GYB196621:GYB262148 HHX196621:HHX262148 HRT196621:HRT262148 IBP196621:IBP262148 ILL196621:ILL262148 IVH196621:IVH262148 JFD196621:JFD262148 JOZ196621:JOZ262148 JYV196621:JYV262148 KIR196621:KIR262148 KSN196621:KSN262148 LCJ196621:LCJ262148 LMF196621:LMF262148 LWB196621:LWB262148 MFX196621:MFX262148 MPT196621:MPT262148 MZP196621:MZP262148 NJL196621:NJL262148 NTH196621:NTH262148 ODD196621:ODD262148 OMZ196621:OMZ262148 OWV196621:OWV262148 PGR196621:PGR262148 PQN196621:PQN262148 QAJ196621:QAJ262148 QKF196621:QKF262148 QUB196621:QUB262148 RDX196621:RDX262148 RNT196621:RNT262148 RXP196621:RXP262148 SHL196621:SHL262148 SRH196621:SRH262148 TBD196621:TBD262148 TKZ196621:TKZ262148 TUV196621:TUV262148 UER196621:UER262148 UON196621:UON262148 UYJ196621:UYJ262148 VIF196621:VIF262148 VSB196621:VSB262148 WBX196621:WBX262148 WLT196621:WLT262148 WVP196621:WVP262148 H262157:H327684 JD262157:JD327684 SZ262157:SZ327684 ACV262157:ACV327684 AMR262157:AMR327684 AWN262157:AWN327684 BGJ262157:BGJ327684 BQF262157:BQF327684 CAB262157:CAB327684 CJX262157:CJX327684 CTT262157:CTT327684 DDP262157:DDP327684 DNL262157:DNL327684 DXH262157:DXH327684 EHD262157:EHD327684 EQZ262157:EQZ327684 FAV262157:FAV327684 FKR262157:FKR327684 FUN262157:FUN327684 GEJ262157:GEJ327684 GOF262157:GOF327684 GYB262157:GYB327684 HHX262157:HHX327684 HRT262157:HRT327684 IBP262157:IBP327684 ILL262157:ILL327684 IVH262157:IVH327684 JFD262157:JFD327684 JOZ262157:JOZ327684 JYV262157:JYV327684 KIR262157:KIR327684 KSN262157:KSN327684 LCJ262157:LCJ327684 LMF262157:LMF327684 LWB262157:LWB327684 MFX262157:MFX327684 MPT262157:MPT327684 MZP262157:MZP327684 NJL262157:NJL327684 NTH262157:NTH327684 ODD262157:ODD327684 OMZ262157:OMZ327684 OWV262157:OWV327684 PGR262157:PGR327684 PQN262157:PQN327684 QAJ262157:QAJ327684 QKF262157:QKF327684 QUB262157:QUB327684 RDX262157:RDX327684 RNT262157:RNT327684 RXP262157:RXP327684 SHL262157:SHL327684 SRH262157:SRH327684 TBD262157:TBD327684 TKZ262157:TKZ327684 TUV262157:TUV327684 UER262157:UER327684 UON262157:UON327684 UYJ262157:UYJ327684 VIF262157:VIF327684 VSB262157:VSB327684 WBX262157:WBX327684 WLT262157:WLT327684 WVP262157:WVP327684 H327693:H393220 JD327693:JD393220 SZ327693:SZ393220 ACV327693:ACV393220 AMR327693:AMR393220 AWN327693:AWN393220 BGJ327693:BGJ393220 BQF327693:BQF393220 CAB327693:CAB393220 CJX327693:CJX393220 CTT327693:CTT393220 DDP327693:DDP393220 DNL327693:DNL393220 DXH327693:DXH393220 EHD327693:EHD393220 EQZ327693:EQZ393220 FAV327693:FAV393220 FKR327693:FKR393220 FUN327693:FUN393220 GEJ327693:GEJ393220 GOF327693:GOF393220 GYB327693:GYB393220 HHX327693:HHX393220 HRT327693:HRT393220 IBP327693:IBP393220 ILL327693:ILL393220 IVH327693:IVH393220 JFD327693:JFD393220 JOZ327693:JOZ393220 JYV327693:JYV393220 KIR327693:KIR393220 KSN327693:KSN393220 LCJ327693:LCJ393220 LMF327693:LMF393220 LWB327693:LWB393220 MFX327693:MFX393220 MPT327693:MPT393220 MZP327693:MZP393220 NJL327693:NJL393220 NTH327693:NTH393220 ODD327693:ODD393220 OMZ327693:OMZ393220 OWV327693:OWV393220 PGR327693:PGR393220 PQN327693:PQN393220 QAJ327693:QAJ393220 QKF327693:QKF393220 QUB327693:QUB393220 RDX327693:RDX393220 RNT327693:RNT393220 RXP327693:RXP393220 SHL327693:SHL393220 SRH327693:SRH393220 TBD327693:TBD393220 TKZ327693:TKZ393220 TUV327693:TUV393220 UER327693:UER393220 UON327693:UON393220 UYJ327693:UYJ393220 VIF327693:VIF393220 VSB327693:VSB393220 WBX327693:WBX393220 WLT327693:WLT393220 WVP327693:WVP393220 H393229:H458756 JD393229:JD458756 SZ393229:SZ458756 ACV393229:ACV458756 AMR393229:AMR458756 AWN393229:AWN458756 BGJ393229:BGJ458756 BQF393229:BQF458756 CAB393229:CAB458756 CJX393229:CJX458756 CTT393229:CTT458756 DDP393229:DDP458756 DNL393229:DNL458756 DXH393229:DXH458756 EHD393229:EHD458756 EQZ393229:EQZ458756 FAV393229:FAV458756 FKR393229:FKR458756 FUN393229:FUN458756 GEJ393229:GEJ458756 GOF393229:GOF458756 GYB393229:GYB458756 HHX393229:HHX458756 HRT393229:HRT458756 IBP393229:IBP458756 ILL393229:ILL458756 IVH393229:IVH458756 JFD393229:JFD458756 JOZ393229:JOZ458756 JYV393229:JYV458756 KIR393229:KIR458756 KSN393229:KSN458756 LCJ393229:LCJ458756 LMF393229:LMF458756 LWB393229:LWB458756 MFX393229:MFX458756 MPT393229:MPT458756 MZP393229:MZP458756 NJL393229:NJL458756 NTH393229:NTH458756 ODD393229:ODD458756 OMZ393229:OMZ458756 OWV393229:OWV458756 PGR393229:PGR458756 PQN393229:PQN458756 QAJ393229:QAJ458756 QKF393229:QKF458756 QUB393229:QUB458756 RDX393229:RDX458756 RNT393229:RNT458756 RXP393229:RXP458756 SHL393229:SHL458756 SRH393229:SRH458756 TBD393229:TBD458756 TKZ393229:TKZ458756 TUV393229:TUV458756 UER393229:UER458756 UON393229:UON458756 UYJ393229:UYJ458756 VIF393229:VIF458756 VSB393229:VSB458756 WBX393229:WBX458756 WLT393229:WLT458756 WVP393229:WVP458756 H458765:H524292 JD458765:JD524292 SZ458765:SZ524292 ACV458765:ACV524292 AMR458765:AMR524292 AWN458765:AWN524292 BGJ458765:BGJ524292 BQF458765:BQF524292 CAB458765:CAB524292 CJX458765:CJX524292 CTT458765:CTT524292 DDP458765:DDP524292 DNL458765:DNL524292 DXH458765:DXH524292 EHD458765:EHD524292 EQZ458765:EQZ524292 FAV458765:FAV524292 FKR458765:FKR524292 FUN458765:FUN524292 GEJ458765:GEJ524292 GOF458765:GOF524292 GYB458765:GYB524292 HHX458765:HHX524292 HRT458765:HRT524292 IBP458765:IBP524292 ILL458765:ILL524292 IVH458765:IVH524292 JFD458765:JFD524292 JOZ458765:JOZ524292 JYV458765:JYV524292 KIR458765:KIR524292 KSN458765:KSN524292 LCJ458765:LCJ524292 LMF458765:LMF524292 LWB458765:LWB524292 MFX458765:MFX524292 MPT458765:MPT524292 MZP458765:MZP524292 NJL458765:NJL524292 NTH458765:NTH524292 ODD458765:ODD524292 OMZ458765:OMZ524292 OWV458765:OWV524292 PGR458765:PGR524292 PQN458765:PQN524292 QAJ458765:QAJ524292 QKF458765:QKF524292 QUB458765:QUB524292 RDX458765:RDX524292 RNT458765:RNT524292 RXP458765:RXP524292 SHL458765:SHL524292 SRH458765:SRH524292 TBD458765:TBD524292 TKZ458765:TKZ524292 TUV458765:TUV524292 UER458765:UER524292 UON458765:UON524292 UYJ458765:UYJ524292 VIF458765:VIF524292 VSB458765:VSB524292 WBX458765:WBX524292 WLT458765:WLT524292 WVP458765:WVP524292 H524301:H589828 JD524301:JD589828 SZ524301:SZ589828 ACV524301:ACV589828 AMR524301:AMR589828 AWN524301:AWN589828 BGJ524301:BGJ589828 BQF524301:BQF589828 CAB524301:CAB589828 CJX524301:CJX589828 CTT524301:CTT589828 DDP524301:DDP589828 DNL524301:DNL589828 DXH524301:DXH589828 EHD524301:EHD589828 EQZ524301:EQZ589828 FAV524301:FAV589828 FKR524301:FKR589828 FUN524301:FUN589828 GEJ524301:GEJ589828 GOF524301:GOF589828 GYB524301:GYB589828 HHX524301:HHX589828 HRT524301:HRT589828 IBP524301:IBP589828 ILL524301:ILL589828 IVH524301:IVH589828 JFD524301:JFD589828 JOZ524301:JOZ589828 JYV524301:JYV589828 KIR524301:KIR589828 KSN524301:KSN589828 LCJ524301:LCJ589828 LMF524301:LMF589828 LWB524301:LWB589828 MFX524301:MFX589828 MPT524301:MPT589828 MZP524301:MZP589828 NJL524301:NJL589828 NTH524301:NTH589828 ODD524301:ODD589828 OMZ524301:OMZ589828 OWV524301:OWV589828 PGR524301:PGR589828 PQN524301:PQN589828 QAJ524301:QAJ589828 QKF524301:QKF589828 QUB524301:QUB589828 RDX524301:RDX589828 RNT524301:RNT589828 RXP524301:RXP589828 SHL524301:SHL589828 SRH524301:SRH589828 TBD524301:TBD589828 TKZ524301:TKZ589828 TUV524301:TUV589828 UER524301:UER589828 UON524301:UON589828 UYJ524301:UYJ589828 VIF524301:VIF589828 VSB524301:VSB589828 WBX524301:WBX589828 WLT524301:WLT589828 WVP524301:WVP589828 H589837:H655364 JD589837:JD655364 SZ589837:SZ655364 ACV589837:ACV655364 AMR589837:AMR655364 AWN589837:AWN655364 BGJ589837:BGJ655364 BQF589837:BQF655364 CAB589837:CAB655364 CJX589837:CJX655364 CTT589837:CTT655364 DDP589837:DDP655364 DNL589837:DNL655364 DXH589837:DXH655364 EHD589837:EHD655364 EQZ589837:EQZ655364 FAV589837:FAV655364 FKR589837:FKR655364 FUN589837:FUN655364 GEJ589837:GEJ655364 GOF589837:GOF655364 GYB589837:GYB655364 HHX589837:HHX655364 HRT589837:HRT655364 IBP589837:IBP655364 ILL589837:ILL655364 IVH589837:IVH655364 JFD589837:JFD655364 JOZ589837:JOZ655364 JYV589837:JYV655364 KIR589837:KIR655364 KSN589837:KSN655364 LCJ589837:LCJ655364 LMF589837:LMF655364 LWB589837:LWB655364 MFX589837:MFX655364 MPT589837:MPT655364 MZP589837:MZP655364 NJL589837:NJL655364 NTH589837:NTH655364 ODD589837:ODD655364 OMZ589837:OMZ655364 OWV589837:OWV655364 PGR589837:PGR655364 PQN589837:PQN655364 QAJ589837:QAJ655364 QKF589837:QKF655364 QUB589837:QUB655364 RDX589837:RDX655364 RNT589837:RNT655364 RXP589837:RXP655364 SHL589837:SHL655364 SRH589837:SRH655364 TBD589837:TBD655364 TKZ589837:TKZ655364 TUV589837:TUV655364 UER589837:UER655364 UON589837:UON655364 UYJ589837:UYJ655364 VIF589837:VIF655364 VSB589837:VSB655364 WBX589837:WBX655364 WLT589837:WLT655364 WVP589837:WVP655364 H655373:H720900 JD655373:JD720900 SZ655373:SZ720900 ACV655373:ACV720900 AMR655373:AMR720900 AWN655373:AWN720900 BGJ655373:BGJ720900 BQF655373:BQF720900 CAB655373:CAB720900 CJX655373:CJX720900 CTT655373:CTT720900 DDP655373:DDP720900 DNL655373:DNL720900 DXH655373:DXH720900 EHD655373:EHD720900 EQZ655373:EQZ720900 FAV655373:FAV720900 FKR655373:FKR720900 FUN655373:FUN720900 GEJ655373:GEJ720900 GOF655373:GOF720900 GYB655373:GYB720900 HHX655373:HHX720900 HRT655373:HRT720900 IBP655373:IBP720900 ILL655373:ILL720900 IVH655373:IVH720900 JFD655373:JFD720900 JOZ655373:JOZ720900 JYV655373:JYV720900 KIR655373:KIR720900 KSN655373:KSN720900 LCJ655373:LCJ720900 LMF655373:LMF720900 LWB655373:LWB720900 MFX655373:MFX720900 MPT655373:MPT720900 MZP655373:MZP720900 NJL655373:NJL720900 NTH655373:NTH720900 ODD655373:ODD720900 OMZ655373:OMZ720900 OWV655373:OWV720900 PGR655373:PGR720900 PQN655373:PQN720900 QAJ655373:QAJ720900 QKF655373:QKF720900 QUB655373:QUB720900 RDX655373:RDX720900 RNT655373:RNT720900 RXP655373:RXP720900 SHL655373:SHL720900 SRH655373:SRH720900 TBD655373:TBD720900 TKZ655373:TKZ720900 TUV655373:TUV720900 UER655373:UER720900 UON655373:UON720900 UYJ655373:UYJ720900 VIF655373:VIF720900 VSB655373:VSB720900 WBX655373:WBX720900 WLT655373:WLT720900 WVP655373:WVP720900 H720909:H786436 JD720909:JD786436 SZ720909:SZ786436 ACV720909:ACV786436 AMR720909:AMR786436 AWN720909:AWN786436 BGJ720909:BGJ786436 BQF720909:BQF786436 CAB720909:CAB786436 CJX720909:CJX786436 CTT720909:CTT786436 DDP720909:DDP786436 DNL720909:DNL786436 DXH720909:DXH786436 EHD720909:EHD786436 EQZ720909:EQZ786436 FAV720909:FAV786436 FKR720909:FKR786436 FUN720909:FUN786436 GEJ720909:GEJ786436 GOF720909:GOF786436 GYB720909:GYB786436 HHX720909:HHX786436 HRT720909:HRT786436 IBP720909:IBP786436 ILL720909:ILL786436 IVH720909:IVH786436 JFD720909:JFD786436 JOZ720909:JOZ786436 JYV720909:JYV786436 KIR720909:KIR786436 KSN720909:KSN786436 LCJ720909:LCJ786436 LMF720909:LMF786436 LWB720909:LWB786436 MFX720909:MFX786436 MPT720909:MPT786436 MZP720909:MZP786436 NJL720909:NJL786436 NTH720909:NTH786436 ODD720909:ODD786436 OMZ720909:OMZ786436 OWV720909:OWV786436 PGR720909:PGR786436 PQN720909:PQN786436 QAJ720909:QAJ786436 QKF720909:QKF786436 QUB720909:QUB786436 RDX720909:RDX786436 RNT720909:RNT786436 RXP720909:RXP786436 SHL720909:SHL786436 SRH720909:SRH786436 TBD720909:TBD786436 TKZ720909:TKZ786436 TUV720909:TUV786436 UER720909:UER786436 UON720909:UON786436 UYJ720909:UYJ786436 VIF720909:VIF786436 VSB720909:VSB786436 WBX720909:WBX786436 WLT720909:WLT786436 WVP720909:WVP786436 H786445:H851972 JD786445:JD851972 SZ786445:SZ851972 ACV786445:ACV851972 AMR786445:AMR851972 AWN786445:AWN851972 BGJ786445:BGJ851972 BQF786445:BQF851972 CAB786445:CAB851972 CJX786445:CJX851972 CTT786445:CTT851972 DDP786445:DDP851972 DNL786445:DNL851972 DXH786445:DXH851972 EHD786445:EHD851972 EQZ786445:EQZ851972 FAV786445:FAV851972 FKR786445:FKR851972 FUN786445:FUN851972 GEJ786445:GEJ851972 GOF786445:GOF851972 GYB786445:GYB851972 HHX786445:HHX851972 HRT786445:HRT851972 IBP786445:IBP851972 ILL786445:ILL851972 IVH786445:IVH851972 JFD786445:JFD851972 JOZ786445:JOZ851972 JYV786445:JYV851972 KIR786445:KIR851972 KSN786445:KSN851972 LCJ786445:LCJ851972 LMF786445:LMF851972 LWB786445:LWB851972 MFX786445:MFX851972 MPT786445:MPT851972 MZP786445:MZP851972 NJL786445:NJL851972 NTH786445:NTH851972 ODD786445:ODD851972 OMZ786445:OMZ851972 OWV786445:OWV851972 PGR786445:PGR851972 PQN786445:PQN851972 QAJ786445:QAJ851972 QKF786445:QKF851972 QUB786445:QUB851972 RDX786445:RDX851972 RNT786445:RNT851972 RXP786445:RXP851972 SHL786445:SHL851972 SRH786445:SRH851972 TBD786445:TBD851972 TKZ786445:TKZ851972 TUV786445:TUV851972 UER786445:UER851972 UON786445:UON851972 UYJ786445:UYJ851972 VIF786445:VIF851972 VSB786445:VSB851972 WBX786445:WBX851972 WLT786445:WLT851972 WVP786445:WVP851972 H851981:H917508 JD851981:JD917508 SZ851981:SZ917508 ACV851981:ACV917508 AMR851981:AMR917508 AWN851981:AWN917508 BGJ851981:BGJ917508 BQF851981:BQF917508 CAB851981:CAB917508 CJX851981:CJX917508 CTT851981:CTT917508 DDP851981:DDP917508 DNL851981:DNL917508 DXH851981:DXH917508 EHD851981:EHD917508 EQZ851981:EQZ917508 FAV851981:FAV917508 FKR851981:FKR917508 FUN851981:FUN917508 GEJ851981:GEJ917508 GOF851981:GOF917508 GYB851981:GYB917508 HHX851981:HHX917508 HRT851981:HRT917508 IBP851981:IBP917508 ILL851981:ILL917508 IVH851981:IVH917508 JFD851981:JFD917508 JOZ851981:JOZ917508 JYV851981:JYV917508 KIR851981:KIR917508 KSN851981:KSN917508 LCJ851981:LCJ917508 LMF851981:LMF917508 LWB851981:LWB917508 MFX851981:MFX917508 MPT851981:MPT917508 MZP851981:MZP917508 NJL851981:NJL917508 NTH851981:NTH917508 ODD851981:ODD917508 OMZ851981:OMZ917508 OWV851981:OWV917508 PGR851981:PGR917508 PQN851981:PQN917508 QAJ851981:QAJ917508 QKF851981:QKF917508 QUB851981:QUB917508 RDX851981:RDX917508 RNT851981:RNT917508 RXP851981:RXP917508 SHL851981:SHL917508 SRH851981:SRH917508 TBD851981:TBD917508 TKZ851981:TKZ917508 TUV851981:TUV917508 UER851981:UER917508 UON851981:UON917508 UYJ851981:UYJ917508 VIF851981:VIF917508 VSB851981:VSB917508 WBX851981:WBX917508 WLT851981:WLT917508 WVP851981:WVP917508 H917517:H983044 JD917517:JD983044 SZ917517:SZ983044 ACV917517:ACV983044 AMR917517:AMR983044 AWN917517:AWN983044 BGJ917517:BGJ983044 BQF917517:BQF983044 CAB917517:CAB983044 CJX917517:CJX983044 CTT917517:CTT983044 DDP917517:DDP983044 DNL917517:DNL983044 DXH917517:DXH983044 EHD917517:EHD983044 EQZ917517:EQZ983044 FAV917517:FAV983044 FKR917517:FKR983044 FUN917517:FUN983044 GEJ917517:GEJ983044 GOF917517:GOF983044 GYB917517:GYB983044 HHX917517:HHX983044 HRT917517:HRT983044 IBP917517:IBP983044 ILL917517:ILL983044 IVH917517:IVH983044 JFD917517:JFD983044 JOZ917517:JOZ983044 JYV917517:JYV983044 KIR917517:KIR983044 KSN917517:KSN983044 LCJ917517:LCJ983044 LMF917517:LMF983044 LWB917517:LWB983044 MFX917517:MFX983044 MPT917517:MPT983044 MZP917517:MZP983044 NJL917517:NJL983044 NTH917517:NTH983044 ODD917517:ODD983044 OMZ917517:OMZ983044 OWV917517:OWV983044 PGR917517:PGR983044 PQN917517:PQN983044 QAJ917517:QAJ983044 QKF917517:QKF983044 QUB917517:QUB983044 RDX917517:RDX983044 RNT917517:RNT983044 RXP917517:RXP983044 SHL917517:SHL983044 SRH917517:SRH983044 TBD917517:TBD983044 TKZ917517:TKZ983044 TUV917517:TUV983044 UER917517:UER983044 UON917517:UON983044 UYJ917517:UYJ983044 VIF917517:VIF983044 VSB917517:VSB983044 WBX917517:WBX983044 WLT917517:WLT983044 WVP917517:WVP983044 H983053:H1048576 JD983053:JD1048576 SZ983053:SZ1048576 ACV983053:ACV1048576 AMR983053:AMR1048576 AWN983053:AWN1048576 BGJ983053:BGJ1048576 BQF983053:BQF1048576 CAB983053:CAB1048576 CJX983053:CJX1048576 CTT983053:CTT1048576 DDP983053:DDP1048576 DNL983053:DNL1048576 DXH983053:DXH1048576 EHD983053:EHD1048576 EQZ983053:EQZ1048576 FAV983053:FAV1048576 FKR983053:FKR1048576 FUN983053:FUN1048576 GEJ983053:GEJ1048576 GOF983053:GOF1048576 GYB983053:GYB1048576 HHX983053:HHX1048576 HRT983053:HRT1048576 IBP983053:IBP1048576 ILL983053:ILL1048576 IVH983053:IVH1048576 JFD983053:JFD1048576 JOZ983053:JOZ1048576 JYV983053:JYV1048576 KIR983053:KIR1048576 KSN983053:KSN1048576 LCJ983053:LCJ1048576 LMF983053:LMF1048576 LWB983053:LWB1048576 MFX983053:MFX1048576 MPT983053:MPT1048576 MZP983053:MZP1048576 NJL983053:NJL1048576 NTH983053:NTH1048576 ODD983053:ODD1048576 OMZ983053:OMZ1048576 OWV983053:OWV1048576 PGR983053:PGR1048576 PQN983053:PQN1048576 QAJ983053:QAJ1048576 QKF983053:QKF1048576 QUB983053:QUB1048576 RDX983053:RDX1048576 RNT983053:RNT1048576 RXP983053:RXP1048576 SHL983053:SHL1048576 SRH983053:SRH1048576 TBD983053:TBD1048576 TKZ983053:TKZ1048576 TUV983053:TUV1048576 UER983053:UER1048576 UON983053:UON1048576 UYJ983053:UYJ1048576 VIF983053:VIF1048576 VSB983053:VSB1048576 WBX983053:WBX1048576 WLT983053:WLT1048576 WVP983053:WVP1048576">
      <formula1>"双随机、一公开监管,重点监管,信用监管"</formula1>
    </dataValidation>
    <dataValidation type="list" allowBlank="1" showInputMessage="1" showErrorMessage="1" sqref="G2:G4 JC2:JC4 SY2:SY4 ACU2:ACU4 AMQ2:AMQ4 AWM2:AWM4 BGI2:BGI4 BQE2:BQE4 CAA2:CAA4 CJW2:CJW4 CTS2:CTS4 DDO2:DDO4 DNK2:DNK4 DXG2:DXG4 EHC2:EHC4 EQY2:EQY4 FAU2:FAU4 FKQ2:FKQ4 FUM2:FUM4 GEI2:GEI4 GOE2:GOE4 GYA2:GYA4 HHW2:HHW4 HRS2:HRS4 IBO2:IBO4 ILK2:ILK4 IVG2:IVG4 JFC2:JFC4 JOY2:JOY4 JYU2:JYU4 KIQ2:KIQ4 KSM2:KSM4 LCI2:LCI4 LME2:LME4 LWA2:LWA4 MFW2:MFW4 MPS2:MPS4 MZO2:MZO4 NJK2:NJK4 NTG2:NTG4 ODC2:ODC4 OMY2:OMY4 OWU2:OWU4 PGQ2:PGQ4 PQM2:PQM4 QAI2:QAI4 QKE2:QKE4 QUA2:QUA4 RDW2:RDW4 RNS2:RNS4 RXO2:RXO4 SHK2:SHK4 SRG2:SRG4 TBC2:TBC4 TKY2:TKY4 TUU2:TUU4 UEQ2:UEQ4 UOM2:UOM4 UYI2:UYI4 VIE2:VIE4 VSA2:VSA4 WBW2:WBW4 WLS2:WLS4 WVO2:WVO4 G65538:G65540 JC65538:JC65540 SY65538:SY65540 ACU65538:ACU65540 AMQ65538:AMQ65540 AWM65538:AWM65540 BGI65538:BGI65540 BQE65538:BQE65540 CAA65538:CAA65540 CJW65538:CJW65540 CTS65538:CTS65540 DDO65538:DDO65540 DNK65538:DNK65540 DXG65538:DXG65540 EHC65538:EHC65540 EQY65538:EQY65540 FAU65538:FAU65540 FKQ65538:FKQ65540 FUM65538:FUM65540 GEI65538:GEI65540 GOE65538:GOE65540 GYA65538:GYA65540 HHW65538:HHW65540 HRS65538:HRS65540 IBO65538:IBO65540 ILK65538:ILK65540 IVG65538:IVG65540 JFC65538:JFC65540 JOY65538:JOY65540 JYU65538:JYU65540 KIQ65538:KIQ65540 KSM65538:KSM65540 LCI65538:LCI65540 LME65538:LME65540 LWA65538:LWA65540 MFW65538:MFW65540 MPS65538:MPS65540 MZO65538:MZO65540 NJK65538:NJK65540 NTG65538:NTG65540 ODC65538:ODC65540 OMY65538:OMY65540 OWU65538:OWU65540 PGQ65538:PGQ65540 PQM65538:PQM65540 QAI65538:QAI65540 QKE65538:QKE65540 QUA65538:QUA65540 RDW65538:RDW65540 RNS65538:RNS65540 RXO65538:RXO65540 SHK65538:SHK65540 SRG65538:SRG65540 TBC65538:TBC65540 TKY65538:TKY65540 TUU65538:TUU65540 UEQ65538:UEQ65540 UOM65538:UOM65540 UYI65538:UYI65540 VIE65538:VIE65540 VSA65538:VSA65540 WBW65538:WBW65540 WLS65538:WLS65540 WVO65538:WVO65540 G131074:G131076 JC131074:JC131076 SY131074:SY131076 ACU131074:ACU131076 AMQ131074:AMQ131076 AWM131074:AWM131076 BGI131074:BGI131076 BQE131074:BQE131076 CAA131074:CAA131076 CJW131074:CJW131076 CTS131074:CTS131076 DDO131074:DDO131076 DNK131074:DNK131076 DXG131074:DXG131076 EHC131074:EHC131076 EQY131074:EQY131076 FAU131074:FAU131076 FKQ131074:FKQ131076 FUM131074:FUM131076 GEI131074:GEI131076 GOE131074:GOE131076 GYA131074:GYA131076 HHW131074:HHW131076 HRS131074:HRS131076 IBO131074:IBO131076 ILK131074:ILK131076 IVG131074:IVG131076 JFC131074:JFC131076 JOY131074:JOY131076 JYU131074:JYU131076 KIQ131074:KIQ131076 KSM131074:KSM131076 LCI131074:LCI131076 LME131074:LME131076 LWA131074:LWA131076 MFW131074:MFW131076 MPS131074:MPS131076 MZO131074:MZO131076 NJK131074:NJK131076 NTG131074:NTG131076 ODC131074:ODC131076 OMY131074:OMY131076 OWU131074:OWU131076 PGQ131074:PGQ131076 PQM131074:PQM131076 QAI131074:QAI131076 QKE131074:QKE131076 QUA131074:QUA131076 RDW131074:RDW131076 RNS131074:RNS131076 RXO131074:RXO131076 SHK131074:SHK131076 SRG131074:SRG131076 TBC131074:TBC131076 TKY131074:TKY131076 TUU131074:TUU131076 UEQ131074:UEQ131076 UOM131074:UOM131076 UYI131074:UYI131076 VIE131074:VIE131076 VSA131074:VSA131076 WBW131074:WBW131076 WLS131074:WLS131076 WVO131074:WVO131076 G196610:G196612 JC196610:JC196612 SY196610:SY196612 ACU196610:ACU196612 AMQ196610:AMQ196612 AWM196610:AWM196612 BGI196610:BGI196612 BQE196610:BQE196612 CAA196610:CAA196612 CJW196610:CJW196612 CTS196610:CTS196612 DDO196610:DDO196612 DNK196610:DNK196612 DXG196610:DXG196612 EHC196610:EHC196612 EQY196610:EQY196612 FAU196610:FAU196612 FKQ196610:FKQ196612 FUM196610:FUM196612 GEI196610:GEI196612 GOE196610:GOE196612 GYA196610:GYA196612 HHW196610:HHW196612 HRS196610:HRS196612 IBO196610:IBO196612 ILK196610:ILK196612 IVG196610:IVG196612 JFC196610:JFC196612 JOY196610:JOY196612 JYU196610:JYU196612 KIQ196610:KIQ196612 KSM196610:KSM196612 LCI196610:LCI196612 LME196610:LME196612 LWA196610:LWA196612 MFW196610:MFW196612 MPS196610:MPS196612 MZO196610:MZO196612 NJK196610:NJK196612 NTG196610:NTG196612 ODC196610:ODC196612 OMY196610:OMY196612 OWU196610:OWU196612 PGQ196610:PGQ196612 PQM196610:PQM196612 QAI196610:QAI196612 QKE196610:QKE196612 QUA196610:QUA196612 RDW196610:RDW196612 RNS196610:RNS196612 RXO196610:RXO196612 SHK196610:SHK196612 SRG196610:SRG196612 TBC196610:TBC196612 TKY196610:TKY196612 TUU196610:TUU196612 UEQ196610:UEQ196612 UOM196610:UOM196612 UYI196610:UYI196612 VIE196610:VIE196612 VSA196610:VSA196612 WBW196610:WBW196612 WLS196610:WLS196612 WVO196610:WVO196612 G262146:G262148 JC262146:JC262148 SY262146:SY262148 ACU262146:ACU262148 AMQ262146:AMQ262148 AWM262146:AWM262148 BGI262146:BGI262148 BQE262146:BQE262148 CAA262146:CAA262148 CJW262146:CJW262148 CTS262146:CTS262148 DDO262146:DDO262148 DNK262146:DNK262148 DXG262146:DXG262148 EHC262146:EHC262148 EQY262146:EQY262148 FAU262146:FAU262148 FKQ262146:FKQ262148 FUM262146:FUM262148 GEI262146:GEI262148 GOE262146:GOE262148 GYA262146:GYA262148 HHW262146:HHW262148 HRS262146:HRS262148 IBO262146:IBO262148 ILK262146:ILK262148 IVG262146:IVG262148 JFC262146:JFC262148 JOY262146:JOY262148 JYU262146:JYU262148 KIQ262146:KIQ262148 KSM262146:KSM262148 LCI262146:LCI262148 LME262146:LME262148 LWA262146:LWA262148 MFW262146:MFW262148 MPS262146:MPS262148 MZO262146:MZO262148 NJK262146:NJK262148 NTG262146:NTG262148 ODC262146:ODC262148 OMY262146:OMY262148 OWU262146:OWU262148 PGQ262146:PGQ262148 PQM262146:PQM262148 QAI262146:QAI262148 QKE262146:QKE262148 QUA262146:QUA262148 RDW262146:RDW262148 RNS262146:RNS262148 RXO262146:RXO262148 SHK262146:SHK262148 SRG262146:SRG262148 TBC262146:TBC262148 TKY262146:TKY262148 TUU262146:TUU262148 UEQ262146:UEQ262148 UOM262146:UOM262148 UYI262146:UYI262148 VIE262146:VIE262148 VSA262146:VSA262148 WBW262146:WBW262148 WLS262146:WLS262148 WVO262146:WVO262148 G327682:G327684 JC327682:JC327684 SY327682:SY327684 ACU327682:ACU327684 AMQ327682:AMQ327684 AWM327682:AWM327684 BGI327682:BGI327684 BQE327682:BQE327684 CAA327682:CAA327684 CJW327682:CJW327684 CTS327682:CTS327684 DDO327682:DDO327684 DNK327682:DNK327684 DXG327682:DXG327684 EHC327682:EHC327684 EQY327682:EQY327684 FAU327682:FAU327684 FKQ327682:FKQ327684 FUM327682:FUM327684 GEI327682:GEI327684 GOE327682:GOE327684 GYA327682:GYA327684 HHW327682:HHW327684 HRS327682:HRS327684 IBO327682:IBO327684 ILK327682:ILK327684 IVG327682:IVG327684 JFC327682:JFC327684 JOY327682:JOY327684 JYU327682:JYU327684 KIQ327682:KIQ327684 KSM327682:KSM327684 LCI327682:LCI327684 LME327682:LME327684 LWA327682:LWA327684 MFW327682:MFW327684 MPS327682:MPS327684 MZO327682:MZO327684 NJK327682:NJK327684 NTG327682:NTG327684 ODC327682:ODC327684 OMY327682:OMY327684 OWU327682:OWU327684 PGQ327682:PGQ327684 PQM327682:PQM327684 QAI327682:QAI327684 QKE327682:QKE327684 QUA327682:QUA327684 RDW327682:RDW327684 RNS327682:RNS327684 RXO327682:RXO327684 SHK327682:SHK327684 SRG327682:SRG327684 TBC327682:TBC327684 TKY327682:TKY327684 TUU327682:TUU327684 UEQ327682:UEQ327684 UOM327682:UOM327684 UYI327682:UYI327684 VIE327682:VIE327684 VSA327682:VSA327684 WBW327682:WBW327684 WLS327682:WLS327684 WVO327682:WVO327684 G393218:G393220 JC393218:JC393220 SY393218:SY393220 ACU393218:ACU393220 AMQ393218:AMQ393220 AWM393218:AWM393220 BGI393218:BGI393220 BQE393218:BQE393220 CAA393218:CAA393220 CJW393218:CJW393220 CTS393218:CTS393220 DDO393218:DDO393220 DNK393218:DNK393220 DXG393218:DXG393220 EHC393218:EHC393220 EQY393218:EQY393220 FAU393218:FAU393220 FKQ393218:FKQ393220 FUM393218:FUM393220 GEI393218:GEI393220 GOE393218:GOE393220 GYA393218:GYA393220 HHW393218:HHW393220 HRS393218:HRS393220 IBO393218:IBO393220 ILK393218:ILK393220 IVG393218:IVG393220 JFC393218:JFC393220 JOY393218:JOY393220 JYU393218:JYU393220 KIQ393218:KIQ393220 KSM393218:KSM393220 LCI393218:LCI393220 LME393218:LME393220 LWA393218:LWA393220 MFW393218:MFW393220 MPS393218:MPS393220 MZO393218:MZO393220 NJK393218:NJK393220 NTG393218:NTG393220 ODC393218:ODC393220 OMY393218:OMY393220 OWU393218:OWU393220 PGQ393218:PGQ393220 PQM393218:PQM393220 QAI393218:QAI393220 QKE393218:QKE393220 QUA393218:QUA393220 RDW393218:RDW393220 RNS393218:RNS393220 RXO393218:RXO393220 SHK393218:SHK393220 SRG393218:SRG393220 TBC393218:TBC393220 TKY393218:TKY393220 TUU393218:TUU393220 UEQ393218:UEQ393220 UOM393218:UOM393220 UYI393218:UYI393220 VIE393218:VIE393220 VSA393218:VSA393220 WBW393218:WBW393220 WLS393218:WLS393220 WVO393218:WVO393220 G458754:G458756 JC458754:JC458756 SY458754:SY458756 ACU458754:ACU458756 AMQ458754:AMQ458756 AWM458754:AWM458756 BGI458754:BGI458756 BQE458754:BQE458756 CAA458754:CAA458756 CJW458754:CJW458756 CTS458754:CTS458756 DDO458754:DDO458756 DNK458754:DNK458756 DXG458754:DXG458756 EHC458754:EHC458756 EQY458754:EQY458756 FAU458754:FAU458756 FKQ458754:FKQ458756 FUM458754:FUM458756 GEI458754:GEI458756 GOE458754:GOE458756 GYA458754:GYA458756 HHW458754:HHW458756 HRS458754:HRS458756 IBO458754:IBO458756 ILK458754:ILK458756 IVG458754:IVG458756 JFC458754:JFC458756 JOY458754:JOY458756 JYU458754:JYU458756 KIQ458754:KIQ458756 KSM458754:KSM458756 LCI458754:LCI458756 LME458754:LME458756 LWA458754:LWA458756 MFW458754:MFW458756 MPS458754:MPS458756 MZO458754:MZO458756 NJK458754:NJK458756 NTG458754:NTG458756 ODC458754:ODC458756 OMY458754:OMY458756 OWU458754:OWU458756 PGQ458754:PGQ458756 PQM458754:PQM458756 QAI458754:QAI458756 QKE458754:QKE458756 QUA458754:QUA458756 RDW458754:RDW458756 RNS458754:RNS458756 RXO458754:RXO458756 SHK458754:SHK458756 SRG458754:SRG458756 TBC458754:TBC458756 TKY458754:TKY458756 TUU458754:TUU458756 UEQ458754:UEQ458756 UOM458754:UOM458756 UYI458754:UYI458756 VIE458754:VIE458756 VSA458754:VSA458756 WBW458754:WBW458756 WLS458754:WLS458756 WVO458754:WVO458756 G524290:G524292 JC524290:JC524292 SY524290:SY524292 ACU524290:ACU524292 AMQ524290:AMQ524292 AWM524290:AWM524292 BGI524290:BGI524292 BQE524290:BQE524292 CAA524290:CAA524292 CJW524290:CJW524292 CTS524290:CTS524292 DDO524290:DDO524292 DNK524290:DNK524292 DXG524290:DXG524292 EHC524290:EHC524292 EQY524290:EQY524292 FAU524290:FAU524292 FKQ524290:FKQ524292 FUM524290:FUM524292 GEI524290:GEI524292 GOE524290:GOE524292 GYA524290:GYA524292 HHW524290:HHW524292 HRS524290:HRS524292 IBO524290:IBO524292 ILK524290:ILK524292 IVG524290:IVG524292 JFC524290:JFC524292 JOY524290:JOY524292 JYU524290:JYU524292 KIQ524290:KIQ524292 KSM524290:KSM524292 LCI524290:LCI524292 LME524290:LME524292 LWA524290:LWA524292 MFW524290:MFW524292 MPS524290:MPS524292 MZO524290:MZO524292 NJK524290:NJK524292 NTG524290:NTG524292 ODC524290:ODC524292 OMY524290:OMY524292 OWU524290:OWU524292 PGQ524290:PGQ524292 PQM524290:PQM524292 QAI524290:QAI524292 QKE524290:QKE524292 QUA524290:QUA524292 RDW524290:RDW524292 RNS524290:RNS524292 RXO524290:RXO524292 SHK524290:SHK524292 SRG524290:SRG524292 TBC524290:TBC524292 TKY524290:TKY524292 TUU524290:TUU524292 UEQ524290:UEQ524292 UOM524290:UOM524292 UYI524290:UYI524292 VIE524290:VIE524292 VSA524290:VSA524292 WBW524290:WBW524292 WLS524290:WLS524292 WVO524290:WVO524292 G589826:G589828 JC589826:JC589828 SY589826:SY589828 ACU589826:ACU589828 AMQ589826:AMQ589828 AWM589826:AWM589828 BGI589826:BGI589828 BQE589826:BQE589828 CAA589826:CAA589828 CJW589826:CJW589828 CTS589826:CTS589828 DDO589826:DDO589828 DNK589826:DNK589828 DXG589826:DXG589828 EHC589826:EHC589828 EQY589826:EQY589828 FAU589826:FAU589828 FKQ589826:FKQ589828 FUM589826:FUM589828 GEI589826:GEI589828 GOE589826:GOE589828 GYA589826:GYA589828 HHW589826:HHW589828 HRS589826:HRS589828 IBO589826:IBO589828 ILK589826:ILK589828 IVG589826:IVG589828 JFC589826:JFC589828 JOY589826:JOY589828 JYU589826:JYU589828 KIQ589826:KIQ589828 KSM589826:KSM589828 LCI589826:LCI589828 LME589826:LME589828 LWA589826:LWA589828 MFW589826:MFW589828 MPS589826:MPS589828 MZO589826:MZO589828 NJK589826:NJK589828 NTG589826:NTG589828 ODC589826:ODC589828 OMY589826:OMY589828 OWU589826:OWU589828 PGQ589826:PGQ589828 PQM589826:PQM589828 QAI589826:QAI589828 QKE589826:QKE589828 QUA589826:QUA589828 RDW589826:RDW589828 RNS589826:RNS589828 RXO589826:RXO589828 SHK589826:SHK589828 SRG589826:SRG589828 TBC589826:TBC589828 TKY589826:TKY589828 TUU589826:TUU589828 UEQ589826:UEQ589828 UOM589826:UOM589828 UYI589826:UYI589828 VIE589826:VIE589828 VSA589826:VSA589828 WBW589826:WBW589828 WLS589826:WLS589828 WVO589826:WVO589828 G655362:G655364 JC655362:JC655364 SY655362:SY655364 ACU655362:ACU655364 AMQ655362:AMQ655364 AWM655362:AWM655364 BGI655362:BGI655364 BQE655362:BQE655364 CAA655362:CAA655364 CJW655362:CJW655364 CTS655362:CTS655364 DDO655362:DDO655364 DNK655362:DNK655364 DXG655362:DXG655364 EHC655362:EHC655364 EQY655362:EQY655364 FAU655362:FAU655364 FKQ655362:FKQ655364 FUM655362:FUM655364 GEI655362:GEI655364 GOE655362:GOE655364 GYA655362:GYA655364 HHW655362:HHW655364 HRS655362:HRS655364 IBO655362:IBO655364 ILK655362:ILK655364 IVG655362:IVG655364 JFC655362:JFC655364 JOY655362:JOY655364 JYU655362:JYU655364 KIQ655362:KIQ655364 KSM655362:KSM655364 LCI655362:LCI655364 LME655362:LME655364 LWA655362:LWA655364 MFW655362:MFW655364 MPS655362:MPS655364 MZO655362:MZO655364 NJK655362:NJK655364 NTG655362:NTG655364 ODC655362:ODC655364 OMY655362:OMY655364 OWU655362:OWU655364 PGQ655362:PGQ655364 PQM655362:PQM655364 QAI655362:QAI655364 QKE655362:QKE655364 QUA655362:QUA655364 RDW655362:RDW655364 RNS655362:RNS655364 RXO655362:RXO655364 SHK655362:SHK655364 SRG655362:SRG655364 TBC655362:TBC655364 TKY655362:TKY655364 TUU655362:TUU655364 UEQ655362:UEQ655364 UOM655362:UOM655364 UYI655362:UYI655364 VIE655362:VIE655364 VSA655362:VSA655364 WBW655362:WBW655364 WLS655362:WLS655364 WVO655362:WVO655364 G720898:G720900 JC720898:JC720900 SY720898:SY720900 ACU720898:ACU720900 AMQ720898:AMQ720900 AWM720898:AWM720900 BGI720898:BGI720900 BQE720898:BQE720900 CAA720898:CAA720900 CJW720898:CJW720900 CTS720898:CTS720900 DDO720898:DDO720900 DNK720898:DNK720900 DXG720898:DXG720900 EHC720898:EHC720900 EQY720898:EQY720900 FAU720898:FAU720900 FKQ720898:FKQ720900 FUM720898:FUM720900 GEI720898:GEI720900 GOE720898:GOE720900 GYA720898:GYA720900 HHW720898:HHW720900 HRS720898:HRS720900 IBO720898:IBO720900 ILK720898:ILK720900 IVG720898:IVG720900 JFC720898:JFC720900 JOY720898:JOY720900 JYU720898:JYU720900 KIQ720898:KIQ720900 KSM720898:KSM720900 LCI720898:LCI720900 LME720898:LME720900 LWA720898:LWA720900 MFW720898:MFW720900 MPS720898:MPS720900 MZO720898:MZO720900 NJK720898:NJK720900 NTG720898:NTG720900 ODC720898:ODC720900 OMY720898:OMY720900 OWU720898:OWU720900 PGQ720898:PGQ720900 PQM720898:PQM720900 QAI720898:QAI720900 QKE720898:QKE720900 QUA720898:QUA720900 RDW720898:RDW720900 RNS720898:RNS720900 RXO720898:RXO720900 SHK720898:SHK720900 SRG720898:SRG720900 TBC720898:TBC720900 TKY720898:TKY720900 TUU720898:TUU720900 UEQ720898:UEQ720900 UOM720898:UOM720900 UYI720898:UYI720900 VIE720898:VIE720900 VSA720898:VSA720900 WBW720898:WBW720900 WLS720898:WLS720900 WVO720898:WVO720900 G786434:G786436 JC786434:JC786436 SY786434:SY786436 ACU786434:ACU786436 AMQ786434:AMQ786436 AWM786434:AWM786436 BGI786434:BGI786436 BQE786434:BQE786436 CAA786434:CAA786436 CJW786434:CJW786436 CTS786434:CTS786436 DDO786434:DDO786436 DNK786434:DNK786436 DXG786434:DXG786436 EHC786434:EHC786436 EQY786434:EQY786436 FAU786434:FAU786436 FKQ786434:FKQ786436 FUM786434:FUM786436 GEI786434:GEI786436 GOE786434:GOE786436 GYA786434:GYA786436 HHW786434:HHW786436 HRS786434:HRS786436 IBO786434:IBO786436 ILK786434:ILK786436 IVG786434:IVG786436 JFC786434:JFC786436 JOY786434:JOY786436 JYU786434:JYU786436 KIQ786434:KIQ786436 KSM786434:KSM786436 LCI786434:LCI786436 LME786434:LME786436 LWA786434:LWA786436 MFW786434:MFW786436 MPS786434:MPS786436 MZO786434:MZO786436 NJK786434:NJK786436 NTG786434:NTG786436 ODC786434:ODC786436 OMY786434:OMY786436 OWU786434:OWU786436 PGQ786434:PGQ786436 PQM786434:PQM786436 QAI786434:QAI786436 QKE786434:QKE786436 QUA786434:QUA786436 RDW786434:RDW786436 RNS786434:RNS786436 RXO786434:RXO786436 SHK786434:SHK786436 SRG786434:SRG786436 TBC786434:TBC786436 TKY786434:TKY786436 TUU786434:TUU786436 UEQ786434:UEQ786436 UOM786434:UOM786436 UYI786434:UYI786436 VIE786434:VIE786436 VSA786434:VSA786436 WBW786434:WBW786436 WLS786434:WLS786436 WVO786434:WVO786436 G851970:G851972 JC851970:JC851972 SY851970:SY851972 ACU851970:ACU851972 AMQ851970:AMQ851972 AWM851970:AWM851972 BGI851970:BGI851972 BQE851970:BQE851972 CAA851970:CAA851972 CJW851970:CJW851972 CTS851970:CTS851972 DDO851970:DDO851972 DNK851970:DNK851972 DXG851970:DXG851972 EHC851970:EHC851972 EQY851970:EQY851972 FAU851970:FAU851972 FKQ851970:FKQ851972 FUM851970:FUM851972 GEI851970:GEI851972 GOE851970:GOE851972 GYA851970:GYA851972 HHW851970:HHW851972 HRS851970:HRS851972 IBO851970:IBO851972 ILK851970:ILK851972 IVG851970:IVG851972 JFC851970:JFC851972 JOY851970:JOY851972 JYU851970:JYU851972 KIQ851970:KIQ851972 KSM851970:KSM851972 LCI851970:LCI851972 LME851970:LME851972 LWA851970:LWA851972 MFW851970:MFW851972 MPS851970:MPS851972 MZO851970:MZO851972 NJK851970:NJK851972 NTG851970:NTG851972 ODC851970:ODC851972 OMY851970:OMY851972 OWU851970:OWU851972 PGQ851970:PGQ851972 PQM851970:PQM851972 QAI851970:QAI851972 QKE851970:QKE851972 QUA851970:QUA851972 RDW851970:RDW851972 RNS851970:RNS851972 RXO851970:RXO851972 SHK851970:SHK851972 SRG851970:SRG851972 TBC851970:TBC851972 TKY851970:TKY851972 TUU851970:TUU851972 UEQ851970:UEQ851972 UOM851970:UOM851972 UYI851970:UYI851972 VIE851970:VIE851972 VSA851970:VSA851972 WBW851970:WBW851972 WLS851970:WLS851972 WVO851970:WVO851972 G917506:G917508 JC917506:JC917508 SY917506:SY917508 ACU917506:ACU917508 AMQ917506:AMQ917508 AWM917506:AWM917508 BGI917506:BGI917508 BQE917506:BQE917508 CAA917506:CAA917508 CJW917506:CJW917508 CTS917506:CTS917508 DDO917506:DDO917508 DNK917506:DNK917508 DXG917506:DXG917508 EHC917506:EHC917508 EQY917506:EQY917508 FAU917506:FAU917508 FKQ917506:FKQ917508 FUM917506:FUM917508 GEI917506:GEI917508 GOE917506:GOE917508 GYA917506:GYA917508 HHW917506:HHW917508 HRS917506:HRS917508 IBO917506:IBO917508 ILK917506:ILK917508 IVG917506:IVG917508 JFC917506:JFC917508 JOY917506:JOY917508 JYU917506:JYU917508 KIQ917506:KIQ917508 KSM917506:KSM917508 LCI917506:LCI917508 LME917506:LME917508 LWA917506:LWA917508 MFW917506:MFW917508 MPS917506:MPS917508 MZO917506:MZO917508 NJK917506:NJK917508 NTG917506:NTG917508 ODC917506:ODC917508 OMY917506:OMY917508 OWU917506:OWU917508 PGQ917506:PGQ917508 PQM917506:PQM917508 QAI917506:QAI917508 QKE917506:QKE917508 QUA917506:QUA917508 RDW917506:RDW917508 RNS917506:RNS917508 RXO917506:RXO917508 SHK917506:SHK917508 SRG917506:SRG917508 TBC917506:TBC917508 TKY917506:TKY917508 TUU917506:TUU917508 UEQ917506:UEQ917508 UOM917506:UOM917508 UYI917506:UYI917508 VIE917506:VIE917508 VSA917506:VSA917508 WBW917506:WBW917508 WLS917506:WLS917508 WVO917506:WVO917508 G983042:G983044 JC983042:JC983044 SY983042:SY983044 ACU983042:ACU983044 AMQ983042:AMQ983044 AWM983042:AWM983044 BGI983042:BGI983044 BQE983042:BQE983044 CAA983042:CAA983044 CJW983042:CJW983044 CTS983042:CTS983044 DDO983042:DDO983044 DNK983042:DNK983044 DXG983042:DXG983044 EHC983042:EHC983044 EQY983042:EQY983044 FAU983042:FAU983044 FKQ983042:FKQ983044 FUM983042:FUM983044 GEI983042:GEI983044 GOE983042:GOE983044 GYA983042:GYA983044 HHW983042:HHW983044 HRS983042:HRS983044 IBO983042:IBO983044 ILK983042:ILK983044 IVG983042:IVG983044 JFC983042:JFC983044 JOY983042:JOY983044 JYU983042:JYU983044 KIQ983042:KIQ983044 KSM983042:KSM983044 LCI983042:LCI983044 LME983042:LME983044 LWA983042:LWA983044 MFW983042:MFW983044 MPS983042:MPS983044 MZO983042:MZO983044 NJK983042:NJK983044 NTG983042:NTG983044 ODC983042:ODC983044 OMY983042:OMY983044 OWU983042:OWU983044 PGQ983042:PGQ983044 PQM983042:PQM983044 QAI983042:QAI983044 QKE983042:QKE983044 QUA983042:QUA983044 RDW983042:RDW983044 RNS983042:RNS983044 RXO983042:RXO983044 SHK983042:SHK983044 SRG983042:SRG983044 TBC983042:TBC983044 TKY983042:TKY983044 TUU983042:TUU983044 UEQ983042:UEQ983044 UOM983042:UOM983044 UYI983042:UYI983044 VIE983042:VIE983044 VSA983042:VSA983044 WBW983042:WBW983044 WLS983042:WLS983044 WVO983042:WVO983044 G13:G28 JC13:JC28 SY13:SY28 ACU13:ACU28 AMQ13:AMQ28 AWM13:AWM28 BGI13:BGI28 BQE13:BQE28 CAA13:CAA28 CJW13:CJW28 CTS13:CTS28 DDO13:DDO28 DNK13:DNK28 DXG13:DXG28 EHC13:EHC28 EQY13:EQY28 FAU13:FAU28 FKQ13:FKQ28 FUM13:FUM28 GEI13:GEI28 GOE13:GOE28 GYA13:GYA28 HHW13:HHW28 HRS13:HRS28 IBO13:IBO28 ILK13:ILK28 IVG13:IVG28 JFC13:JFC28 JOY13:JOY28 JYU13:JYU28 KIQ13:KIQ28 KSM13:KSM28 LCI13:LCI28 LME13:LME28 LWA13:LWA28 MFW13:MFW28 MPS13:MPS28 MZO13:MZO28 NJK13:NJK28 NTG13:NTG28 ODC13:ODC28 OMY13:OMY28 OWU13:OWU28 PGQ13:PGQ28 PQM13:PQM28 QAI13:QAI28 QKE13:QKE28 QUA13:QUA28 RDW13:RDW28 RNS13:RNS28 RXO13:RXO28 SHK13:SHK28 SRG13:SRG28 TBC13:TBC28 TKY13:TKY28 TUU13:TUU28 UEQ13:UEQ28 UOM13:UOM28 UYI13:UYI28 VIE13:VIE28 VSA13:VSA28 WBW13:WBW28 WLS13:WLS28 WVO13:WVO28 G65549:G65564 JC65549:JC65564 SY65549:SY65564 ACU65549:ACU65564 AMQ65549:AMQ65564 AWM65549:AWM65564 BGI65549:BGI65564 BQE65549:BQE65564 CAA65549:CAA65564 CJW65549:CJW65564 CTS65549:CTS65564 DDO65549:DDO65564 DNK65549:DNK65564 DXG65549:DXG65564 EHC65549:EHC65564 EQY65549:EQY65564 FAU65549:FAU65564 FKQ65549:FKQ65564 FUM65549:FUM65564 GEI65549:GEI65564 GOE65549:GOE65564 GYA65549:GYA65564 HHW65549:HHW65564 HRS65549:HRS65564 IBO65549:IBO65564 ILK65549:ILK65564 IVG65549:IVG65564 JFC65549:JFC65564 JOY65549:JOY65564 JYU65549:JYU65564 KIQ65549:KIQ65564 KSM65549:KSM65564 LCI65549:LCI65564 LME65549:LME65564 LWA65549:LWA65564 MFW65549:MFW65564 MPS65549:MPS65564 MZO65549:MZO65564 NJK65549:NJK65564 NTG65549:NTG65564 ODC65549:ODC65564 OMY65549:OMY65564 OWU65549:OWU65564 PGQ65549:PGQ65564 PQM65549:PQM65564 QAI65549:QAI65564 QKE65549:QKE65564 QUA65549:QUA65564 RDW65549:RDW65564 RNS65549:RNS65564 RXO65549:RXO65564 SHK65549:SHK65564 SRG65549:SRG65564 TBC65549:TBC65564 TKY65549:TKY65564 TUU65549:TUU65564 UEQ65549:UEQ65564 UOM65549:UOM65564 UYI65549:UYI65564 VIE65549:VIE65564 VSA65549:VSA65564 WBW65549:WBW65564 WLS65549:WLS65564 WVO65549:WVO65564 G131085:G131100 JC131085:JC131100 SY131085:SY131100 ACU131085:ACU131100 AMQ131085:AMQ131100 AWM131085:AWM131100 BGI131085:BGI131100 BQE131085:BQE131100 CAA131085:CAA131100 CJW131085:CJW131100 CTS131085:CTS131100 DDO131085:DDO131100 DNK131085:DNK131100 DXG131085:DXG131100 EHC131085:EHC131100 EQY131085:EQY131100 FAU131085:FAU131100 FKQ131085:FKQ131100 FUM131085:FUM131100 GEI131085:GEI131100 GOE131085:GOE131100 GYA131085:GYA131100 HHW131085:HHW131100 HRS131085:HRS131100 IBO131085:IBO131100 ILK131085:ILK131100 IVG131085:IVG131100 JFC131085:JFC131100 JOY131085:JOY131100 JYU131085:JYU131100 KIQ131085:KIQ131100 KSM131085:KSM131100 LCI131085:LCI131100 LME131085:LME131100 LWA131085:LWA131100 MFW131085:MFW131100 MPS131085:MPS131100 MZO131085:MZO131100 NJK131085:NJK131100 NTG131085:NTG131100 ODC131085:ODC131100 OMY131085:OMY131100 OWU131085:OWU131100 PGQ131085:PGQ131100 PQM131085:PQM131100 QAI131085:QAI131100 QKE131085:QKE131100 QUA131085:QUA131100 RDW131085:RDW131100 RNS131085:RNS131100 RXO131085:RXO131100 SHK131085:SHK131100 SRG131085:SRG131100 TBC131085:TBC131100 TKY131085:TKY131100 TUU131085:TUU131100 UEQ131085:UEQ131100 UOM131085:UOM131100 UYI131085:UYI131100 VIE131085:VIE131100 VSA131085:VSA131100 WBW131085:WBW131100 WLS131085:WLS131100 WVO131085:WVO131100 G196621:G196636 JC196621:JC196636 SY196621:SY196636 ACU196621:ACU196636 AMQ196621:AMQ196636 AWM196621:AWM196636 BGI196621:BGI196636 BQE196621:BQE196636 CAA196621:CAA196636 CJW196621:CJW196636 CTS196621:CTS196636 DDO196621:DDO196636 DNK196621:DNK196636 DXG196621:DXG196636 EHC196621:EHC196636 EQY196621:EQY196636 FAU196621:FAU196636 FKQ196621:FKQ196636 FUM196621:FUM196636 GEI196621:GEI196636 GOE196621:GOE196636 GYA196621:GYA196636 HHW196621:HHW196636 HRS196621:HRS196636 IBO196621:IBO196636 ILK196621:ILK196636 IVG196621:IVG196636 JFC196621:JFC196636 JOY196621:JOY196636 JYU196621:JYU196636 KIQ196621:KIQ196636 KSM196621:KSM196636 LCI196621:LCI196636 LME196621:LME196636 LWA196621:LWA196636 MFW196621:MFW196636 MPS196621:MPS196636 MZO196621:MZO196636 NJK196621:NJK196636 NTG196621:NTG196636 ODC196621:ODC196636 OMY196621:OMY196636 OWU196621:OWU196636 PGQ196621:PGQ196636 PQM196621:PQM196636 QAI196621:QAI196636 QKE196621:QKE196636 QUA196621:QUA196636 RDW196621:RDW196636 RNS196621:RNS196636 RXO196621:RXO196636 SHK196621:SHK196636 SRG196621:SRG196636 TBC196621:TBC196636 TKY196621:TKY196636 TUU196621:TUU196636 UEQ196621:UEQ196636 UOM196621:UOM196636 UYI196621:UYI196636 VIE196621:VIE196636 VSA196621:VSA196636 WBW196621:WBW196636 WLS196621:WLS196636 WVO196621:WVO196636 G262157:G262172 JC262157:JC262172 SY262157:SY262172 ACU262157:ACU262172 AMQ262157:AMQ262172 AWM262157:AWM262172 BGI262157:BGI262172 BQE262157:BQE262172 CAA262157:CAA262172 CJW262157:CJW262172 CTS262157:CTS262172 DDO262157:DDO262172 DNK262157:DNK262172 DXG262157:DXG262172 EHC262157:EHC262172 EQY262157:EQY262172 FAU262157:FAU262172 FKQ262157:FKQ262172 FUM262157:FUM262172 GEI262157:GEI262172 GOE262157:GOE262172 GYA262157:GYA262172 HHW262157:HHW262172 HRS262157:HRS262172 IBO262157:IBO262172 ILK262157:ILK262172 IVG262157:IVG262172 JFC262157:JFC262172 JOY262157:JOY262172 JYU262157:JYU262172 KIQ262157:KIQ262172 KSM262157:KSM262172 LCI262157:LCI262172 LME262157:LME262172 LWA262157:LWA262172 MFW262157:MFW262172 MPS262157:MPS262172 MZO262157:MZO262172 NJK262157:NJK262172 NTG262157:NTG262172 ODC262157:ODC262172 OMY262157:OMY262172 OWU262157:OWU262172 PGQ262157:PGQ262172 PQM262157:PQM262172 QAI262157:QAI262172 QKE262157:QKE262172 QUA262157:QUA262172 RDW262157:RDW262172 RNS262157:RNS262172 RXO262157:RXO262172 SHK262157:SHK262172 SRG262157:SRG262172 TBC262157:TBC262172 TKY262157:TKY262172 TUU262157:TUU262172 UEQ262157:UEQ262172 UOM262157:UOM262172 UYI262157:UYI262172 VIE262157:VIE262172 VSA262157:VSA262172 WBW262157:WBW262172 WLS262157:WLS262172 WVO262157:WVO262172 G327693:G327708 JC327693:JC327708 SY327693:SY327708 ACU327693:ACU327708 AMQ327693:AMQ327708 AWM327693:AWM327708 BGI327693:BGI327708 BQE327693:BQE327708 CAA327693:CAA327708 CJW327693:CJW327708 CTS327693:CTS327708 DDO327693:DDO327708 DNK327693:DNK327708 DXG327693:DXG327708 EHC327693:EHC327708 EQY327693:EQY327708 FAU327693:FAU327708 FKQ327693:FKQ327708 FUM327693:FUM327708 GEI327693:GEI327708 GOE327693:GOE327708 GYA327693:GYA327708 HHW327693:HHW327708 HRS327693:HRS327708 IBO327693:IBO327708 ILK327693:ILK327708 IVG327693:IVG327708 JFC327693:JFC327708 JOY327693:JOY327708 JYU327693:JYU327708 KIQ327693:KIQ327708 KSM327693:KSM327708 LCI327693:LCI327708 LME327693:LME327708 LWA327693:LWA327708 MFW327693:MFW327708 MPS327693:MPS327708 MZO327693:MZO327708 NJK327693:NJK327708 NTG327693:NTG327708 ODC327693:ODC327708 OMY327693:OMY327708 OWU327693:OWU327708 PGQ327693:PGQ327708 PQM327693:PQM327708 QAI327693:QAI327708 QKE327693:QKE327708 QUA327693:QUA327708 RDW327693:RDW327708 RNS327693:RNS327708 RXO327693:RXO327708 SHK327693:SHK327708 SRG327693:SRG327708 TBC327693:TBC327708 TKY327693:TKY327708 TUU327693:TUU327708 UEQ327693:UEQ327708 UOM327693:UOM327708 UYI327693:UYI327708 VIE327693:VIE327708 VSA327693:VSA327708 WBW327693:WBW327708 WLS327693:WLS327708 WVO327693:WVO327708 G393229:G393244 JC393229:JC393244 SY393229:SY393244 ACU393229:ACU393244 AMQ393229:AMQ393244 AWM393229:AWM393244 BGI393229:BGI393244 BQE393229:BQE393244 CAA393229:CAA393244 CJW393229:CJW393244 CTS393229:CTS393244 DDO393229:DDO393244 DNK393229:DNK393244 DXG393229:DXG393244 EHC393229:EHC393244 EQY393229:EQY393244 FAU393229:FAU393244 FKQ393229:FKQ393244 FUM393229:FUM393244 GEI393229:GEI393244 GOE393229:GOE393244 GYA393229:GYA393244 HHW393229:HHW393244 HRS393229:HRS393244 IBO393229:IBO393244 ILK393229:ILK393244 IVG393229:IVG393244 JFC393229:JFC393244 JOY393229:JOY393244 JYU393229:JYU393244 KIQ393229:KIQ393244 KSM393229:KSM393244 LCI393229:LCI393244 LME393229:LME393244 LWA393229:LWA393244 MFW393229:MFW393244 MPS393229:MPS393244 MZO393229:MZO393244 NJK393229:NJK393244 NTG393229:NTG393244 ODC393229:ODC393244 OMY393229:OMY393244 OWU393229:OWU393244 PGQ393229:PGQ393244 PQM393229:PQM393244 QAI393229:QAI393244 QKE393229:QKE393244 QUA393229:QUA393244 RDW393229:RDW393244 RNS393229:RNS393244 RXO393229:RXO393244 SHK393229:SHK393244 SRG393229:SRG393244 TBC393229:TBC393244 TKY393229:TKY393244 TUU393229:TUU393244 UEQ393229:UEQ393244 UOM393229:UOM393244 UYI393229:UYI393244 VIE393229:VIE393244 VSA393229:VSA393244 WBW393229:WBW393244 WLS393229:WLS393244 WVO393229:WVO393244 G458765:G458780 JC458765:JC458780 SY458765:SY458780 ACU458765:ACU458780 AMQ458765:AMQ458780 AWM458765:AWM458780 BGI458765:BGI458780 BQE458765:BQE458780 CAA458765:CAA458780 CJW458765:CJW458780 CTS458765:CTS458780 DDO458765:DDO458780 DNK458765:DNK458780 DXG458765:DXG458780 EHC458765:EHC458780 EQY458765:EQY458780 FAU458765:FAU458780 FKQ458765:FKQ458780 FUM458765:FUM458780 GEI458765:GEI458780 GOE458765:GOE458780 GYA458765:GYA458780 HHW458765:HHW458780 HRS458765:HRS458780 IBO458765:IBO458780 ILK458765:ILK458780 IVG458765:IVG458780 JFC458765:JFC458780 JOY458765:JOY458780 JYU458765:JYU458780 KIQ458765:KIQ458780 KSM458765:KSM458780 LCI458765:LCI458780 LME458765:LME458780 LWA458765:LWA458780 MFW458765:MFW458780 MPS458765:MPS458780 MZO458765:MZO458780 NJK458765:NJK458780 NTG458765:NTG458780 ODC458765:ODC458780 OMY458765:OMY458780 OWU458765:OWU458780 PGQ458765:PGQ458780 PQM458765:PQM458780 QAI458765:QAI458780 QKE458765:QKE458780 QUA458765:QUA458780 RDW458765:RDW458780 RNS458765:RNS458780 RXO458765:RXO458780 SHK458765:SHK458780 SRG458765:SRG458780 TBC458765:TBC458780 TKY458765:TKY458780 TUU458765:TUU458780 UEQ458765:UEQ458780 UOM458765:UOM458780 UYI458765:UYI458780 VIE458765:VIE458780 VSA458765:VSA458780 WBW458765:WBW458780 WLS458765:WLS458780 WVO458765:WVO458780 G524301:G524316 JC524301:JC524316 SY524301:SY524316 ACU524301:ACU524316 AMQ524301:AMQ524316 AWM524301:AWM524316 BGI524301:BGI524316 BQE524301:BQE524316 CAA524301:CAA524316 CJW524301:CJW524316 CTS524301:CTS524316 DDO524301:DDO524316 DNK524301:DNK524316 DXG524301:DXG524316 EHC524301:EHC524316 EQY524301:EQY524316 FAU524301:FAU524316 FKQ524301:FKQ524316 FUM524301:FUM524316 GEI524301:GEI524316 GOE524301:GOE524316 GYA524301:GYA524316 HHW524301:HHW524316 HRS524301:HRS524316 IBO524301:IBO524316 ILK524301:ILK524316 IVG524301:IVG524316 JFC524301:JFC524316 JOY524301:JOY524316 JYU524301:JYU524316 KIQ524301:KIQ524316 KSM524301:KSM524316 LCI524301:LCI524316 LME524301:LME524316 LWA524301:LWA524316 MFW524301:MFW524316 MPS524301:MPS524316 MZO524301:MZO524316 NJK524301:NJK524316 NTG524301:NTG524316 ODC524301:ODC524316 OMY524301:OMY524316 OWU524301:OWU524316 PGQ524301:PGQ524316 PQM524301:PQM524316 QAI524301:QAI524316 QKE524301:QKE524316 QUA524301:QUA524316 RDW524301:RDW524316 RNS524301:RNS524316 RXO524301:RXO524316 SHK524301:SHK524316 SRG524301:SRG524316 TBC524301:TBC524316 TKY524301:TKY524316 TUU524301:TUU524316 UEQ524301:UEQ524316 UOM524301:UOM524316 UYI524301:UYI524316 VIE524301:VIE524316 VSA524301:VSA524316 WBW524301:WBW524316 WLS524301:WLS524316 WVO524301:WVO524316 G589837:G589852 JC589837:JC589852 SY589837:SY589852 ACU589837:ACU589852 AMQ589837:AMQ589852 AWM589837:AWM589852 BGI589837:BGI589852 BQE589837:BQE589852 CAA589837:CAA589852 CJW589837:CJW589852 CTS589837:CTS589852 DDO589837:DDO589852 DNK589837:DNK589852 DXG589837:DXG589852 EHC589837:EHC589852 EQY589837:EQY589852 FAU589837:FAU589852 FKQ589837:FKQ589852 FUM589837:FUM589852 GEI589837:GEI589852 GOE589837:GOE589852 GYA589837:GYA589852 HHW589837:HHW589852 HRS589837:HRS589852 IBO589837:IBO589852 ILK589837:ILK589852 IVG589837:IVG589852 JFC589837:JFC589852 JOY589837:JOY589852 JYU589837:JYU589852 KIQ589837:KIQ589852 KSM589837:KSM589852 LCI589837:LCI589852 LME589837:LME589852 LWA589837:LWA589852 MFW589837:MFW589852 MPS589837:MPS589852 MZO589837:MZO589852 NJK589837:NJK589852 NTG589837:NTG589852 ODC589837:ODC589852 OMY589837:OMY589852 OWU589837:OWU589852 PGQ589837:PGQ589852 PQM589837:PQM589852 QAI589837:QAI589852 QKE589837:QKE589852 QUA589837:QUA589852 RDW589837:RDW589852 RNS589837:RNS589852 RXO589837:RXO589852 SHK589837:SHK589852 SRG589837:SRG589852 TBC589837:TBC589852 TKY589837:TKY589852 TUU589837:TUU589852 UEQ589837:UEQ589852 UOM589837:UOM589852 UYI589837:UYI589852 VIE589837:VIE589852 VSA589837:VSA589852 WBW589837:WBW589852 WLS589837:WLS589852 WVO589837:WVO589852 G655373:G655388 JC655373:JC655388 SY655373:SY655388 ACU655373:ACU655388 AMQ655373:AMQ655388 AWM655373:AWM655388 BGI655373:BGI655388 BQE655373:BQE655388 CAA655373:CAA655388 CJW655373:CJW655388 CTS655373:CTS655388 DDO655373:DDO655388 DNK655373:DNK655388 DXG655373:DXG655388 EHC655373:EHC655388 EQY655373:EQY655388 FAU655373:FAU655388 FKQ655373:FKQ655388 FUM655373:FUM655388 GEI655373:GEI655388 GOE655373:GOE655388 GYA655373:GYA655388 HHW655373:HHW655388 HRS655373:HRS655388 IBO655373:IBO655388 ILK655373:ILK655388 IVG655373:IVG655388 JFC655373:JFC655388 JOY655373:JOY655388 JYU655373:JYU655388 KIQ655373:KIQ655388 KSM655373:KSM655388 LCI655373:LCI655388 LME655373:LME655388 LWA655373:LWA655388 MFW655373:MFW655388 MPS655373:MPS655388 MZO655373:MZO655388 NJK655373:NJK655388 NTG655373:NTG655388 ODC655373:ODC655388 OMY655373:OMY655388 OWU655373:OWU655388 PGQ655373:PGQ655388 PQM655373:PQM655388 QAI655373:QAI655388 QKE655373:QKE655388 QUA655373:QUA655388 RDW655373:RDW655388 RNS655373:RNS655388 RXO655373:RXO655388 SHK655373:SHK655388 SRG655373:SRG655388 TBC655373:TBC655388 TKY655373:TKY655388 TUU655373:TUU655388 UEQ655373:UEQ655388 UOM655373:UOM655388 UYI655373:UYI655388 VIE655373:VIE655388 VSA655373:VSA655388 WBW655373:WBW655388 WLS655373:WLS655388 WVO655373:WVO655388 G720909:G720924 JC720909:JC720924 SY720909:SY720924 ACU720909:ACU720924 AMQ720909:AMQ720924 AWM720909:AWM720924 BGI720909:BGI720924 BQE720909:BQE720924 CAA720909:CAA720924 CJW720909:CJW720924 CTS720909:CTS720924 DDO720909:DDO720924 DNK720909:DNK720924 DXG720909:DXG720924 EHC720909:EHC720924 EQY720909:EQY720924 FAU720909:FAU720924 FKQ720909:FKQ720924 FUM720909:FUM720924 GEI720909:GEI720924 GOE720909:GOE720924 GYA720909:GYA720924 HHW720909:HHW720924 HRS720909:HRS720924 IBO720909:IBO720924 ILK720909:ILK720924 IVG720909:IVG720924 JFC720909:JFC720924 JOY720909:JOY720924 JYU720909:JYU720924 KIQ720909:KIQ720924 KSM720909:KSM720924 LCI720909:LCI720924 LME720909:LME720924 LWA720909:LWA720924 MFW720909:MFW720924 MPS720909:MPS720924 MZO720909:MZO720924 NJK720909:NJK720924 NTG720909:NTG720924 ODC720909:ODC720924 OMY720909:OMY720924 OWU720909:OWU720924 PGQ720909:PGQ720924 PQM720909:PQM720924 QAI720909:QAI720924 QKE720909:QKE720924 QUA720909:QUA720924 RDW720909:RDW720924 RNS720909:RNS720924 RXO720909:RXO720924 SHK720909:SHK720924 SRG720909:SRG720924 TBC720909:TBC720924 TKY720909:TKY720924 TUU720909:TUU720924 UEQ720909:UEQ720924 UOM720909:UOM720924 UYI720909:UYI720924 VIE720909:VIE720924 VSA720909:VSA720924 WBW720909:WBW720924 WLS720909:WLS720924 WVO720909:WVO720924 G786445:G786460 JC786445:JC786460 SY786445:SY786460 ACU786445:ACU786460 AMQ786445:AMQ786460 AWM786445:AWM786460 BGI786445:BGI786460 BQE786445:BQE786460 CAA786445:CAA786460 CJW786445:CJW786460 CTS786445:CTS786460 DDO786445:DDO786460 DNK786445:DNK786460 DXG786445:DXG786460 EHC786445:EHC786460 EQY786445:EQY786460 FAU786445:FAU786460 FKQ786445:FKQ786460 FUM786445:FUM786460 GEI786445:GEI786460 GOE786445:GOE786460 GYA786445:GYA786460 HHW786445:HHW786460 HRS786445:HRS786460 IBO786445:IBO786460 ILK786445:ILK786460 IVG786445:IVG786460 JFC786445:JFC786460 JOY786445:JOY786460 JYU786445:JYU786460 KIQ786445:KIQ786460 KSM786445:KSM786460 LCI786445:LCI786460 LME786445:LME786460 LWA786445:LWA786460 MFW786445:MFW786460 MPS786445:MPS786460 MZO786445:MZO786460 NJK786445:NJK786460 NTG786445:NTG786460 ODC786445:ODC786460 OMY786445:OMY786460 OWU786445:OWU786460 PGQ786445:PGQ786460 PQM786445:PQM786460 QAI786445:QAI786460 QKE786445:QKE786460 QUA786445:QUA786460 RDW786445:RDW786460 RNS786445:RNS786460 RXO786445:RXO786460 SHK786445:SHK786460 SRG786445:SRG786460 TBC786445:TBC786460 TKY786445:TKY786460 TUU786445:TUU786460 UEQ786445:UEQ786460 UOM786445:UOM786460 UYI786445:UYI786460 VIE786445:VIE786460 VSA786445:VSA786460 WBW786445:WBW786460 WLS786445:WLS786460 WVO786445:WVO786460 G851981:G851996 JC851981:JC851996 SY851981:SY851996 ACU851981:ACU851996 AMQ851981:AMQ851996 AWM851981:AWM851996 BGI851981:BGI851996 BQE851981:BQE851996 CAA851981:CAA851996 CJW851981:CJW851996 CTS851981:CTS851996 DDO851981:DDO851996 DNK851981:DNK851996 DXG851981:DXG851996 EHC851981:EHC851996 EQY851981:EQY851996 FAU851981:FAU851996 FKQ851981:FKQ851996 FUM851981:FUM851996 GEI851981:GEI851996 GOE851981:GOE851996 GYA851981:GYA851996 HHW851981:HHW851996 HRS851981:HRS851996 IBO851981:IBO851996 ILK851981:ILK851996 IVG851981:IVG851996 JFC851981:JFC851996 JOY851981:JOY851996 JYU851981:JYU851996 KIQ851981:KIQ851996 KSM851981:KSM851996 LCI851981:LCI851996 LME851981:LME851996 LWA851981:LWA851996 MFW851981:MFW851996 MPS851981:MPS851996 MZO851981:MZO851996 NJK851981:NJK851996 NTG851981:NTG851996 ODC851981:ODC851996 OMY851981:OMY851996 OWU851981:OWU851996 PGQ851981:PGQ851996 PQM851981:PQM851996 QAI851981:QAI851996 QKE851981:QKE851996 QUA851981:QUA851996 RDW851981:RDW851996 RNS851981:RNS851996 RXO851981:RXO851996 SHK851981:SHK851996 SRG851981:SRG851996 TBC851981:TBC851996 TKY851981:TKY851996 TUU851981:TUU851996 UEQ851981:UEQ851996 UOM851981:UOM851996 UYI851981:UYI851996 VIE851981:VIE851996 VSA851981:VSA851996 WBW851981:WBW851996 WLS851981:WLS851996 WVO851981:WVO851996 G917517:G917532 JC917517:JC917532 SY917517:SY917532 ACU917517:ACU917532 AMQ917517:AMQ917532 AWM917517:AWM917532 BGI917517:BGI917532 BQE917517:BQE917532 CAA917517:CAA917532 CJW917517:CJW917532 CTS917517:CTS917532 DDO917517:DDO917532 DNK917517:DNK917532 DXG917517:DXG917532 EHC917517:EHC917532 EQY917517:EQY917532 FAU917517:FAU917532 FKQ917517:FKQ917532 FUM917517:FUM917532 GEI917517:GEI917532 GOE917517:GOE917532 GYA917517:GYA917532 HHW917517:HHW917532 HRS917517:HRS917532 IBO917517:IBO917532 ILK917517:ILK917532 IVG917517:IVG917532 JFC917517:JFC917532 JOY917517:JOY917532 JYU917517:JYU917532 KIQ917517:KIQ917532 KSM917517:KSM917532 LCI917517:LCI917532 LME917517:LME917532 LWA917517:LWA917532 MFW917517:MFW917532 MPS917517:MPS917532 MZO917517:MZO917532 NJK917517:NJK917532 NTG917517:NTG917532 ODC917517:ODC917532 OMY917517:OMY917532 OWU917517:OWU917532 PGQ917517:PGQ917532 PQM917517:PQM917532 QAI917517:QAI917532 QKE917517:QKE917532 QUA917517:QUA917532 RDW917517:RDW917532 RNS917517:RNS917532 RXO917517:RXO917532 SHK917517:SHK917532 SRG917517:SRG917532 TBC917517:TBC917532 TKY917517:TKY917532 TUU917517:TUU917532 UEQ917517:UEQ917532 UOM917517:UOM917532 UYI917517:UYI917532 VIE917517:VIE917532 VSA917517:VSA917532 WBW917517:WBW917532 WLS917517:WLS917532 WVO917517:WVO917532 G983053:G983068 JC983053:JC983068 SY983053:SY983068 ACU983053:ACU983068 AMQ983053:AMQ983068 AWM983053:AWM983068 BGI983053:BGI983068 BQE983053:BQE983068 CAA983053:CAA983068 CJW983053:CJW983068 CTS983053:CTS983068 DDO983053:DDO983068 DNK983053:DNK983068 DXG983053:DXG983068 EHC983053:EHC983068 EQY983053:EQY983068 FAU983053:FAU983068 FKQ983053:FKQ983068 FUM983053:FUM983068 GEI983053:GEI983068 GOE983053:GOE983068 GYA983053:GYA983068 HHW983053:HHW983068 HRS983053:HRS983068 IBO983053:IBO983068 ILK983053:ILK983068 IVG983053:IVG983068 JFC983053:JFC983068 JOY983053:JOY983068 JYU983053:JYU983068 KIQ983053:KIQ983068 KSM983053:KSM983068 LCI983053:LCI983068 LME983053:LME983068 LWA983053:LWA983068 MFW983053:MFW983068 MPS983053:MPS983068 MZO983053:MZO983068 NJK983053:NJK983068 NTG983053:NTG983068 ODC983053:ODC983068 OMY983053:OMY983068 OWU983053:OWU983068 PGQ983053:PGQ983068 PQM983053:PQM983068 QAI983053:QAI983068 QKE983053:QKE983068 QUA983053:QUA983068 RDW983053:RDW983068 RNS983053:RNS983068 RXO983053:RXO983068 SHK983053:SHK983068 SRG983053:SRG983068 TBC983053:TBC983068 TKY983053:TKY983068 TUU983053:TUU983068 UEQ983053:UEQ983068 UOM983053:UOM983068 UYI983053:UYI983068 VIE983053:VIE983068 VSA983053:VSA983068 WBW983053:WBW983068 WLS983053:WLS983068 WVO983053:WVO983068">
      <formula1>"日常检查,专项检查,其他"</formula1>
    </dataValidation>
  </dataValidations>
  <pageMargins left="0.7" right="0.7" top="0.75" bottom="0.75" header="0.3" footer="0.3"/>
  <pageSetup paperSize="9" scale="61" fitToHeight="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tabSelected="1" zoomScalePageLayoutView="115" workbookViewId="0">
      <selection activeCell="K10" sqref="K10"/>
    </sheetView>
  </sheetViews>
  <sheetFormatPr defaultColWidth="9" defaultRowHeight="13.5"/>
  <cols>
    <col min="1" max="1" width="4.25" style="2" customWidth="1"/>
    <col min="2" max="2" width="14.5" style="2" customWidth="1"/>
    <col min="3" max="3" width="21.875" style="2" customWidth="1"/>
    <col min="4" max="4" width="12" style="2" customWidth="1"/>
    <col min="5" max="5" width="9" style="2" customWidth="1"/>
    <col min="6" max="6" width="10.5" style="2" customWidth="1"/>
    <col min="7" max="8" width="11.875" style="2" customWidth="1"/>
    <col min="9" max="9" width="10.375" style="2" customWidth="1"/>
    <col min="10" max="10" width="7.875" style="2" customWidth="1"/>
    <col min="11" max="11" width="11.875" style="2" customWidth="1"/>
    <col min="12" max="12" width="7.375" style="2" customWidth="1"/>
    <col min="13" max="13" width="14.125" style="2" customWidth="1"/>
    <col min="14" max="14" width="8.25" style="2" customWidth="1"/>
    <col min="15" max="15" width="15.5" style="2" customWidth="1"/>
    <col min="16" max="16" width="6.75" style="2" customWidth="1"/>
    <col min="17" max="18" width="9" style="2"/>
    <col min="19" max="19" width="47.125" style="2" customWidth="1"/>
    <col min="20" max="16384" width="9" style="2"/>
  </cols>
  <sheetData>
    <row r="1" spans="1:18" ht="25.5" customHeight="1">
      <c r="A1" s="189" t="s">
        <v>223</v>
      </c>
      <c r="B1" s="189"/>
      <c r="C1" s="189"/>
      <c r="D1" s="189"/>
      <c r="E1" s="189"/>
      <c r="F1" s="189"/>
      <c r="G1" s="189"/>
      <c r="H1" s="189"/>
      <c r="I1" s="189"/>
      <c r="J1" s="189"/>
      <c r="K1" s="189"/>
      <c r="L1" s="189"/>
      <c r="M1" s="189"/>
      <c r="N1" s="189"/>
      <c r="O1" s="189"/>
      <c r="P1" s="189"/>
      <c r="Q1" s="16"/>
      <c r="R1" s="16"/>
    </row>
    <row r="2" spans="1:18" ht="56.25">
      <c r="A2" s="4" t="s">
        <v>74</v>
      </c>
      <c r="B2" s="4" t="s">
        <v>75</v>
      </c>
      <c r="C2" s="4" t="s">
        <v>2</v>
      </c>
      <c r="D2" s="4" t="s">
        <v>3</v>
      </c>
      <c r="E2" s="4" t="s">
        <v>4</v>
      </c>
      <c r="F2" s="4" t="s">
        <v>76</v>
      </c>
      <c r="G2" s="4" t="s">
        <v>77</v>
      </c>
      <c r="H2" s="4" t="s">
        <v>78</v>
      </c>
      <c r="I2" s="4" t="s">
        <v>56</v>
      </c>
      <c r="J2" s="4" t="s">
        <v>9</v>
      </c>
      <c r="K2" s="4" t="s">
        <v>57</v>
      </c>
      <c r="L2" s="4" t="s">
        <v>58</v>
      </c>
      <c r="M2" s="4" t="s">
        <v>12</v>
      </c>
      <c r="N2" s="4" t="s">
        <v>130</v>
      </c>
      <c r="O2" s="4" t="s">
        <v>80</v>
      </c>
      <c r="P2" s="4" t="s">
        <v>81</v>
      </c>
    </row>
    <row r="3" spans="1:18" ht="54">
      <c r="A3" s="6"/>
      <c r="B3" s="8" t="s">
        <v>202</v>
      </c>
      <c r="C3" s="8" t="s">
        <v>224</v>
      </c>
      <c r="D3" s="8" t="s">
        <v>225</v>
      </c>
      <c r="E3" s="121" t="s">
        <v>23</v>
      </c>
      <c r="F3" s="6" t="s">
        <v>36</v>
      </c>
      <c r="G3" s="6" t="s">
        <v>25</v>
      </c>
      <c r="H3" s="6" t="s">
        <v>26</v>
      </c>
      <c r="I3" s="6">
        <v>1634</v>
      </c>
      <c r="J3" s="122">
        <v>0.3</v>
      </c>
      <c r="K3" s="6">
        <v>490</v>
      </c>
      <c r="L3" s="6">
        <v>1</v>
      </c>
      <c r="M3" s="123" t="s">
        <v>213</v>
      </c>
      <c r="N3" s="123" t="s">
        <v>213</v>
      </c>
      <c r="O3" s="124" t="s">
        <v>226</v>
      </c>
      <c r="P3" s="6" t="s">
        <v>227</v>
      </c>
    </row>
    <row r="4" spans="1:18" ht="40.5">
      <c r="A4" s="6"/>
      <c r="B4" s="8" t="s">
        <v>228</v>
      </c>
      <c r="C4" s="8" t="s">
        <v>224</v>
      </c>
      <c r="D4" s="8" t="s">
        <v>225</v>
      </c>
      <c r="E4" s="121" t="s">
        <v>23</v>
      </c>
      <c r="F4" s="6" t="s">
        <v>36</v>
      </c>
      <c r="G4" s="6" t="s">
        <v>25</v>
      </c>
      <c r="H4" s="6" t="s">
        <v>26</v>
      </c>
      <c r="I4" s="6">
        <v>43</v>
      </c>
      <c r="J4" s="123">
        <v>1</v>
      </c>
      <c r="K4" s="6">
        <v>43</v>
      </c>
      <c r="L4" s="6">
        <v>1</v>
      </c>
      <c r="M4" s="123" t="s">
        <v>213</v>
      </c>
      <c r="N4" s="123" t="s">
        <v>213</v>
      </c>
      <c r="O4" s="124" t="s">
        <v>229</v>
      </c>
      <c r="P4" s="6"/>
    </row>
    <row r="5" spans="1:18" ht="40.5">
      <c r="A5" s="6"/>
      <c r="B5" s="8" t="s">
        <v>230</v>
      </c>
      <c r="C5" s="8" t="s">
        <v>224</v>
      </c>
      <c r="D5" s="8" t="s">
        <v>225</v>
      </c>
      <c r="E5" s="121" t="s">
        <v>23</v>
      </c>
      <c r="F5" s="6" t="s">
        <v>36</v>
      </c>
      <c r="G5" s="6" t="s">
        <v>25</v>
      </c>
      <c r="H5" s="6" t="s">
        <v>26</v>
      </c>
      <c r="I5" s="6">
        <v>30</v>
      </c>
      <c r="J5" s="123">
        <v>1</v>
      </c>
      <c r="K5" s="6">
        <v>30</v>
      </c>
      <c r="L5" s="6">
        <v>1</v>
      </c>
      <c r="M5" s="123" t="s">
        <v>213</v>
      </c>
      <c r="N5" s="123" t="s">
        <v>213</v>
      </c>
      <c r="O5" s="124" t="s">
        <v>229</v>
      </c>
      <c r="P5" s="6"/>
    </row>
    <row r="6" spans="1:18" ht="40.5">
      <c r="A6" s="6"/>
      <c r="B6" s="8" t="s">
        <v>231</v>
      </c>
      <c r="C6" s="8" t="s">
        <v>224</v>
      </c>
      <c r="D6" s="8" t="s">
        <v>225</v>
      </c>
      <c r="E6" s="121" t="s">
        <v>23</v>
      </c>
      <c r="F6" s="6" t="s">
        <v>36</v>
      </c>
      <c r="G6" s="6" t="s">
        <v>25</v>
      </c>
      <c r="H6" s="6" t="s">
        <v>26</v>
      </c>
      <c r="I6" s="6">
        <v>673</v>
      </c>
      <c r="J6" s="123">
        <v>0.35</v>
      </c>
      <c r="K6" s="6">
        <v>236</v>
      </c>
      <c r="L6" s="6">
        <v>1</v>
      </c>
      <c r="M6" s="123" t="s">
        <v>213</v>
      </c>
      <c r="N6" s="123" t="s">
        <v>213</v>
      </c>
      <c r="O6" s="124" t="s">
        <v>229</v>
      </c>
      <c r="P6" s="6"/>
    </row>
    <row r="7" spans="1:18" ht="40.5">
      <c r="A7" s="6"/>
      <c r="B7" s="8" t="s">
        <v>232</v>
      </c>
      <c r="C7" s="8" t="s">
        <v>224</v>
      </c>
      <c r="D7" s="8" t="s">
        <v>225</v>
      </c>
      <c r="E7" s="121" t="s">
        <v>23</v>
      </c>
      <c r="F7" s="6" t="s">
        <v>36</v>
      </c>
      <c r="G7" s="6" t="s">
        <v>25</v>
      </c>
      <c r="H7" s="6" t="s">
        <v>26</v>
      </c>
      <c r="I7" s="6">
        <v>471</v>
      </c>
      <c r="J7" s="123">
        <v>0.35</v>
      </c>
      <c r="K7" s="6">
        <v>165</v>
      </c>
      <c r="L7" s="6">
        <v>1</v>
      </c>
      <c r="M7" s="123" t="s">
        <v>213</v>
      </c>
      <c r="N7" s="123" t="s">
        <v>213</v>
      </c>
      <c r="O7" s="124" t="s">
        <v>229</v>
      </c>
      <c r="P7" s="6"/>
    </row>
    <row r="8" spans="1:18" ht="40.5">
      <c r="A8" s="6"/>
      <c r="B8" s="8" t="s">
        <v>233</v>
      </c>
      <c r="C8" s="8" t="s">
        <v>224</v>
      </c>
      <c r="D8" s="8" t="s">
        <v>225</v>
      </c>
      <c r="E8" s="121" t="s">
        <v>23</v>
      </c>
      <c r="F8" s="6" t="s">
        <v>36</v>
      </c>
      <c r="G8" s="6" t="s">
        <v>25</v>
      </c>
      <c r="H8" s="6" t="s">
        <v>26</v>
      </c>
      <c r="I8" s="6">
        <v>97</v>
      </c>
      <c r="J8" s="123">
        <v>1</v>
      </c>
      <c r="K8" s="6">
        <v>97</v>
      </c>
      <c r="L8" s="6">
        <v>1</v>
      </c>
      <c r="M8" s="123" t="s">
        <v>213</v>
      </c>
      <c r="N8" s="123" t="s">
        <v>213</v>
      </c>
      <c r="O8" s="124" t="s">
        <v>229</v>
      </c>
      <c r="P8" s="6"/>
    </row>
    <row r="9" spans="1:18" ht="40.5">
      <c r="A9" s="6"/>
      <c r="B9" s="8" t="s">
        <v>234</v>
      </c>
      <c r="C9" s="8" t="s">
        <v>224</v>
      </c>
      <c r="D9" s="8" t="s">
        <v>225</v>
      </c>
      <c r="E9" s="121" t="s">
        <v>23</v>
      </c>
      <c r="F9" s="6" t="s">
        <v>36</v>
      </c>
      <c r="G9" s="6" t="s">
        <v>25</v>
      </c>
      <c r="H9" s="6" t="s">
        <v>26</v>
      </c>
      <c r="I9" s="6">
        <v>320</v>
      </c>
      <c r="J9" s="123">
        <v>0.5</v>
      </c>
      <c r="K9" s="6">
        <v>160</v>
      </c>
      <c r="L9" s="6">
        <v>1</v>
      </c>
      <c r="M9" s="123" t="s">
        <v>213</v>
      </c>
      <c r="N9" s="123" t="s">
        <v>213</v>
      </c>
      <c r="O9" s="124" t="s">
        <v>229</v>
      </c>
      <c r="P9" s="6"/>
    </row>
    <row r="10" spans="1:18" ht="27">
      <c r="A10" s="6"/>
      <c r="B10" s="8" t="s">
        <v>219</v>
      </c>
      <c r="C10" s="8" t="s">
        <v>224</v>
      </c>
      <c r="D10" s="8" t="s">
        <v>225</v>
      </c>
      <c r="E10" s="121" t="s">
        <v>23</v>
      </c>
      <c r="F10" s="6" t="s">
        <v>36</v>
      </c>
      <c r="G10" s="6" t="s">
        <v>25</v>
      </c>
      <c r="H10" s="6" t="s">
        <v>26</v>
      </c>
      <c r="I10" s="6">
        <v>39</v>
      </c>
      <c r="J10" s="123">
        <v>1</v>
      </c>
      <c r="K10" s="6">
        <v>39</v>
      </c>
      <c r="L10" s="6">
        <v>1</v>
      </c>
      <c r="M10" s="123" t="s">
        <v>213</v>
      </c>
      <c r="N10" s="123" t="s">
        <v>213</v>
      </c>
      <c r="O10" s="123"/>
      <c r="P10" s="6"/>
    </row>
    <row r="11" spans="1:18" ht="40.5">
      <c r="A11" s="6"/>
      <c r="B11" s="8" t="s">
        <v>235</v>
      </c>
      <c r="C11" s="8" t="s">
        <v>224</v>
      </c>
      <c r="D11" s="8" t="s">
        <v>225</v>
      </c>
      <c r="E11" s="121" t="s">
        <v>23</v>
      </c>
      <c r="F11" s="6" t="s">
        <v>36</v>
      </c>
      <c r="G11" s="6" t="s">
        <v>25</v>
      </c>
      <c r="H11" s="6" t="s">
        <v>26</v>
      </c>
      <c r="I11" s="6" t="s">
        <v>236</v>
      </c>
      <c r="J11" s="6" t="s">
        <v>237</v>
      </c>
      <c r="K11" s="6" t="s">
        <v>238</v>
      </c>
      <c r="L11" s="6">
        <v>1</v>
      </c>
      <c r="M11" s="123" t="s">
        <v>213</v>
      </c>
      <c r="N11" s="123" t="s">
        <v>213</v>
      </c>
      <c r="O11" s="123"/>
      <c r="P11" s="6"/>
    </row>
    <row r="12" spans="1:18" ht="27">
      <c r="A12" s="6"/>
      <c r="B12" s="8" t="s">
        <v>43</v>
      </c>
      <c r="C12" s="8" t="s">
        <v>224</v>
      </c>
      <c r="D12" s="8" t="s">
        <v>225</v>
      </c>
      <c r="E12" s="121" t="s">
        <v>23</v>
      </c>
      <c r="F12" s="6" t="s">
        <v>36</v>
      </c>
      <c r="G12" s="6" t="s">
        <v>25</v>
      </c>
      <c r="H12" s="6" t="s">
        <v>26</v>
      </c>
      <c r="I12" s="6">
        <v>389</v>
      </c>
      <c r="J12" s="123">
        <v>0.5</v>
      </c>
      <c r="K12" s="6">
        <v>195</v>
      </c>
      <c r="L12" s="6">
        <v>1</v>
      </c>
      <c r="M12" s="123" t="s">
        <v>213</v>
      </c>
      <c r="N12" s="123" t="s">
        <v>213</v>
      </c>
      <c r="O12" s="123"/>
      <c r="P12" s="6"/>
    </row>
    <row r="13" spans="1:18" ht="27">
      <c r="A13" s="6"/>
      <c r="B13" s="8" t="s">
        <v>44</v>
      </c>
      <c r="C13" s="8" t="s">
        <v>224</v>
      </c>
      <c r="D13" s="8" t="s">
        <v>225</v>
      </c>
      <c r="E13" s="121" t="s">
        <v>23</v>
      </c>
      <c r="F13" s="6" t="s">
        <v>36</v>
      </c>
      <c r="G13" s="6" t="s">
        <v>25</v>
      </c>
      <c r="H13" s="6" t="s">
        <v>26</v>
      </c>
      <c r="I13" s="6">
        <v>345</v>
      </c>
      <c r="J13" s="123">
        <v>0.5</v>
      </c>
      <c r="K13" s="6">
        <v>173</v>
      </c>
      <c r="L13" s="6">
        <v>1</v>
      </c>
      <c r="M13" s="123" t="s">
        <v>213</v>
      </c>
      <c r="N13" s="123" t="s">
        <v>213</v>
      </c>
      <c r="O13" s="123"/>
      <c r="P13" s="6"/>
    </row>
    <row r="14" spans="1:18" ht="27">
      <c r="A14" s="6"/>
      <c r="B14" s="8" t="s">
        <v>45</v>
      </c>
      <c r="C14" s="8" t="s">
        <v>224</v>
      </c>
      <c r="D14" s="8" t="s">
        <v>225</v>
      </c>
      <c r="E14" s="121" t="s">
        <v>23</v>
      </c>
      <c r="F14" s="6" t="s">
        <v>36</v>
      </c>
      <c r="G14" s="6" t="s">
        <v>25</v>
      </c>
      <c r="H14" s="6" t="s">
        <v>26</v>
      </c>
      <c r="I14" s="6">
        <v>634</v>
      </c>
      <c r="J14" s="123">
        <v>0.35</v>
      </c>
      <c r="K14" s="6">
        <v>222</v>
      </c>
      <c r="L14" s="6">
        <v>1</v>
      </c>
      <c r="M14" s="123" t="s">
        <v>213</v>
      </c>
      <c r="N14" s="123" t="s">
        <v>213</v>
      </c>
      <c r="O14" s="123"/>
      <c r="P14" s="6"/>
    </row>
    <row r="15" spans="1:18" ht="27">
      <c r="A15" s="6"/>
      <c r="B15" s="8" t="s">
        <v>46</v>
      </c>
      <c r="C15" s="8" t="s">
        <v>224</v>
      </c>
      <c r="D15" s="8" t="s">
        <v>225</v>
      </c>
      <c r="E15" s="121" t="s">
        <v>23</v>
      </c>
      <c r="F15" s="6" t="s">
        <v>36</v>
      </c>
      <c r="G15" s="6" t="s">
        <v>25</v>
      </c>
      <c r="H15" s="6" t="s">
        <v>26</v>
      </c>
      <c r="I15" s="6">
        <v>481</v>
      </c>
      <c r="J15" s="123">
        <v>0.35</v>
      </c>
      <c r="K15" s="6">
        <v>168</v>
      </c>
      <c r="L15" s="6">
        <v>1</v>
      </c>
      <c r="M15" s="123" t="s">
        <v>213</v>
      </c>
      <c r="N15" s="123" t="s">
        <v>213</v>
      </c>
      <c r="O15" s="123"/>
      <c r="P15" s="6"/>
    </row>
    <row r="16" spans="1:18" ht="27">
      <c r="A16" s="6"/>
      <c r="B16" s="8" t="s">
        <v>47</v>
      </c>
      <c r="C16" s="8" t="s">
        <v>224</v>
      </c>
      <c r="D16" s="8" t="s">
        <v>225</v>
      </c>
      <c r="E16" s="121" t="s">
        <v>23</v>
      </c>
      <c r="F16" s="6" t="s">
        <v>36</v>
      </c>
      <c r="G16" s="6" t="s">
        <v>25</v>
      </c>
      <c r="H16" s="6" t="s">
        <v>26</v>
      </c>
      <c r="I16" s="6">
        <v>97</v>
      </c>
      <c r="J16" s="123">
        <v>1</v>
      </c>
      <c r="K16" s="6">
        <v>97</v>
      </c>
      <c r="L16" s="6">
        <v>1</v>
      </c>
      <c r="M16" s="123" t="s">
        <v>213</v>
      </c>
      <c r="N16" s="123" t="s">
        <v>213</v>
      </c>
      <c r="O16" s="123"/>
      <c r="P16" s="6"/>
    </row>
    <row r="17" spans="1:16" ht="27">
      <c r="A17" s="6"/>
      <c r="B17" s="8" t="s">
        <v>48</v>
      </c>
      <c r="C17" s="8" t="s">
        <v>224</v>
      </c>
      <c r="D17" s="8" t="s">
        <v>225</v>
      </c>
      <c r="E17" s="121" t="s">
        <v>23</v>
      </c>
      <c r="F17" s="6" t="s">
        <v>36</v>
      </c>
      <c r="G17" s="6" t="s">
        <v>25</v>
      </c>
      <c r="H17" s="6" t="s">
        <v>26</v>
      </c>
      <c r="I17" s="6">
        <v>144</v>
      </c>
      <c r="J17" s="123">
        <v>0.9</v>
      </c>
      <c r="K17" s="6">
        <v>130</v>
      </c>
      <c r="L17" s="6">
        <v>1</v>
      </c>
      <c r="M17" s="123" t="s">
        <v>213</v>
      </c>
      <c r="N17" s="123" t="s">
        <v>213</v>
      </c>
      <c r="O17" s="123"/>
      <c r="P17" s="6"/>
    </row>
    <row r="18" spans="1:16" ht="27">
      <c r="A18" s="6"/>
      <c r="B18" s="8" t="s">
        <v>49</v>
      </c>
      <c r="C18" s="8" t="s">
        <v>224</v>
      </c>
      <c r="D18" s="8" t="s">
        <v>225</v>
      </c>
      <c r="E18" s="121" t="s">
        <v>23</v>
      </c>
      <c r="F18" s="6" t="s">
        <v>36</v>
      </c>
      <c r="G18" s="6" t="s">
        <v>25</v>
      </c>
      <c r="H18" s="6" t="s">
        <v>26</v>
      </c>
      <c r="I18" s="6">
        <v>142</v>
      </c>
      <c r="J18" s="123">
        <v>0.9</v>
      </c>
      <c r="K18" s="6">
        <v>128</v>
      </c>
      <c r="L18" s="6">
        <v>1</v>
      </c>
      <c r="M18" s="123" t="s">
        <v>213</v>
      </c>
      <c r="N18" s="123" t="s">
        <v>213</v>
      </c>
      <c r="O18" s="123"/>
      <c r="P18" s="6"/>
    </row>
    <row r="19" spans="1:16" ht="27">
      <c r="A19" s="6"/>
      <c r="B19" s="8" t="s">
        <v>50</v>
      </c>
      <c r="C19" s="8" t="s">
        <v>224</v>
      </c>
      <c r="D19" s="8" t="s">
        <v>225</v>
      </c>
      <c r="E19" s="121" t="s">
        <v>23</v>
      </c>
      <c r="F19" s="6" t="s">
        <v>36</v>
      </c>
      <c r="G19" s="6" t="s">
        <v>25</v>
      </c>
      <c r="H19" s="6" t="s">
        <v>26</v>
      </c>
      <c r="I19" s="6">
        <v>110</v>
      </c>
      <c r="J19" s="123">
        <v>0.9</v>
      </c>
      <c r="K19" s="6">
        <v>99</v>
      </c>
      <c r="L19" s="6">
        <v>1</v>
      </c>
      <c r="M19" s="123" t="s">
        <v>213</v>
      </c>
      <c r="N19" s="123" t="s">
        <v>213</v>
      </c>
      <c r="O19" s="123"/>
      <c r="P19" s="6"/>
    </row>
    <row r="20" spans="1:16" ht="27">
      <c r="A20" s="6"/>
      <c r="B20" s="8" t="s">
        <v>239</v>
      </c>
      <c r="C20" s="8" t="s">
        <v>224</v>
      </c>
      <c r="D20" s="8" t="s">
        <v>225</v>
      </c>
      <c r="E20" s="121" t="s">
        <v>23</v>
      </c>
      <c r="F20" s="6" t="s">
        <v>36</v>
      </c>
      <c r="G20" s="6" t="s">
        <v>25</v>
      </c>
      <c r="H20" s="6" t="s">
        <v>26</v>
      </c>
      <c r="I20" s="6">
        <v>55</v>
      </c>
      <c r="J20" s="123">
        <v>1</v>
      </c>
      <c r="K20" s="6">
        <v>55</v>
      </c>
      <c r="L20" s="6">
        <v>1</v>
      </c>
      <c r="M20" s="123" t="s">
        <v>213</v>
      </c>
      <c r="N20" s="123" t="s">
        <v>213</v>
      </c>
      <c r="O20" s="123"/>
      <c r="P20" s="6"/>
    </row>
  </sheetData>
  <mergeCells count="1">
    <mergeCell ref="A1:P1"/>
  </mergeCells>
  <phoneticPr fontId="1" type="noConversion"/>
  <dataValidations count="6">
    <dataValidation type="list" allowBlank="1" showInputMessage="1" showErrorMessage="1" prompt="个人，法人，非法人组织，个体工商户" sqref="E1:E2 E21:E65536">
      <formula1>"个人,法人,非法人组织,个体工商户"</formula1>
    </dataValidation>
    <dataValidation type="list" allowBlank="1" showInputMessage="1" showErrorMessage="1" sqref="H1:H65536">
      <formula1>"双随机、一公开监管,重点监管,信用监管"</formula1>
    </dataValidation>
    <dataValidation type="list" allowBlank="1" showInputMessage="1" showErrorMessage="1" sqref="F1:F65536">
      <formula1>"现场检查,非现场检查"</formula1>
    </dataValidation>
    <dataValidation type="list" allowBlank="1" showInputMessage="1" showErrorMessage="1" prompt="个人，法人，非法人组织，个体工商户" sqref="E3:E20">
      <formula1>"个人,法人,非法人组织,个体工商户,其他"</formula1>
    </dataValidation>
    <dataValidation type="list" allowBlank="1" showInputMessage="1" showErrorMessage="1" sqref="G2:G20">
      <formula1>"日常检查,专项检查,其他"</formula1>
    </dataValidation>
    <dataValidation type="list" allowBlank="1" showInputMessage="1" showErrorMessage="1" sqref="G1 G21:G65536">
      <formula1>"日常检查,专项检查"</formula1>
    </dataValidation>
  </dataValidations>
  <pageMargins left="0.7" right="0.7" top="0.75" bottom="0.75" header="0.3" footer="0.3"/>
  <pageSetup paperSize="9" scale="67" fitToHeight="0"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
  <sheetViews>
    <sheetView zoomScaleNormal="100" zoomScalePageLayoutView="115" workbookViewId="0">
      <selection sqref="A1:XFD1"/>
    </sheetView>
  </sheetViews>
  <sheetFormatPr defaultRowHeight="13.5"/>
  <cols>
    <col min="1" max="1" width="6.75" style="2" bestFit="1" customWidth="1"/>
    <col min="2" max="2" width="11.875" style="2" bestFit="1" customWidth="1"/>
    <col min="3" max="4" width="11.875" style="2" customWidth="1"/>
    <col min="5" max="5" width="20.25" style="2" bestFit="1" customWidth="1"/>
    <col min="6" max="8" width="11.875" style="2" bestFit="1" customWidth="1"/>
    <col min="9" max="9" width="17.5" style="2" bestFit="1" customWidth="1"/>
    <col min="10" max="10" width="11.875" style="2" bestFit="1" customWidth="1"/>
    <col min="11" max="14" width="11.875" style="2" customWidth="1"/>
    <col min="15" max="15" width="13.875" style="2" bestFit="1" customWidth="1"/>
    <col min="16" max="16" width="6.75" style="2" bestFit="1" customWidth="1"/>
    <col min="17" max="18" width="9" style="2"/>
    <col min="19" max="19" width="47.125" style="2" customWidth="1"/>
    <col min="20" max="16384" width="9" style="2"/>
  </cols>
  <sheetData>
    <row r="1" spans="1:19" ht="25.5" customHeight="1">
      <c r="A1" s="189" t="s">
        <v>240</v>
      </c>
      <c r="B1" s="189"/>
      <c r="C1" s="189"/>
      <c r="D1" s="189"/>
      <c r="E1" s="189"/>
      <c r="F1" s="189"/>
      <c r="G1" s="189"/>
      <c r="H1" s="189"/>
      <c r="I1" s="189"/>
      <c r="J1" s="189"/>
      <c r="K1" s="189"/>
      <c r="L1" s="189"/>
      <c r="M1" s="189"/>
      <c r="N1" s="189"/>
      <c r="O1" s="189"/>
      <c r="P1" s="189"/>
      <c r="Q1" s="16"/>
      <c r="R1" s="16"/>
    </row>
    <row r="2" spans="1:19" ht="75">
      <c r="A2" s="4" t="s">
        <v>0</v>
      </c>
      <c r="B2" s="4" t="s">
        <v>1</v>
      </c>
      <c r="C2" s="4" t="s">
        <v>2</v>
      </c>
      <c r="D2" s="4" t="s">
        <v>55</v>
      </c>
      <c r="E2" s="4" t="s">
        <v>4</v>
      </c>
      <c r="F2" s="4" t="s">
        <v>5</v>
      </c>
      <c r="G2" s="4" t="s">
        <v>6</v>
      </c>
      <c r="H2" s="4" t="s">
        <v>7</v>
      </c>
      <c r="I2" s="4" t="s">
        <v>56</v>
      </c>
      <c r="J2" s="4" t="s">
        <v>9</v>
      </c>
      <c r="K2" s="4" t="s">
        <v>57</v>
      </c>
      <c r="L2" s="4" t="s">
        <v>58</v>
      </c>
      <c r="M2" s="4" t="s">
        <v>12</v>
      </c>
      <c r="N2" s="4" t="s">
        <v>59</v>
      </c>
      <c r="O2" s="4" t="s">
        <v>14</v>
      </c>
      <c r="P2" s="4" t="s">
        <v>15</v>
      </c>
    </row>
    <row r="3" spans="1:19" s="129" customFormat="1" ht="81">
      <c r="A3" s="125">
        <v>1</v>
      </c>
      <c r="B3" s="125" t="s">
        <v>241</v>
      </c>
      <c r="C3" s="125" t="s">
        <v>242</v>
      </c>
      <c r="D3" s="125" t="s">
        <v>243</v>
      </c>
      <c r="E3" s="126" t="s">
        <v>23</v>
      </c>
      <c r="F3" s="125" t="s">
        <v>36</v>
      </c>
      <c r="G3" s="125" t="s">
        <v>25</v>
      </c>
      <c r="H3" s="125" t="s">
        <v>26</v>
      </c>
      <c r="I3" s="125">
        <v>80</v>
      </c>
      <c r="J3" s="127">
        <v>1</v>
      </c>
      <c r="K3" s="128">
        <v>80</v>
      </c>
      <c r="L3" s="127" t="s">
        <v>244</v>
      </c>
      <c r="M3" s="127" t="s">
        <v>245</v>
      </c>
      <c r="N3" s="127" t="s">
        <v>245</v>
      </c>
      <c r="O3" s="128">
        <v>12</v>
      </c>
      <c r="P3" s="125"/>
    </row>
    <row r="4" spans="1:19">
      <c r="A4" s="6"/>
      <c r="B4" s="130"/>
      <c r="C4" s="130"/>
      <c r="D4" s="130"/>
      <c r="E4" s="121"/>
      <c r="F4" s="6"/>
      <c r="G4" s="6"/>
      <c r="H4" s="6"/>
      <c r="I4" s="6"/>
      <c r="J4" s="123"/>
      <c r="K4" s="123"/>
      <c r="L4" s="123"/>
      <c r="M4" s="123"/>
      <c r="N4" s="123"/>
      <c r="O4" s="123"/>
      <c r="P4" s="6"/>
    </row>
    <row r="5" spans="1:19">
      <c r="A5" s="6"/>
      <c r="B5" s="130"/>
      <c r="C5" s="130"/>
      <c r="D5" s="130"/>
      <c r="E5" s="121"/>
      <c r="F5" s="6"/>
      <c r="G5" s="6"/>
      <c r="H5" s="6"/>
      <c r="I5" s="6"/>
      <c r="J5" s="123"/>
      <c r="K5" s="123"/>
      <c r="L5" s="123"/>
      <c r="M5" s="123"/>
      <c r="N5" s="123"/>
      <c r="O5" s="123"/>
      <c r="P5" s="6"/>
    </row>
    <row r="6" spans="1:19">
      <c r="A6" s="6"/>
      <c r="B6" s="130"/>
      <c r="C6" s="130"/>
      <c r="D6" s="130"/>
      <c r="E6" s="121"/>
      <c r="F6" s="6"/>
      <c r="G6" s="6"/>
      <c r="H6" s="6"/>
      <c r="I6" s="6"/>
      <c r="J6" s="123"/>
      <c r="K6" s="123"/>
      <c r="L6" s="123"/>
      <c r="M6" s="123"/>
      <c r="N6" s="123"/>
      <c r="O6" s="123"/>
      <c r="P6" s="6"/>
    </row>
    <row r="7" spans="1:19" ht="20.25">
      <c r="A7" s="6"/>
      <c r="B7" s="130"/>
      <c r="C7" s="130"/>
      <c r="D7" s="130"/>
      <c r="E7" s="6"/>
      <c r="F7" s="6"/>
      <c r="G7" s="6"/>
      <c r="H7" s="6"/>
      <c r="I7" s="6"/>
      <c r="J7" s="123"/>
      <c r="K7" s="123"/>
      <c r="L7" s="123"/>
      <c r="M7" s="123"/>
      <c r="N7" s="123"/>
      <c r="O7" s="123"/>
      <c r="P7" s="6"/>
      <c r="S7" s="131"/>
    </row>
    <row r="8" spans="1:19">
      <c r="A8" s="6"/>
      <c r="B8" s="130"/>
      <c r="C8" s="130"/>
      <c r="D8" s="130"/>
      <c r="E8" s="6"/>
      <c r="F8" s="6"/>
      <c r="G8" s="6"/>
      <c r="H8" s="6"/>
      <c r="I8" s="6"/>
      <c r="J8" s="123"/>
      <c r="K8" s="123"/>
      <c r="L8" s="123"/>
      <c r="M8" s="123"/>
      <c r="N8" s="123"/>
      <c r="O8" s="123"/>
      <c r="P8" s="6"/>
    </row>
    <row r="9" spans="1:19">
      <c r="A9" s="2" t="s">
        <v>246</v>
      </c>
    </row>
    <row r="11" spans="1:19">
      <c r="A11" s="190" t="s">
        <v>247</v>
      </c>
      <c r="B11" s="190"/>
      <c r="C11" s="190"/>
      <c r="D11" s="190"/>
      <c r="E11" s="190"/>
      <c r="F11" s="190"/>
      <c r="G11" s="190"/>
      <c r="H11" s="190"/>
      <c r="I11" s="190"/>
      <c r="J11" s="190"/>
      <c r="K11" s="190"/>
      <c r="L11" s="190"/>
      <c r="M11" s="190"/>
      <c r="N11" s="190"/>
      <c r="O11" s="190"/>
      <c r="P11" s="190"/>
    </row>
    <row r="12" spans="1:19" ht="55.5" customHeight="1">
      <c r="A12" s="190"/>
      <c r="B12" s="190"/>
      <c r="C12" s="190"/>
      <c r="D12" s="190"/>
      <c r="E12" s="190"/>
      <c r="F12" s="190"/>
      <c r="G12" s="190"/>
      <c r="H12" s="190"/>
      <c r="I12" s="190"/>
      <c r="J12" s="190"/>
      <c r="K12" s="190"/>
      <c r="L12" s="190"/>
      <c r="M12" s="190"/>
      <c r="N12" s="190"/>
      <c r="O12" s="190"/>
      <c r="P12" s="190"/>
    </row>
  </sheetData>
  <mergeCells count="2">
    <mergeCell ref="A1:P1"/>
    <mergeCell ref="A11:P12"/>
  </mergeCells>
  <phoneticPr fontId="1" type="noConversion"/>
  <dataValidations count="6">
    <dataValidation type="list" allowBlank="1" showInputMessage="1" showErrorMessage="1" sqref="G2:G3">
      <formula1>"日常检查,专项检查,其他"</formula1>
    </dataValidation>
    <dataValidation type="list" allowBlank="1" showInputMessage="1" showErrorMessage="1" prompt="个人，法人，非法人组织，个体工商户" sqref="E3">
      <formula1>"个人,法人,非法人组织,个体工商户,其他"</formula1>
    </dataValidation>
    <dataValidation type="list" allowBlank="1" showInputMessage="1" showErrorMessage="1" sqref="H13:H1048576 H1:H10">
      <formula1>"双随机、一公开监管,重点监管,信用监管"</formula1>
    </dataValidation>
    <dataValidation type="list" allowBlank="1" showInputMessage="1" showErrorMessage="1" sqref="G13:G1048576 G4:G10 G1">
      <formula1>"日常检查,专项检查"</formula1>
    </dataValidation>
    <dataValidation type="list" allowBlank="1" showInputMessage="1" showErrorMessage="1" sqref="F13:F1048576 F1:F10">
      <formula1>"现场检查,非现场检查"</formula1>
    </dataValidation>
    <dataValidation type="list" allowBlank="1" showInputMessage="1" showErrorMessage="1" prompt="个人，法人，非法人组织，个体工商户" sqref="E13:E1048576 E4:E10 E1:E2">
      <formula1>"个人,法人,非法人组织,个体工商户"</formula1>
    </dataValidation>
  </dataValidations>
  <pageMargins left="0.7" right="0.7" top="0.75" bottom="0.75" header="0.3" footer="0.3"/>
  <pageSetup paperSize="9" scale="6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
  <sheetViews>
    <sheetView zoomScale="115" zoomScaleNormal="115" zoomScalePageLayoutView="115" workbookViewId="0">
      <selection activeCell="F2" sqref="F2:H2"/>
    </sheetView>
  </sheetViews>
  <sheetFormatPr defaultRowHeight="13.5"/>
  <cols>
    <col min="1" max="1" width="6.75" style="2" bestFit="1" customWidth="1"/>
    <col min="2" max="2" width="11.875" style="2" bestFit="1" customWidth="1"/>
    <col min="3" max="3" width="13.875" style="2" customWidth="1"/>
    <col min="4" max="4" width="11.875" style="2" customWidth="1"/>
    <col min="5" max="5" width="20.25" style="2" bestFit="1" customWidth="1"/>
    <col min="6" max="8" width="11.875" style="2" bestFit="1" customWidth="1"/>
    <col min="9" max="9" width="17.5" style="2" bestFit="1" customWidth="1"/>
    <col min="10" max="10" width="11.875" style="2" bestFit="1" customWidth="1"/>
    <col min="11" max="14" width="11.875" style="2" customWidth="1"/>
    <col min="15" max="15" width="13.875" style="2" bestFit="1" customWidth="1"/>
    <col min="16" max="17" width="14.75" style="2" customWidth="1"/>
    <col min="18" max="18" width="9" style="2"/>
    <col min="19" max="19" width="47.125" style="2" customWidth="1"/>
    <col min="20" max="16384" width="9" style="2"/>
  </cols>
  <sheetData>
    <row r="1" spans="1:18" ht="25.5" customHeight="1">
      <c r="A1" s="189" t="s">
        <v>54</v>
      </c>
      <c r="B1" s="189"/>
      <c r="C1" s="189"/>
      <c r="D1" s="189"/>
      <c r="E1" s="189"/>
      <c r="F1" s="189"/>
      <c r="G1" s="189"/>
      <c r="H1" s="189"/>
      <c r="I1" s="189"/>
      <c r="J1" s="189"/>
      <c r="K1" s="189"/>
      <c r="L1" s="189"/>
      <c r="M1" s="189"/>
      <c r="N1" s="189"/>
      <c r="O1" s="189"/>
      <c r="P1" s="189"/>
      <c r="Q1" s="16"/>
      <c r="R1" s="16"/>
    </row>
    <row r="2" spans="1:18" ht="75">
      <c r="A2" s="4" t="s">
        <v>0</v>
      </c>
      <c r="B2" s="4" t="s">
        <v>1</v>
      </c>
      <c r="C2" s="4" t="s">
        <v>2</v>
      </c>
      <c r="D2" s="4" t="s">
        <v>55</v>
      </c>
      <c r="E2" s="4" t="s">
        <v>4</v>
      </c>
      <c r="F2" s="4" t="s">
        <v>5</v>
      </c>
      <c r="G2" s="4" t="s">
        <v>6</v>
      </c>
      <c r="H2" s="4" t="s">
        <v>7</v>
      </c>
      <c r="I2" s="4" t="s">
        <v>56</v>
      </c>
      <c r="J2" s="4" t="s">
        <v>9</v>
      </c>
      <c r="K2" s="4" t="s">
        <v>57</v>
      </c>
      <c r="L2" s="4" t="s">
        <v>58</v>
      </c>
      <c r="M2" s="4" t="s">
        <v>12</v>
      </c>
      <c r="N2" s="4" t="s">
        <v>59</v>
      </c>
      <c r="O2" s="4" t="s">
        <v>14</v>
      </c>
      <c r="P2" s="4" t="s">
        <v>15</v>
      </c>
    </row>
    <row r="3" spans="1:18" s="25" customFormat="1" ht="51" customHeight="1">
      <c r="A3" s="17">
        <v>1</v>
      </c>
      <c r="B3" s="17" t="s">
        <v>60</v>
      </c>
      <c r="C3" s="17" t="s">
        <v>61</v>
      </c>
      <c r="D3" s="17" t="s">
        <v>62</v>
      </c>
      <c r="E3" s="18" t="s">
        <v>23</v>
      </c>
      <c r="F3" s="17" t="s">
        <v>36</v>
      </c>
      <c r="G3" s="19" t="s">
        <v>25</v>
      </c>
      <c r="H3" s="19" t="s">
        <v>26</v>
      </c>
      <c r="I3" s="20">
        <v>11</v>
      </c>
      <c r="J3" s="21">
        <v>0.1</v>
      </c>
      <c r="K3" s="22">
        <v>1</v>
      </c>
      <c r="L3" s="22">
        <v>1</v>
      </c>
      <c r="M3" s="23" t="s">
        <v>63</v>
      </c>
      <c r="N3" s="23" t="s">
        <v>63</v>
      </c>
      <c r="O3" s="24">
        <v>0</v>
      </c>
      <c r="P3" s="17" t="s">
        <v>64</v>
      </c>
    </row>
    <row r="4" spans="1:18" s="25" customFormat="1" ht="57.75" customHeight="1">
      <c r="A4" s="17">
        <v>2</v>
      </c>
      <c r="B4" s="17" t="s">
        <v>60</v>
      </c>
      <c r="C4" s="17" t="s">
        <v>65</v>
      </c>
      <c r="D4" s="17" t="s">
        <v>62</v>
      </c>
      <c r="E4" s="17" t="s">
        <v>23</v>
      </c>
      <c r="F4" s="19" t="s">
        <v>36</v>
      </c>
      <c r="G4" s="19" t="s">
        <v>25</v>
      </c>
      <c r="H4" s="19" t="s">
        <v>26</v>
      </c>
      <c r="I4" s="20">
        <v>11</v>
      </c>
      <c r="J4" s="21">
        <v>0.1</v>
      </c>
      <c r="K4" s="22">
        <v>1</v>
      </c>
      <c r="L4" s="20">
        <v>1</v>
      </c>
      <c r="M4" s="17" t="s">
        <v>63</v>
      </c>
      <c r="N4" s="17" t="s">
        <v>63</v>
      </c>
      <c r="O4" s="17">
        <v>0</v>
      </c>
      <c r="P4" s="17" t="s">
        <v>66</v>
      </c>
    </row>
    <row r="7" spans="1:18">
      <c r="A7" s="190"/>
      <c r="B7" s="190"/>
      <c r="C7" s="190"/>
      <c r="D7" s="190"/>
      <c r="E7" s="190"/>
      <c r="F7" s="190"/>
      <c r="G7" s="190"/>
      <c r="H7" s="190"/>
      <c r="I7" s="190"/>
      <c r="J7" s="190"/>
      <c r="K7" s="190"/>
      <c r="L7" s="190"/>
      <c r="M7" s="190"/>
      <c r="N7" s="190"/>
      <c r="O7" s="190"/>
      <c r="P7" s="190"/>
    </row>
    <row r="8" spans="1:18" ht="55.5" customHeight="1">
      <c r="A8" s="190"/>
      <c r="B8" s="190"/>
      <c r="C8" s="190"/>
      <c r="D8" s="190"/>
      <c r="E8" s="190"/>
      <c r="F8" s="190"/>
      <c r="G8" s="190"/>
      <c r="H8" s="190"/>
      <c r="I8" s="190"/>
      <c r="J8" s="190"/>
      <c r="K8" s="190"/>
      <c r="L8" s="190"/>
      <c r="M8" s="190"/>
      <c r="N8" s="190"/>
      <c r="O8" s="190"/>
      <c r="P8" s="190"/>
    </row>
  </sheetData>
  <mergeCells count="2">
    <mergeCell ref="A1:P1"/>
    <mergeCell ref="A7:P8"/>
  </mergeCells>
  <phoneticPr fontId="1" type="noConversion"/>
  <dataValidations count="6">
    <dataValidation type="list" allowBlank="1" showInputMessage="1" showErrorMessage="1" sqref="G2:G3">
      <formula1>"日常检查,专项检查,其他"</formula1>
    </dataValidation>
    <dataValidation type="list" allowBlank="1" showInputMessage="1" showErrorMessage="1" prompt="个人，法人，非法人组织，个体工商户" sqref="E3">
      <formula1>"个人,法人,非法人组织,个体工商户,其他"</formula1>
    </dataValidation>
    <dataValidation type="list" allowBlank="1" showInputMessage="1" showErrorMessage="1" sqref="H9:H1048576 H1:H6">
      <formula1>"双随机、一公开监管,重点监管,信用监管"</formula1>
    </dataValidation>
    <dataValidation type="list" allowBlank="1" showInputMessage="1" showErrorMessage="1" sqref="G9:G1048576 G4:G6 G1">
      <formula1>"日常检查,专项检查"</formula1>
    </dataValidation>
    <dataValidation type="list" allowBlank="1" showInputMessage="1" showErrorMessage="1" sqref="F9:F1048576 F1:F6">
      <formula1>"现场检查,非现场检查"</formula1>
    </dataValidation>
    <dataValidation type="list" allowBlank="1" showInputMessage="1" showErrorMessage="1" prompt="个人，法人，非法人组织，个体工商户" sqref="E9:E1048576 E4:E6 E1:E2">
      <formula1>"个人,法人,非法人组织,个体工商户"</formula1>
    </dataValidation>
  </dataValidations>
  <pageMargins left="0.7" right="0.7"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安全监督与应急</vt:lpstr>
      <vt:lpstr>静态交通处</vt:lpstr>
      <vt:lpstr>工程协调与市场监管处</vt:lpstr>
      <vt:lpstr>工程设计处</vt:lpstr>
      <vt:lpstr>公路建设处</vt:lpstr>
      <vt:lpstr>城市道路管理处</vt:lpstr>
      <vt:lpstr>公路管理处</vt:lpstr>
      <vt:lpstr>公共交通设施设备处</vt:lpstr>
      <vt:lpstr>地面公交运营管理处</vt:lpstr>
      <vt:lpstr>轨道运营处</vt:lpstr>
      <vt:lpstr>出租租赁管理处-出租</vt:lpstr>
      <vt:lpstr>出租租赁管理处-租赁</vt:lpstr>
      <vt:lpstr>客运处</vt:lpstr>
      <vt:lpstr>货运处-普货检查计划</vt:lpstr>
      <vt:lpstr>货运处-危货检查计划</vt:lpstr>
      <vt:lpstr>水运处</vt:lpstr>
      <vt:lpstr>修管处</vt:lpstr>
      <vt:lpstr>驾培处</vt:lpstr>
      <vt:lpstr>财务处</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2025-01-10T12:38:44Z</dcterms:modified>
</cp:coreProperties>
</file>