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30" windowWidth="19200" windowHeight="6975" tabRatio="932"/>
  </bookViews>
  <sheets>
    <sheet name="东城运管分局" sheetId="9" r:id="rId1"/>
    <sheet name="西城运管分局" sheetId="10" r:id="rId2"/>
    <sheet name="朝阳运管分局" sheetId="11" r:id="rId3"/>
    <sheet name="海淀运管分局" sheetId="12" r:id="rId4"/>
    <sheet name="丰台运管分局" sheetId="13" r:id="rId5"/>
    <sheet name="石景山运管分局" sheetId="14" r:id="rId6"/>
    <sheet name="门头沟公路分局" sheetId="23" r:id="rId7"/>
    <sheet name="房山公路分局" sheetId="16" r:id="rId8"/>
    <sheet name="通州公路分局" sheetId="24" r:id="rId9"/>
    <sheet name="顺义公路分局" sheetId="21" r:id="rId10"/>
    <sheet name="大兴公路局" sheetId="28" r:id="rId11"/>
    <sheet name="昌平公路分局" sheetId="15" r:id="rId12"/>
    <sheet name="平谷公路分局" sheetId="20" r:id="rId13"/>
    <sheet name="怀柔公路分局" sheetId="17" r:id="rId14"/>
    <sheet name="密云公路分局" sheetId="19" r:id="rId15"/>
    <sheet name="延庆公路分局" sheetId="22" r:id="rId16"/>
    <sheet name="市交通运输综合执法总队抽查计划" sheetId="26" r:id="rId17"/>
    <sheet name="市交通运输综合执法总队巡查计划" sheetId="27" r:id="rId18"/>
    <sheet name="静态交通管理处" sheetId="7" r:id="rId19"/>
    <sheet name="工程协调与市场监管处 " sheetId="25" r:id="rId20"/>
    <sheet name="工程设计处" sheetId="4" r:id="rId21"/>
    <sheet name="公共交通设施设备处" sheetId="5" r:id="rId22"/>
    <sheet name="轨道运营处" sheetId="6" r:id="rId23"/>
  </sheets>
  <definedNames>
    <definedName name="_xlnm._FilterDatabase" localSheetId="2" hidden="1">朝阳运管分局!$A$2:$P$547</definedName>
    <definedName name="_xlnm._FilterDatabase" localSheetId="0" hidden="1">东城运管分局!$A$2:$P$93</definedName>
    <definedName name="_xlnm._FilterDatabase" localSheetId="7" hidden="1">房山公路分局!#REF!</definedName>
    <definedName name="_xlnm._FilterDatabase" localSheetId="4" hidden="1">丰台运管分局!$A$2:$S$113</definedName>
    <definedName name="_xlnm._FilterDatabase" localSheetId="20" hidden="1">工程设计处!$A$2:$P$19</definedName>
    <definedName name="_xlnm._FilterDatabase" localSheetId="21" hidden="1">公共交通设施设备处!$A$2:$P$8</definedName>
    <definedName name="_xlnm._FilterDatabase" localSheetId="22" hidden="1">轨道运营处!$A$2:$P$4</definedName>
    <definedName name="_xlnm._FilterDatabase" localSheetId="3" hidden="1">海淀运管分局!$A$2:$P$533</definedName>
    <definedName name="_xlnm._FilterDatabase" localSheetId="13" hidden="1">怀柔公路分局!$A$2:$P$26</definedName>
    <definedName name="_xlnm._FilterDatabase" localSheetId="18" hidden="1">静态交通管理处!$A$2:$P$5</definedName>
    <definedName name="_xlnm._FilterDatabase" localSheetId="6" hidden="1">门头沟公路分局!$A$2:$P$26</definedName>
    <definedName name="_xlnm._FilterDatabase" localSheetId="14" hidden="1">密云公路分局!$A$2:$P$26</definedName>
    <definedName name="_xlnm._FilterDatabase" localSheetId="12" hidden="1">平谷公路分局!$A$2:$P$26</definedName>
    <definedName name="_xlnm._FilterDatabase" localSheetId="9" hidden="1">顺义公路分局!$A$3:$P$35</definedName>
    <definedName name="_xlnm._FilterDatabase" localSheetId="1" hidden="1">西城运管分局!$A$2:$P$108</definedName>
    <definedName name="_xlnm._FilterDatabase" localSheetId="15" hidden="1">延庆公路分局!$A$2:$P$26</definedName>
    <definedName name="_GoBack" localSheetId="2">朝阳运管分局!$I$546</definedName>
    <definedName name="_xlnm.Print_Area" localSheetId="5">石景山运管分局!$A$1:$S$86</definedName>
    <definedName name="_xlnm.Print_Titles" localSheetId="3">海淀运管分局!$A$2:$IV$2</definedName>
    <definedName name="_xlnm.Print_Titles" localSheetId="13">怀柔公路分局!$2:$2</definedName>
    <definedName name="_xlnm.Print_Titles" localSheetId="6">门头沟公路分局!$A:$B,门头沟公路分局!$1:$2</definedName>
    <definedName name="_xlnm.Print_Titles" localSheetId="14">密云公路分局!$2:$2</definedName>
    <definedName name="_xlnm.Print_Titles" localSheetId="9">顺义公路分局!$A$3:$IV$3</definedName>
    <definedName name="_xlnm.Print_Titles" localSheetId="15">延庆公路分局!$2:$2</definedName>
  </definedNames>
  <calcPr calcId="144525"/>
</workbook>
</file>

<file path=xl/calcChain.xml><?xml version="1.0" encoding="utf-8"?>
<calcChain xmlns="http://schemas.openxmlformats.org/spreadsheetml/2006/main">
  <c r="P26" i="20" l="1"/>
  <c r="P25" i="20"/>
  <c r="P24" i="20"/>
  <c r="P23" i="20"/>
  <c r="P22" i="20"/>
  <c r="P21" i="20"/>
  <c r="P20" i="20"/>
  <c r="P19" i="20"/>
  <c r="P18" i="20"/>
  <c r="P17" i="20"/>
  <c r="P16" i="20"/>
  <c r="P15" i="20"/>
  <c r="M15" i="16"/>
  <c r="M3" i="16"/>
  <c r="O88" i="13"/>
  <c r="O87" i="13"/>
  <c r="O86" i="13"/>
  <c r="O85" i="13"/>
  <c r="O84" i="13"/>
  <c r="O83" i="13"/>
  <c r="O82" i="13"/>
  <c r="O81" i="13"/>
  <c r="O80" i="13"/>
  <c r="O79" i="13"/>
  <c r="O78" i="13"/>
  <c r="O77" i="13"/>
  <c r="O76" i="13"/>
  <c r="O75" i="13"/>
  <c r="O74" i="13"/>
  <c r="O73" i="13"/>
  <c r="O72" i="13"/>
  <c r="O71" i="13"/>
  <c r="O70" i="13"/>
  <c r="O69" i="13"/>
  <c r="O68" i="13"/>
  <c r="O67" i="13"/>
  <c r="O66" i="13"/>
  <c r="O65" i="13"/>
  <c r="O64" i="13"/>
  <c r="O63" i="13"/>
  <c r="O62" i="13"/>
  <c r="O61" i="13"/>
  <c r="O60" i="13"/>
  <c r="O59" i="13"/>
  <c r="O58" i="13"/>
  <c r="O57" i="13"/>
  <c r="O56" i="13"/>
  <c r="O55" i="13"/>
  <c r="O54" i="13"/>
  <c r="O53" i="13"/>
  <c r="O52" i="13"/>
  <c r="O51" i="13"/>
  <c r="O50" i="13"/>
  <c r="O49" i="13"/>
  <c r="O48" i="13"/>
  <c r="O47" i="13"/>
  <c r="P41" i="13"/>
  <c r="P40" i="13"/>
  <c r="P39" i="13"/>
  <c r="P38" i="13"/>
  <c r="P37" i="13"/>
  <c r="P36" i="13"/>
  <c r="P35" i="13"/>
  <c r="P34" i="13"/>
  <c r="P33" i="13"/>
  <c r="P32" i="13"/>
  <c r="P31" i="13"/>
  <c r="P30" i="13"/>
  <c r="P29" i="13"/>
  <c r="P28" i="13"/>
  <c r="P27" i="13"/>
  <c r="P26" i="13"/>
  <c r="O98" i="10"/>
  <c r="O97" i="10"/>
  <c r="O96" i="10"/>
  <c r="O95" i="10"/>
  <c r="O94" i="10"/>
  <c r="O93" i="10"/>
  <c r="O92" i="10"/>
  <c r="O91" i="10"/>
  <c r="O90" i="10"/>
  <c r="O89" i="10"/>
  <c r="O88" i="10"/>
  <c r="O87" i="10"/>
  <c r="O86" i="10"/>
  <c r="O85" i="10"/>
  <c r="P70" i="10"/>
  <c r="P69" i="10"/>
  <c r="P68" i="10"/>
  <c r="P67" i="10"/>
  <c r="P66" i="10"/>
  <c r="P65" i="10"/>
  <c r="P64" i="10"/>
  <c r="P63" i="10"/>
  <c r="P62" i="10"/>
  <c r="P61" i="10"/>
  <c r="P60" i="10"/>
  <c r="P59" i="10"/>
  <c r="P58" i="10"/>
  <c r="P57" i="10"/>
  <c r="P56" i="10"/>
  <c r="P55" i="10"/>
  <c r="P54" i="10"/>
  <c r="P53" i="10"/>
  <c r="P52" i="10"/>
  <c r="P51" i="10"/>
  <c r="P50" i="10"/>
  <c r="P49" i="10"/>
  <c r="P48" i="10"/>
  <c r="P47" i="10"/>
  <c r="O46" i="10"/>
  <c r="O45" i="10"/>
  <c r="O44" i="10"/>
  <c r="O43" i="10"/>
  <c r="O42" i="10"/>
  <c r="O41" i="10"/>
  <c r="O40" i="10"/>
  <c r="O39" i="10"/>
  <c r="O38" i="10"/>
  <c r="O37" i="10"/>
  <c r="O36" i="10"/>
  <c r="O35" i="10"/>
  <c r="O92" i="9"/>
  <c r="O91" i="9"/>
  <c r="O90" i="9"/>
  <c r="O89" i="9"/>
  <c r="O38" i="9"/>
  <c r="O37" i="9"/>
  <c r="O36" i="9"/>
  <c r="O35" i="9"/>
  <c r="O34" i="9"/>
  <c r="O33" i="9"/>
  <c r="O32" i="9"/>
  <c r="O31" i="9"/>
  <c r="O30" i="9"/>
  <c r="O29" i="9"/>
  <c r="O28" i="9"/>
  <c r="O27" i="9"/>
  <c r="O26" i="9"/>
  <c r="O25" i="9"/>
  <c r="O24" i="9"/>
  <c r="O23" i="9"/>
  <c r="O22" i="9"/>
  <c r="O21" i="9"/>
  <c r="O20" i="9"/>
  <c r="O19" i="9"/>
  <c r="O18" i="9"/>
  <c r="O17" i="9"/>
  <c r="O16" i="9"/>
  <c r="O15" i="9"/>
  <c r="O14" i="9"/>
  <c r="O13" i="9"/>
  <c r="O12" i="9"/>
  <c r="O11" i="9"/>
  <c r="O10" i="9"/>
  <c r="O9" i="9"/>
  <c r="O8" i="9"/>
  <c r="O7" i="9"/>
  <c r="O6" i="9"/>
  <c r="O5" i="9"/>
  <c r="O4" i="9"/>
  <c r="O3" i="9"/>
</calcChain>
</file>

<file path=xl/sharedStrings.xml><?xml version="1.0" encoding="utf-8"?>
<sst xmlns="http://schemas.openxmlformats.org/spreadsheetml/2006/main" count="16031" uniqueCount="2225">
  <si>
    <t>北京市交通委员会东城运输管理分局2022年度抽查计划</t>
  </si>
  <si>
    <t>序号</t>
  </si>
  <si>
    <t>抽查计划名称</t>
  </si>
  <si>
    <t>抽查任务名称</t>
  </si>
  <si>
    <t>抽查类型</t>
  </si>
  <si>
    <t>是否委内联合双随机</t>
  </si>
  <si>
    <t>抽查事项</t>
  </si>
  <si>
    <t>抽查依据</t>
  </si>
  <si>
    <t>抽查对象范围</t>
  </si>
  <si>
    <t>抽查日期自（开始日期）</t>
  </si>
  <si>
    <t>抽查日期至（结束日期）</t>
  </si>
  <si>
    <t>抽查发起部门</t>
  </si>
  <si>
    <t>检查机关</t>
  </si>
  <si>
    <t>配合部门</t>
  </si>
  <si>
    <t>抽查对象基数</t>
  </si>
  <si>
    <t>抽取比例</t>
  </si>
  <si>
    <t>抽查检查对象数量</t>
  </si>
  <si>
    <t>抽查频次</t>
  </si>
  <si>
    <t>是否涉及对告知承诺申请人的抽查</t>
  </si>
  <si>
    <t>是否
分级
分类</t>
  </si>
  <si>
    <t>2022年度北京市交通委员会东城运输管理分局出租汽车行业抽查计划</t>
  </si>
  <si>
    <t>2022年度东城运输管理分局出租汽车定向抽查001</t>
  </si>
  <si>
    <t>定向抽查</t>
  </si>
  <si>
    <t>是</t>
  </si>
  <si>
    <t>对巡游出租汽车经营服务的监管</t>
  </si>
  <si>
    <t>《北京市出租汽车管理条例》《巡游出租汽车经营服务管理规定》</t>
  </si>
  <si>
    <t>巡游出租汽车企业、车辆、驾驶员、出租汽车营业站</t>
  </si>
  <si>
    <t>东城运输管理分局</t>
  </si>
  <si>
    <t>公交客运管理科</t>
  </si>
  <si>
    <t>总队三支队</t>
  </si>
  <si>
    <t>5次/年</t>
  </si>
  <si>
    <t>否</t>
  </si>
  <si>
    <t>2022年度东城运输管理分局出租汽车定向抽查002</t>
  </si>
  <si>
    <t>2022年度东城运输管理分局出租汽车定向抽查003</t>
  </si>
  <si>
    <t>2022年度东城运输管理分局出租汽车定向抽查004</t>
  </si>
  <si>
    <t>2022年度东城运输管理分局出租汽车定向抽查005</t>
  </si>
  <si>
    <t>2022年度东城运输管理分局出租汽车定向抽查006</t>
  </si>
  <si>
    <t>2022年度东城运输管理分局出租汽车定向抽查007</t>
  </si>
  <si>
    <t>2022年度东城运输管理分局出租汽车定向抽查008</t>
  </si>
  <si>
    <t>2022年度东城运输管理分局出租汽车定向抽查009</t>
  </si>
  <si>
    <t>2022年度东城运输管理分局出租汽车定向抽查010</t>
  </si>
  <si>
    <t>2022年度东城运输管理分局出租汽车定向抽查011</t>
  </si>
  <si>
    <t>2022年度东城运输管理分局出租汽车定向抽查012</t>
  </si>
  <si>
    <t>2022年度北京市交通委员会东城运输管理分局地面公交行业抽查计划</t>
  </si>
  <si>
    <t>2022年度东城运输管理分局地面公交定向抽查001</t>
  </si>
  <si>
    <t>对城市公共汽车和电车客运活动的检查</t>
  </si>
  <si>
    <t>《城市公共汽车和电车客运管理规定》</t>
  </si>
  <si>
    <t>法人</t>
  </si>
  <si>
    <t>总队十四支队</t>
  </si>
  <si>
    <t>7.38次/年</t>
  </si>
  <si>
    <t>2022年度东城运输管理分局地面公交定向抽查002</t>
  </si>
  <si>
    <t>2022年度东城运输管理分局地面公交定向抽查003</t>
  </si>
  <si>
    <t>2022年度东城运输管理分局地面公交定向抽查004</t>
  </si>
  <si>
    <t>2022年度东城运输管理分局地面公交定向抽查005</t>
  </si>
  <si>
    <t>2022年度东城运输管理分局地面公交定向抽查006</t>
  </si>
  <si>
    <t>2022年度东城运输管理分局地面公交定向抽查007</t>
  </si>
  <si>
    <t>2022年度东城运输管理分局地面公交定向抽查008</t>
  </si>
  <si>
    <t>2022年度东城运输管理分局地面公交定向抽查009</t>
  </si>
  <si>
    <t>2022年度东城运输管理分局地面公交定向抽查010</t>
  </si>
  <si>
    <t>2022年度东城运输管理分局地面公交定向抽查011</t>
  </si>
  <si>
    <t>2022年度东城运输管理分局地面公交定向抽查012</t>
  </si>
  <si>
    <t>2022年度北京市交通委员会东城运输管理分局汽车租赁行业抽查计划</t>
  </si>
  <si>
    <t>2022年度东城运输管理分局汽车租赁定向抽查001</t>
  </si>
  <si>
    <t>对汽车租赁经营的监管</t>
  </si>
  <si>
    <t>《北京市汽车租赁管理办法》</t>
  </si>
  <si>
    <t>汽车租赁经营者</t>
  </si>
  <si>
    <t>1次/年</t>
  </si>
  <si>
    <t>2022年度东城运输管理分局汽车租赁定向抽查002</t>
  </si>
  <si>
    <t>2022年度东城运输管理分局汽车租赁定向抽查003</t>
  </si>
  <si>
    <t>2022年度东城运输管理分局汽车租赁定向抽查004</t>
  </si>
  <si>
    <t>2022年度东城运输管理分局汽车租赁定向抽查005</t>
  </si>
  <si>
    <t>2022年度东城运输管理分局汽车租赁定向抽查006</t>
  </si>
  <si>
    <t>2022年度东城运输管理分局汽车租赁定向抽查007</t>
  </si>
  <si>
    <t>2022年度东城运输管理分局汽车租赁定向抽查008</t>
  </si>
  <si>
    <t>2022年度东城运输管理分局汽车租赁定向抽查009</t>
  </si>
  <si>
    <t>2022年度东城运输管理分局汽车租赁定向抽查010</t>
  </si>
  <si>
    <t>2022年度东城运输管理分局汽车租赁定向抽查011</t>
  </si>
  <si>
    <t>2022年度东城运输管理分局汽车租赁定向抽查012</t>
  </si>
  <si>
    <t>2022年度北京市交通委员会东城运输管理分局省际客运抽查计划</t>
  </si>
  <si>
    <t>2022年度东城运输管理分局省际客运定向抽查001</t>
  </si>
  <si>
    <t>对道路运输经营以及道路运输相关业务进行监督检查</t>
  </si>
  <si>
    <t>《中华人民共和国道路运输条例》、《北京市道路运输条例》</t>
  </si>
  <si>
    <t>道路运输行业从业人员 、道路运输经营者</t>
  </si>
  <si>
    <t>东城运管分局</t>
  </si>
  <si>
    <t>道路客运管理科</t>
  </si>
  <si>
    <r>
      <rPr>
        <sz val="10"/>
        <rFont val="宋体"/>
        <family val="3"/>
        <charset val="134"/>
      </rPr>
      <t>4</t>
    </r>
    <r>
      <rPr>
        <sz val="10"/>
        <rFont val="宋体"/>
        <family val="3"/>
        <charset val="134"/>
      </rPr>
      <t>次</t>
    </r>
    <r>
      <rPr>
        <sz val="10"/>
        <rFont val="宋体"/>
        <family val="3"/>
        <charset val="134"/>
      </rPr>
      <t>/</t>
    </r>
    <r>
      <rPr>
        <sz val="10"/>
        <rFont val="宋体"/>
        <family val="3"/>
        <charset val="134"/>
      </rPr>
      <t>年</t>
    </r>
  </si>
  <si>
    <t>2022年度东城运输管理分局省际客运定向抽查002</t>
  </si>
  <si>
    <t>2022年度东城运输管理分局省际客运定向抽查003</t>
  </si>
  <si>
    <t>2022年度东城运输管理分局省际客运定向抽查004</t>
  </si>
  <si>
    <t>2022年度东城运输管理分局省际客运定向抽查005</t>
  </si>
  <si>
    <t>2022年度北京市交通委员会东城运输管理分局旅游客运抽查计划</t>
  </si>
  <si>
    <t>2022年度东城运输管理分局旅游客运定向抽查001</t>
  </si>
  <si>
    <t>4次/年</t>
  </si>
  <si>
    <t>2022年度东城运输管理分局旅游客运定向抽查002</t>
  </si>
  <si>
    <t>2022年度东城运输管理分局旅游客运定向抽查003</t>
  </si>
  <si>
    <t>2022年度东城运输管理分局旅游客运定向抽查004</t>
  </si>
  <si>
    <t>2022年度东城运输管理分局旅游客运定向抽查005</t>
  </si>
  <si>
    <t>2022年度东城运输管理分局旅游客运定向抽查006</t>
  </si>
  <si>
    <t>2022年度东城运输管理分局旅游客运定向抽查007</t>
  </si>
  <si>
    <t>2022年度东城运输管理分局旅游客运定向抽查008</t>
  </si>
  <si>
    <t>2022年度东城运输管理分局旅游客运定向抽查009</t>
  </si>
  <si>
    <t>2022年度东城运输管理分局旅游客运定向抽查010</t>
  </si>
  <si>
    <t>2022年度东城运输管理分局旅游客运定向抽查011</t>
  </si>
  <si>
    <t>2022年度东城运输管理分局旅游客运定向抽查012</t>
  </si>
  <si>
    <t>2022年度北京市交通委员会东城运输管理分局普通货运抽查计划</t>
  </si>
  <si>
    <t>2022年度东城运输管理分局普通货运定向抽查001</t>
  </si>
  <si>
    <t>《中华人民共和国道路运输条例》</t>
  </si>
  <si>
    <t>货物运输管理科</t>
  </si>
  <si>
    <t>2022年度东城运输管理分局普通货运定向抽查002</t>
  </si>
  <si>
    <t>2022年度东城运输管理分局普通货运定向抽查003</t>
  </si>
  <si>
    <t>2022年度东城运输管理分局普通货运定向抽查004</t>
  </si>
  <si>
    <t>2022年度东城运输管理分局普通货运定向抽查005</t>
  </si>
  <si>
    <t>2022年度东城运输管理分局普通货运定向抽查006</t>
  </si>
  <si>
    <t>2022年度东城运输管理分局普通货运定向抽查007</t>
  </si>
  <si>
    <t>2022年度东城运输管理分局普通货运定向抽查008</t>
  </si>
  <si>
    <t>2022年度东城运输管理分局普通货运定向抽查009</t>
  </si>
  <si>
    <t>2022年度东城运输管理分局普通货运定向抽查010</t>
  </si>
  <si>
    <t>2022年度东城运输管理分局普通货运定向抽查011</t>
  </si>
  <si>
    <t>2022年度东城运输管理分局普通货运定向抽查012</t>
  </si>
  <si>
    <t>2022年度北京市交通委员会东城运输管理分局机动车维修抽查计划</t>
  </si>
  <si>
    <t>2022年度东城运输管理分局机动车维修定向抽查001</t>
  </si>
  <si>
    <t>对机动车维修经营活动和维修经营者的监督检查</t>
  </si>
  <si>
    <t>《机动车维修管理规定》第四十五条、第四十七条</t>
  </si>
  <si>
    <t>机动车维修经营者</t>
  </si>
  <si>
    <t>机动车维修管理科</t>
  </si>
  <si>
    <t>每月1次，每次2户</t>
  </si>
  <si>
    <t>2022年度东城运输管理分局机动车维修定向抽查002</t>
  </si>
  <si>
    <t>2022年度东城运输管理分局机动车维修定向抽查003</t>
  </si>
  <si>
    <t>2022年度东城运输管理分局机动车维修定向抽查004</t>
  </si>
  <si>
    <t>2022年度东城运输管理分局机动车维修定向抽查005</t>
  </si>
  <si>
    <t>2022年度东城运输管理分局机动车维修定向抽查006</t>
  </si>
  <si>
    <t>2022年度东城运输管理分局机动车维修定向抽查007</t>
  </si>
  <si>
    <t>2022年度东城运输管理分局机动车维修定向抽查008</t>
  </si>
  <si>
    <t>2022年度东城运输管理分局机动车维修定向抽查009</t>
  </si>
  <si>
    <t>2022年度东城运输管理分局机动车维修定向抽查010</t>
  </si>
  <si>
    <t>2022年度东城运输管理分局机动车维修定向抽查011</t>
  </si>
  <si>
    <t>2022年度东城运输管理分局机动车维修定向抽查012</t>
  </si>
  <si>
    <t>2022年度北京市交通委员会东城运输管理分局水运行业抽查计划</t>
  </si>
  <si>
    <t>2022年度东城运输管理分局水运行业定向抽查001</t>
  </si>
  <si>
    <t>对水路运输经营者和水路运输辅助业务经营者的检查</t>
  </si>
  <si>
    <t xml:space="preserve">  《国内水路运输管理规定》</t>
  </si>
  <si>
    <t>水路运输经营者和水路运输辅助业务经营者</t>
  </si>
  <si>
    <t>地方海事科</t>
  </si>
  <si>
    <t>2022年度北京市交通委员会东城运输管理分局水域游船行业抽查计划</t>
  </si>
  <si>
    <t>2022年度东城运输管理分局水域游船行业定向抽查01</t>
  </si>
  <si>
    <t>对内河通航水域水上交通安全的检查</t>
  </si>
  <si>
    <t>《中华人民共和国内河交通安全管理条例》、《北京市水路运输行业执法协作工作方案》</t>
  </si>
  <si>
    <t>内河通航水域法人</t>
  </si>
  <si>
    <t>开航期每月1次</t>
  </si>
  <si>
    <t>2022年度东城运输管理分局水域游船行业定向抽查02</t>
  </si>
  <si>
    <t>2022年度东城运输管理分局水域游船行业定向抽查03</t>
  </si>
  <si>
    <t>2022年度东城运输管理分局水域游船行业定向抽查04</t>
  </si>
  <si>
    <t>2022年度东城运输管理分局水域游船行业定向抽查05</t>
  </si>
  <si>
    <t>2022年度东城运输管理分局水域游船行业定向抽查06</t>
  </si>
  <si>
    <t>2022年度东城运输管理分局水域游船行业定向抽查07</t>
  </si>
  <si>
    <t>2022年度东城运输管理分局水域游船行业定向抽查08</t>
  </si>
  <si>
    <t>2022年度北京市交通委员会东城运输管理分局重点营运车辆随机抽查计划</t>
  </si>
  <si>
    <t>重点营运车辆2022年随机抽查事项清单客运现场检查</t>
  </si>
  <si>
    <t>对道路运输车辆动态监督管理情况进行监督检查</t>
  </si>
  <si>
    <t>《道路运输车辆动态监督管理办法》</t>
  </si>
  <si>
    <t>道路运输企业</t>
  </si>
  <si>
    <t>4月1日</t>
  </si>
  <si>
    <t>12月31日</t>
  </si>
  <si>
    <t>3次/年</t>
  </si>
  <si>
    <t>重点营运车辆2022年随机抽查事项清单普货现场检查</t>
  </si>
  <si>
    <t>重点营运车辆2022年随机抽查事项清单客运非现场检查</t>
  </si>
  <si>
    <t>12次/年</t>
  </si>
  <si>
    <t>重点营运车辆2022年随机抽查事项清单普货非现场检查</t>
  </si>
  <si>
    <t>2022年度北京市交通委员会东城运输管理分局专项检查计划</t>
  </si>
  <si>
    <t>2022年度东城运输管理分局交通运输行业定向检查</t>
  </si>
  <si>
    <t>《巡游出租汽车经营服务管理规定》《出租汽车驾驶员从业资格管理规定》《北京市出租汽车管理条例》《北京市公交行业“双随机”监管检查工作规则》《北京市汽车租赁管理办法》《中华人民共和国道路运输条例》《机动车维修管理规定》第四十五条、第四十七条《国内水路运输管理规定》《中华人民共和国内河交通安全管理条例》、《北京市水路运输行业执法协作工作方案》</t>
  </si>
  <si>
    <t>视重点时期专项检查工作要求而定</t>
  </si>
  <si>
    <t>1.计划、任务名称自编（中文）。</t>
  </si>
  <si>
    <t>2.抽查事项：必须是双随机抽查事项清单中事项名称，涉及多个事项竖线分割。</t>
  </si>
  <si>
    <t>3.抽查发起部门：方案制定和系统任务发起的部门。</t>
  </si>
  <si>
    <t>4.检查机关:依法实施具体检查的检查人员所在的部门，派出机构不算（例如：检查人员在派出所按所在区局算）</t>
  </si>
  <si>
    <t>5.抽取对象基数：被管理对象的数目，一般是待抽取的检查对象库中特定主体的总数。</t>
  </si>
  <si>
    <t>6.抽取比例：实际抽取出检查对象的/抽取对象基数。</t>
  </si>
  <si>
    <t>7.抽查检查对象数量：实际抽取出来要实施检查的对象数量。</t>
  </si>
  <si>
    <t>8.抽查频次:本次任务抽查对象计划检查的次数。</t>
  </si>
  <si>
    <t>北京市交通委员会西城运输管理分局2022年度抽查计划</t>
  </si>
  <si>
    <t>2022年度北京市交通委员会西城运输管理分局出租汽车抽查计划</t>
  </si>
  <si>
    <t>2022年度西城运输管理分局出租汽车定向抽查001</t>
  </si>
  <si>
    <t>对网络预约出租汽车经营服务的监管丨对巡游出租汽车经营服务的监管</t>
  </si>
  <si>
    <t>《北京市巡游出租汽车企业落实主体责任监管考核办法》</t>
  </si>
  <si>
    <t>西城区出租汽车企业</t>
  </si>
  <si>
    <t>市交通委西城运输管理分局</t>
  </si>
  <si>
    <t>无</t>
  </si>
  <si>
    <t>2022年度西城运输管理分局出租汽车定向抽查002</t>
  </si>
  <si>
    <t>2022年度西城运输管理分局出租汽车定向抽查003</t>
  </si>
  <si>
    <t>2022年度西城运输管理分局出租汽车定向抽查004</t>
  </si>
  <si>
    <t>2022年度西城运输管理分局出租汽车定向抽查005</t>
  </si>
  <si>
    <t>2022年度西城运输管理分局出租汽车定向抽查006</t>
  </si>
  <si>
    <t>执法四队</t>
  </si>
  <si>
    <t>2022年度西城运输管理分局出租汽车定向抽查007</t>
  </si>
  <si>
    <t>2022年度西城运输管理分局出租汽车定向抽查008</t>
  </si>
  <si>
    <t>2022年度西城运输管理分局出租汽车定向抽查009</t>
  </si>
  <si>
    <t>2022年度西城运输管理分局出租汽车定向抽查010</t>
  </si>
  <si>
    <t>2022年度西城运输管理分局出租汽车定向抽查011</t>
  </si>
  <si>
    <t>2022年度西城运输管理分局出租汽车定向抽查012</t>
  </si>
  <si>
    <t>2021年度北京市交通委员会西城运输管理分局租赁汽车抽查计划</t>
  </si>
  <si>
    <t>2022年度西城运输管理分局汽车租赁定向抽查001</t>
  </si>
  <si>
    <t>《北京市汽车租赁行业质量信誉管理考核办法》</t>
  </si>
  <si>
    <t>西城区租赁汽车企业</t>
  </si>
  <si>
    <t>2022年度西城运输管理分局汽车租赁定向抽查002</t>
  </si>
  <si>
    <t>2022年度西城运输管理分局汽车租赁定向抽查003</t>
  </si>
  <si>
    <t>2022年度西城运输管理分局汽车租赁定向抽查004</t>
  </si>
  <si>
    <t>2022年度西城运输管理分局汽车租赁定向抽查005</t>
  </si>
  <si>
    <t>2022年度西城运输管理分局汽车租赁定向抽查006</t>
  </si>
  <si>
    <t>2022年度西城运输管理分局汽车租赁定向抽查007</t>
  </si>
  <si>
    <t>2022年度西城运输管理分局汽车租赁定向抽查008</t>
  </si>
  <si>
    <t>2022年度西城运输管理分局汽车租赁定向抽查009</t>
  </si>
  <si>
    <t>2022年度西城运输管理分局汽车租赁定向抽查010</t>
  </si>
  <si>
    <t>2022年度西城运输管理分局汽车租赁定向抽查011</t>
  </si>
  <si>
    <t>2022年度西城运输管理分局汽车租赁定向抽查012</t>
  </si>
  <si>
    <t>2021年度西城运输管理分局出租汽车定向抽查005</t>
  </si>
  <si>
    <t>对道路运输经营以及道路运输相关业务进行现场监督检查</t>
  </si>
  <si>
    <t>2021年度西城运输管理分局出租汽车定向抽查006</t>
  </si>
  <si>
    <t>2021年度西城运输管理分局出租汽车定向抽查007</t>
  </si>
  <si>
    <t>2021年度西城运输管理分局出租汽车定向抽查008</t>
  </si>
  <si>
    <t>2021年度西城运输管理分局出租汽车定向抽查009</t>
  </si>
  <si>
    <t>2021年度西城运输管理分局出租汽车定向抽查010</t>
  </si>
  <si>
    <t>2021年度西城运输管理分局出租汽车定向抽查011</t>
  </si>
  <si>
    <t>2021年度西城运输管理分局出租汽车定向抽查012</t>
  </si>
  <si>
    <t>2022年度北京市交通委员会西城运输管理分局地面公交抽查计划</t>
  </si>
  <si>
    <t>2022年度西城运输管理分局地面公交定向抽查001</t>
  </si>
  <si>
    <t>《北京市交通委员会运输管理局关于进一步加强地面公交行业运营安全监管工作的通知》</t>
  </si>
  <si>
    <t>西城区公共汽车和电车客运经营企业</t>
  </si>
  <si>
    <t>2022年度西城运输管理分局地面公交定向抽查002</t>
  </si>
  <si>
    <t>2022年度西城运输管理分局地面公交定向抽查003</t>
  </si>
  <si>
    <t>2022年度西城运输管理分局地面公交定向抽查004</t>
  </si>
  <si>
    <t>2022年度西城运输管理分局地面公交定向抽查005</t>
  </si>
  <si>
    <t>2022年度西城运输管理分局地面公交定向抽查006</t>
  </si>
  <si>
    <t>2022年度西城运输管理分局地面公交定向抽查007</t>
  </si>
  <si>
    <t>2022年度西城运输管理分局地面公交定向抽查008</t>
  </si>
  <si>
    <t>2022年度西城运输管理分局地面公交定向抽查009</t>
  </si>
  <si>
    <t>2022年度西城运输管理分局地面公交定向抽查010</t>
  </si>
  <si>
    <t>2022年度西城运输管理分局地面公交定向抽查011</t>
  </si>
  <si>
    <t>2022年度西城运输管理分局地面公交定向抽查012</t>
  </si>
  <si>
    <t>2022年度北京市交通委员会西城运输管理分局普货抽查计划</t>
  </si>
  <si>
    <t>2022年度西城运输管理分局普货定向抽查001</t>
  </si>
  <si>
    <t xml:space="preserve">《中华人民共和国行政许可法》
《中华人民共和国安全生产法》
《中华人民共和国道路运输条例》
《道路运输从业人员管理规定》
《北京市道路运输条例》等
</t>
  </si>
  <si>
    <t>西城运输管理分局</t>
  </si>
  <si>
    <t>1次/月</t>
  </si>
  <si>
    <t>2022年度西城运输管理分局普货定向抽查002</t>
  </si>
  <si>
    <t>2022年度西城运输管理分局普货定向抽查003</t>
  </si>
  <si>
    <t>2022年度西城运输管理分局普货定向抽查004</t>
  </si>
  <si>
    <t>2022年度西城运输管理分局普货定向抽查005</t>
  </si>
  <si>
    <t>2022年度西城运输管理分局普货定向抽查006</t>
  </si>
  <si>
    <t>2022年度西城运输管理分局普货定向抽查007</t>
  </si>
  <si>
    <t>2022年度西城运输管理分局普货定向抽查008</t>
  </si>
  <si>
    <t>2022年度西城运输管理分局普货定向抽查009</t>
  </si>
  <si>
    <t>2022年度西城运输管理分局普货定向抽查010</t>
  </si>
  <si>
    <t>2022年度西城运输管理分局普货定向抽查011</t>
  </si>
  <si>
    <t>2022年度西城运输管理分局普货定向抽查012</t>
  </si>
  <si>
    <t>2022年度北京市交通委员会西城运输管理分局危货抽查计划</t>
  </si>
  <si>
    <t>2022年度西城运输管理分局危货定向抽查001</t>
  </si>
  <si>
    <t xml:space="preserve">《危险化学品安全管理条例》
《
道路危险货物运输管理规定》
《危险货物道路运输安全管理办法》
《北京市道路运输条例》等
</t>
  </si>
  <si>
    <t>2022年度西城运输管理分局危货定向抽查002</t>
  </si>
  <si>
    <t>2022年度西城运输管理分局危货定向抽查003</t>
  </si>
  <si>
    <t>总队四支队</t>
  </si>
  <si>
    <t>2022年度西城运输管理分局危货定向抽查004</t>
  </si>
  <si>
    <t>2022年度西城运输管理分局危货定向抽查005</t>
  </si>
  <si>
    <t>2022年度西城运输管理分局危货定向抽查006</t>
  </si>
  <si>
    <t>2022年度西城运输管理分局危货定向抽查007</t>
  </si>
  <si>
    <t>2022年度西城运输管理分局危货定向抽查008</t>
  </si>
  <si>
    <t>2022年度西城运输管理分局危货定向抽查009</t>
  </si>
  <si>
    <t>2022年度西城运输管理分局危货定向抽查010</t>
  </si>
  <si>
    <t>2022年度西城运输管理分局危货定向抽查011</t>
  </si>
  <si>
    <t>2022年度西城运输管理分局危货定向抽查012</t>
  </si>
  <si>
    <t>2022年度北京市交通委员会西城运输管理分局货运专项检查计划</t>
  </si>
  <si>
    <t>2022年度西城运输管理分局货运定向抽查</t>
  </si>
  <si>
    <t xml:space="preserve">《中华人民共和国行政许可法》
《中华人民共和国安全生产法》
《中华人民共和国道路运输条例》
《道路运输从业人员管理规定》
《北京市道路运输条例》等《危险化学品安全管理条例》《道路危险货物运输管理规定》
《危险货物道路运输安全管理办法》
《北京市道路运输条例》等
</t>
  </si>
  <si>
    <t>2022年度北京市交通委员会西城运输管理分局机动车维修抽查计划</t>
  </si>
  <si>
    <t>2022年度西城运输管理分局机动车维修定向抽查001</t>
  </si>
  <si>
    <t>《机动车维修管理规定》《中华人民共和国道路运输管理条例》《北京市道路运输管理条例》《北京市机动车维修经营备案暂行办法》《北京市机动车维修行业监管办法》</t>
  </si>
  <si>
    <t>北京市交通委员会西城运输管理分局</t>
  </si>
  <si>
    <t xml:space="preserve"> </t>
  </si>
  <si>
    <t>每月一次</t>
  </si>
  <si>
    <t>2022年度西城运输管理分局机动车维修定向抽查002</t>
  </si>
  <si>
    <t>2022年度西城运输管理分局机动车维修定向抽查003</t>
  </si>
  <si>
    <t>2022年度西城运输管理分局机动车维修定向抽查004</t>
  </si>
  <si>
    <t>2022年度西城运输管理分局机动车维修定向抽查005</t>
  </si>
  <si>
    <t>5月31</t>
  </si>
  <si>
    <t>2022年度西城运输管理分局机动车维修定向抽查006</t>
  </si>
  <si>
    <t>2022年度西城运输管理分局机动车维修定向抽查007</t>
  </si>
  <si>
    <t>2022年度西城运输管理分局机动车维修定向抽查008</t>
  </si>
  <si>
    <t>2022年度西城运输管理分局机动车维修定向抽查009</t>
  </si>
  <si>
    <t>2022年度西城运输管理分局机动车维修定向抽查010</t>
  </si>
  <si>
    <t>2022年度西城运输管理分局机动车维修定向抽查011</t>
  </si>
  <si>
    <t>2022年度西城运输管理分局机动车维修定向抽查012</t>
  </si>
  <si>
    <t>2022年度北京市交通委员会西城运输管理分局机动车维修专项检查计划</t>
  </si>
  <si>
    <t>2022年度西城运输管理分局机动车维修定向抽查</t>
  </si>
  <si>
    <t>北京市交通委西城运输管理分局</t>
  </si>
  <si>
    <t>2022年度北京市交通委员会西城运输管理分局道路客运行业日常检查计划</t>
  </si>
  <si>
    <t>2022年度西城运输管理分局定向抽查001</t>
  </si>
  <si>
    <t>《北京市道路客运行业监管办法》</t>
  </si>
  <si>
    <t>2022年度西城运输管理分局定向抽查002</t>
  </si>
  <si>
    <t>2022年度西城运输管理分局定向抽查003</t>
  </si>
  <si>
    <t>2022年度西城运输管理分局定向抽查004</t>
  </si>
  <si>
    <t>2022年度西城运输管理分局定向抽查005</t>
  </si>
  <si>
    <t>2022年度西城运输管理分局定向抽查006</t>
  </si>
  <si>
    <t>2022年度西城运输管理分局定向抽查007</t>
  </si>
  <si>
    <t>2022年度西城运输管理分局定向抽查008</t>
  </si>
  <si>
    <t>2022年度西城运输管理分局定向抽查009</t>
  </si>
  <si>
    <t>2022年度西城运输管理分局定向抽查010</t>
  </si>
  <si>
    <t>2022年度西城运输管理分局定向抽查011</t>
  </si>
  <si>
    <t>2022年度西城运输管理分局定向抽查012</t>
  </si>
  <si>
    <t>2022年度北京市交通委员会西城运输管理分局道路客源行业专项检查计划</t>
  </si>
  <si>
    <t>2022年度西城运输管理分局定向抽查</t>
  </si>
  <si>
    <t>2022年度北京市交通委员会西城运输管理分局水域游船抽查检查计划</t>
  </si>
  <si>
    <t>2022年度西城运输管理分局水域游船定向抽查001</t>
  </si>
  <si>
    <t>对水路运输经营者和水路运输辅助业务经营者的检查；对内河通航水域水上交通安全的检查。</t>
  </si>
  <si>
    <t>《国内水路运输管理规定》、《中华人民共和国内河交通安全管理条例》</t>
  </si>
  <si>
    <t>开航期每月1次（年度开航期3月份—10月份）</t>
  </si>
  <si>
    <t>2022年度西城运输管理分局水域游船定向抽查002</t>
  </si>
  <si>
    <t>2022年度西城运输管理分局水域游船定向抽查003</t>
  </si>
  <si>
    <t>2022年度西城运输管理分局水域游船定向抽查004</t>
  </si>
  <si>
    <t>2022年度西城运输管理分局水域游船定向抽查005</t>
  </si>
  <si>
    <t>2022年度西城运输管理分局水域游船定向抽查006</t>
  </si>
  <si>
    <t>2022年度西城运输管理分局水域游船定向抽查007</t>
  </si>
  <si>
    <t>2022年度西城运输管理分局水域游船定向抽查008</t>
  </si>
  <si>
    <t>2022年度北京市交通委员会西城运输管理分局水运抽查计划</t>
  </si>
  <si>
    <t>2022年度西城运输管理分局水运定向抽查001</t>
  </si>
  <si>
    <t>1次/上半年</t>
  </si>
  <si>
    <t>2022年度西城运输管理分局水运定向抽查002</t>
  </si>
  <si>
    <t>1次/下半年</t>
  </si>
  <si>
    <t>北京市交通委员会朝阳运输管理分局2022抽查计划</t>
  </si>
  <si>
    <t>是否为高风险主体抽查</t>
  </si>
  <si>
    <t>2022年度北京市交通委员会朝阳运输管理分局网络预约出租抽查计划</t>
  </si>
  <si>
    <t>2022年度朝阳运输管理分局网络预约出租定向抽查003</t>
  </si>
  <si>
    <t>《网络预约出租汽车经营服务管理暂行办法》</t>
  </si>
  <si>
    <t>网约车平台公司、车辆、驾驶员</t>
  </si>
  <si>
    <t>北京市交通委员会</t>
  </si>
  <si>
    <t>朝阳运输管理分局</t>
  </si>
  <si>
    <t>十五支队</t>
  </si>
  <si>
    <t>2022年度朝阳运输管理分局网络预约出租定向抽查004</t>
  </si>
  <si>
    <t>2022年度朝阳运输管理分局网络预约出租定向抽查005</t>
  </si>
  <si>
    <t>2022年度朝阳运输管理分局网络预约出租定向抽查006</t>
  </si>
  <si>
    <t>2022年度朝阳运输管理分局网络预约出租定向抽查007</t>
  </si>
  <si>
    <t>2022年度朝阳运输管理分局网络预约出租定向抽查008</t>
  </si>
  <si>
    <t>2022年度朝阳运输管理分局网络预约出租定向抽查009</t>
  </si>
  <si>
    <t>2022年度朝阳运输管理分局网络预约出租定向抽查0010</t>
  </si>
  <si>
    <t>2022年度朝阳运输管理分局网络预约出租定向抽查0011</t>
  </si>
  <si>
    <t>2022年度朝阳运输管理分局网络预约出租定向抽查0012</t>
  </si>
  <si>
    <t>2021年度北京市交通委员会朝阳运输管理分局巡游出租抽查计划</t>
  </si>
  <si>
    <t>2022年度朝阳运输管理分局巡游出租定向抽查003</t>
  </si>
  <si>
    <t>对道路运输经营以及道路运输相关业务进行现场监督检查/对道路运输经营以及道路运输相关业务进行非现场监督检查</t>
  </si>
  <si>
    <t>《巡游出租汽车经营服务管理规定》《出租汽车驾驶员从业资格管理规定》《北京市出租汽车管理条例》</t>
  </si>
  <si>
    <t>总队五支队</t>
  </si>
  <si>
    <t>2022年度朝阳运输管理分局巡游出租定向抽查004</t>
  </si>
  <si>
    <t>2022年度朝阳运输管理分局巡游出租定向抽查005</t>
  </si>
  <si>
    <t>2022年度朝阳运输管理分局巡游出租定向抽查006</t>
  </si>
  <si>
    <t>2022年度朝阳运输管理分局巡游出租定向抽查007</t>
  </si>
  <si>
    <t>2022年度朝阳运输管理分局巡游出租定向抽查008</t>
  </si>
  <si>
    <t>2022年度朝阳运输管理分局巡游出租定向抽查009</t>
  </si>
  <si>
    <t>2022年度朝阳运输管理分局巡游出租定向抽查0010</t>
  </si>
  <si>
    <t>2022年度朝阳运输管理分局巡游出租定向抽查0011</t>
  </si>
  <si>
    <t>2022年度朝阳运输管理分局巡游出租定向抽查0012</t>
  </si>
  <si>
    <t>2019年东城区市场监管局定向抽查003</t>
  </si>
  <si>
    <t>住所（经营场所）或驻在场所的检查</t>
  </si>
  <si>
    <t>2018年“通过登记住所重新取得联系”移出异常名录的企业</t>
  </si>
  <si>
    <t>北京市东城区市场监督管理局</t>
  </si>
  <si>
    <t>2019年东城区市场监管局定向抽查004</t>
  </si>
  <si>
    <t>2019年新开企业（4月15日统计）</t>
  </si>
  <si>
    <t>2019年北京市市场监管局抽查计划第一版</t>
  </si>
  <si>
    <t>2019年东城区市场监管局定向抽查005</t>
  </si>
  <si>
    <t>出版印刷经营行为检查</t>
  </si>
  <si>
    <t>名称中含有“印刷”、“出版”等或经营范围中含有“印刷”、“出版”等字样的企业。</t>
  </si>
  <si>
    <t>2019年东城区市场监管局定向抽查006</t>
  </si>
  <si>
    <t>农业机械销售者销售记录制度的检查</t>
  </si>
  <si>
    <t>经营范围中含“销售农业机械”
或“销售农机”的主体</t>
  </si>
  <si>
    <t>2019年东城区市场监管局定向抽查007</t>
  </si>
  <si>
    <t>广告发布登记情况的检查</t>
  </si>
  <si>
    <t>取得广告发布登记的主体</t>
  </si>
  <si>
    <t>2019年东城区市场监管局定向抽查008</t>
  </si>
  <si>
    <t>广告经营者、广告发布者建立、健全广告业务的承接登记、审核、档案管理制度情况的检查</t>
  </si>
  <si>
    <t>企业、个体工商户涉及“广告”经营范围的主体</t>
  </si>
  <si>
    <t>2019年东城区市场监管局定向抽查009</t>
  </si>
  <si>
    <t>向团队旅游者之外的社会公众开放的检查。</t>
  </si>
  <si>
    <t>名称中含有“旅游”（包括“旅游服务”、“旅游咨询”等）或经营范围中含有“旅游”（包括“旅游服务”、“旅游咨询”等）字样的企业。</t>
  </si>
  <si>
    <t>2019年东城区市场监管局定向抽查010</t>
  </si>
  <si>
    <t>烟草经营规范检查</t>
  </si>
  <si>
    <t>名称中含有“烟”或经营范围中含有“烟”等字样的企业</t>
  </si>
  <si>
    <t>2019年东城区市场监管局定向抽查011</t>
  </si>
  <si>
    <t>拍卖活动经营资格</t>
  </si>
  <si>
    <t>拍卖企业</t>
  </si>
  <si>
    <t>2019年东城区市场监管局定向抽查012</t>
  </si>
  <si>
    <t>房地产经纪机构的检查</t>
  </si>
  <si>
    <t>名称中含有“房地产经纪”、“房产经纪”或经营范围中含有“房地产经纪”或“为房地产从事居间、行纪、代理经纪业务”字样的企业。</t>
  </si>
  <si>
    <t>2019年东城区市场监管局定向抽查013</t>
  </si>
  <si>
    <t>违规销售电动车行为检查</t>
  </si>
  <si>
    <t>电动自行车销售企业及其分支机构</t>
  </si>
  <si>
    <t>2019年东城区市场监管局定向抽查014</t>
  </si>
  <si>
    <t>文化服务行为检查</t>
  </si>
  <si>
    <t>名称中含有“娱乐”（包括“自娱性演唱”、“歌舞”、“表演”等）或经营范围中含有“娱乐”（包括“自娱性演唱”、“歌舞”、“表演”等）字样的企业。</t>
  </si>
  <si>
    <t>2019年东城区市场监管局定向抽查015</t>
  </si>
  <si>
    <t>商品零售场所塑料购物袋有偿使用过程中经营行为的检查</t>
  </si>
  <si>
    <t>所有提供商品零售服务的企业和个体工商户经营场所</t>
  </si>
  <si>
    <t>2019年东城区市场监管局定向抽查016</t>
  </si>
  <si>
    <t>文物经营活动经营资格的检查</t>
  </si>
  <si>
    <t>经营范围中含“工艺品”的主体</t>
  </si>
  <si>
    <t>2019年东城区市场监管局定向抽查019</t>
  </si>
  <si>
    <t>食用农产品集中交易市场监督检查</t>
  </si>
  <si>
    <t>食用农产品集中交易市场（含批发市场和农贸市场）</t>
  </si>
  <si>
    <t>2019年东城区市场监管局定向抽查020</t>
  </si>
  <si>
    <t>食用农产品销售企业（者）监督检查</t>
  </si>
  <si>
    <t>食用农产品销售企业（含批发企业和零售企业）、其他销售者</t>
  </si>
  <si>
    <t>2019年东城区市场监管局定向抽查021</t>
  </si>
  <si>
    <t>餐饮服务监督检查（含网络经营情况）</t>
  </si>
  <si>
    <t>普通餐饮服务经营企业（除中央厨房、集体用餐配送单位、幼儿园食堂、学校食堂、养老机构食堂以外）</t>
  </si>
  <si>
    <t>2019年东城区市场监管局定向抽查022</t>
  </si>
  <si>
    <t>2019年东城区市场监管局定向抽查023</t>
  </si>
  <si>
    <t>2019年东城区市场监管局定向抽查024</t>
  </si>
  <si>
    <t>2019年东城区市场监管局定向抽查025</t>
  </si>
  <si>
    <t>2019年东城区市场监管局定向抽查026</t>
  </si>
  <si>
    <t>2019年东城区市场监管局定向抽查027</t>
  </si>
  <si>
    <t>2019年东城区市场监管局定向抽查028</t>
  </si>
  <si>
    <t>2019年东城区市场监管局定向抽查029</t>
  </si>
  <si>
    <t>餐饮服务监督检查</t>
  </si>
  <si>
    <t>中央厨房、集体用餐配送单位、幼儿园食堂、学校食堂、养老机构食堂</t>
  </si>
  <si>
    <t>2019年东城区市场监管局定向抽查030</t>
  </si>
  <si>
    <t>2019年东城区市场监管局定向抽查031</t>
  </si>
  <si>
    <t>2019年东城区市场监管局定向抽查032</t>
  </si>
  <si>
    <t>2019年东城区市场监管局定向抽查033</t>
  </si>
  <si>
    <t>2019年东城区市场监管局定向抽查034</t>
  </si>
  <si>
    <t>2019年东城区市场监管局定向抽查035</t>
  </si>
  <si>
    <t>2019年东城区市场监管局定向抽查036</t>
  </si>
  <si>
    <t>2019年东城区市场监管局定向抽查037</t>
  </si>
  <si>
    <t>网络餐饮服务提供者、互联网订餐平台</t>
  </si>
  <si>
    <t>2019年东城区市场监管局定向抽查038</t>
  </si>
  <si>
    <t>2019年东城区市场监管局定向抽查039</t>
  </si>
  <si>
    <t>2019年东城区市场监管局定向抽查040</t>
  </si>
  <si>
    <t>2019年东城区市场监管局定向抽查041</t>
  </si>
  <si>
    <t>2019年东城区市场监管局定向抽查042</t>
  </si>
  <si>
    <t>2019年东城区市场监管局定向抽查043</t>
  </si>
  <si>
    <t>2019年东城区市场监管局定向抽查044</t>
  </si>
  <si>
    <t>2019年东城区市场监管局定向抽查045</t>
  </si>
  <si>
    <t>价格行为检查</t>
  </si>
  <si>
    <t>政府部门或其下属单位、中介机构</t>
  </si>
  <si>
    <t>2019年东城区市场监管局定向抽查046</t>
  </si>
  <si>
    <t>商业零售业、餐饮业、宾馆饭店、停车收费、公园景点等</t>
  </si>
  <si>
    <t>2019年东城区市场监管局定向抽查047</t>
  </si>
  <si>
    <t>对特种设备使用单位的监督检查</t>
  </si>
  <si>
    <t>特种设备使用单位</t>
  </si>
  <si>
    <t>/</t>
  </si>
  <si>
    <t>2019年东城区市场监管局定向抽查048</t>
  </si>
  <si>
    <t>2019年东城区市场监管局定向抽查049</t>
  </si>
  <si>
    <t>2019年东城区市场监管局定向抽查050</t>
  </si>
  <si>
    <t>2019年东城区市场监管局定向抽查051</t>
  </si>
  <si>
    <t>2019年东城区市场监管局定向抽查052</t>
  </si>
  <si>
    <t>2019年东城区市场监管局定向抽查053</t>
  </si>
  <si>
    <t>2019年东城区市场监管局定向抽查054</t>
  </si>
  <si>
    <t>2019年东城区市场监管局定向抽查055</t>
  </si>
  <si>
    <t>2019年东城区市场监管局定向抽查056</t>
  </si>
  <si>
    <t>在用计量器具监督检查</t>
  </si>
  <si>
    <t>企业、事业单位、个体工商户及其他经营者</t>
  </si>
  <si>
    <t>2019年东城区市场监管局定向抽查057</t>
  </si>
  <si>
    <t>法定计量检定机构专项监督检查</t>
  </si>
  <si>
    <t>国家法定计量检定机构和计量授权机构</t>
  </si>
  <si>
    <t>2019年东城区市场监管局定向抽查058</t>
  </si>
  <si>
    <t>计量单位使用情况专项监督检查</t>
  </si>
  <si>
    <t>宣传出版、文化教育、市场交易等领域</t>
  </si>
  <si>
    <t>2019年东城区市场监管局定向抽查059</t>
  </si>
  <si>
    <t>型式批准监督检查</t>
  </si>
  <si>
    <t>2019年东城区市场监管局定向抽查060</t>
  </si>
  <si>
    <t>计量标准器具建标单位专项监督检查</t>
  </si>
  <si>
    <t>建立计量标准器具的单位</t>
  </si>
  <si>
    <t>2019年东城区市场监管局定向抽查061</t>
  </si>
  <si>
    <t>能源计量监督检查</t>
  </si>
  <si>
    <t>重点用能单位</t>
  </si>
  <si>
    <t>2019年东城区市场监管局定向抽查062</t>
  </si>
  <si>
    <t>检验检测机构检查</t>
  </si>
  <si>
    <t>除机动车检测场以外的检验检测机构检查(对辖区机动车检验场每月至少开展一次)</t>
  </si>
  <si>
    <t>2019年东城区市场监管局定向抽查063</t>
  </si>
  <si>
    <t>CCC认证产品认证有效性抽查</t>
  </si>
  <si>
    <t>销售、经营中使用目录内产品的企业</t>
  </si>
  <si>
    <t>2019年东城区市场监管局定向抽查064</t>
  </si>
  <si>
    <t>认证活动和认证结果检查</t>
  </si>
  <si>
    <t>辖区内注册的认证机构</t>
  </si>
  <si>
    <t>2019年东城区市场监管局定向抽查065</t>
  </si>
  <si>
    <t>实际生产行为核查</t>
  </si>
  <si>
    <t>企业、个体工商户</t>
  </si>
  <si>
    <t>2019年东城区市场监管局定向抽查066</t>
  </si>
  <si>
    <t>是否取得商品条码、检查企业商品条码使用情况</t>
  </si>
  <si>
    <t>生产企业或销售企业</t>
  </si>
  <si>
    <t>2019年东城区市场监管局定向抽查067</t>
  </si>
  <si>
    <t>企业标准自我声明监督检查</t>
  </si>
  <si>
    <t>在北京登记注册企业在“企业标准信息公共服务平台”上公示的标准</t>
  </si>
  <si>
    <t>2019年东城区市场监管局定向抽查068</t>
  </si>
  <si>
    <t>团体标准自我声明监督检查</t>
  </si>
  <si>
    <t>在北京市及各区民政部门注册的社会团体在“全国团体标准信息平台”上公示的标准</t>
  </si>
  <si>
    <t>2019年西城区市场监管局定向抽查009</t>
  </si>
  <si>
    <t>登记事项检查</t>
  </si>
  <si>
    <t>2019年度新开企业</t>
  </si>
  <si>
    <t>北京市西城区市场监督管理局</t>
  </si>
  <si>
    <t>2019年西城区市场监管局定向抽查011</t>
  </si>
  <si>
    <t>具备拍卖活动经营资格</t>
  </si>
  <si>
    <t>辖区经营范围中含有拍卖的企业</t>
  </si>
  <si>
    <t>2019年西城区市场监管局定向抽查013</t>
  </si>
  <si>
    <t>集体商标、证明商标使用行为的检查</t>
  </si>
  <si>
    <t>集体商标、证明商标申请人</t>
  </si>
  <si>
    <t>2019年西城区市场监管局定向抽查014</t>
  </si>
  <si>
    <t>商标代理行为的检查</t>
  </si>
  <si>
    <t>商标代理机构</t>
  </si>
  <si>
    <t>2019年西城区市场监管局定向抽查015</t>
  </si>
  <si>
    <t>经营文物的企业，是否具有文物经营资格</t>
  </si>
  <si>
    <t>辖区文物经营企业，资格检查</t>
  </si>
  <si>
    <t>2019年西城区市场监管局定向抽查018</t>
  </si>
  <si>
    <t>本区政府部门或下属单位、
中介服务机构</t>
  </si>
  <si>
    <t>5月初</t>
  </si>
  <si>
    <t>6月底</t>
  </si>
  <si>
    <t>2019年西城区市场监管局定向抽查019</t>
  </si>
  <si>
    <t>商业零售主体、餐饮、小区物业、电商、机动车停车场</t>
  </si>
  <si>
    <t>2019年西城区市场监管局定向抽查020</t>
  </si>
  <si>
    <t>食品生产监督检查</t>
  </si>
  <si>
    <t>生产糕点类、瓶（桶）装饮用水类食品生产企业</t>
  </si>
  <si>
    <t>12月10</t>
  </si>
  <si>
    <t>2019年西城区市场监管局定向抽查021</t>
  </si>
  <si>
    <t>日常监督检查</t>
  </si>
  <si>
    <t xml:space="preserve"> 食品流通业态主体</t>
  </si>
  <si>
    <t>2019年西城区市场监管局定向抽查022</t>
  </si>
  <si>
    <t>食品经营许可情况、加工制作过程、餐饮具清洗消毒情况的检查</t>
  </si>
  <si>
    <t>餐饮服务经营者</t>
  </si>
  <si>
    <t>2019年西城区市场监管局定向抽查023</t>
  </si>
  <si>
    <t>加工制作过程、餐饮具清洗消毒情况，供餐、用餐与配送情况的检查</t>
  </si>
  <si>
    <t>学校、托幼机构、养老机构等食堂</t>
  </si>
  <si>
    <t>2019年西城区市场监管局定向抽查024</t>
  </si>
  <si>
    <t>网络餐饮服务情况的检查</t>
  </si>
  <si>
    <t>入网餐饮服务提供者、网络餐饮服务第三方平台</t>
  </si>
  <si>
    <t>2019年西城区市场监管局定向抽查025</t>
  </si>
  <si>
    <t>现场经营台账，进货凭证，生产企业资质</t>
  </si>
  <si>
    <t>保健食品经营企业</t>
  </si>
  <si>
    <t>2019年西城区市场监管局定向抽查026</t>
  </si>
  <si>
    <t>保健食品生产合同，保健食品广告情况，保健食品外包装</t>
  </si>
  <si>
    <t>保健食品委托生产经营企业</t>
  </si>
  <si>
    <t>2019年西城区市场监管局定向抽查027</t>
  </si>
  <si>
    <t>市场主办单位主体责任落实情况</t>
  </si>
  <si>
    <t>食用农产品集中交易市场</t>
  </si>
  <si>
    <t>2019年西城区市场监管局定向抽查028</t>
  </si>
  <si>
    <t>市场内食用农产品销售企业（者）监督检查</t>
  </si>
  <si>
    <t>2019年西城区市场监管局定向抽查029</t>
  </si>
  <si>
    <t>工业产品生产许可证获证企业条件检查</t>
  </si>
  <si>
    <t>工业产品生产许可证获证企业</t>
  </si>
  <si>
    <t>2019年4月</t>
  </si>
  <si>
    <t>2019年12月</t>
  </si>
  <si>
    <t>2019年西城区市场监管局定向抽查030</t>
  </si>
  <si>
    <t>商品条码监督检查</t>
  </si>
  <si>
    <t>生产企业或销售企业商品条码监督检查</t>
  </si>
  <si>
    <t>2019年西城区市场监管局定向抽查031</t>
  </si>
  <si>
    <t>市场类标准监督检查</t>
  </si>
  <si>
    <t>在北京登记注册企业在“企业标准信息公共服务平台”上公示的标准企业标准自我声明监督检查</t>
  </si>
  <si>
    <t>2019年西城区市场监管局定向抽查032</t>
  </si>
  <si>
    <t>在民政部门注册的社会团体在“全国团体标准信息平台”上公示的标准团体标准自我声明监督检查</t>
  </si>
  <si>
    <t>2019年西城区市场监管局定向抽查033</t>
  </si>
  <si>
    <t>2019年西城区市场监管局定向抽查034</t>
  </si>
  <si>
    <t>2019年西城区市场监管局定向抽查035</t>
  </si>
  <si>
    <t>辖区内重点人员密集场所、特种设备使用单位</t>
  </si>
  <si>
    <t>2019年西城区市场监管局定向抽查036</t>
  </si>
  <si>
    <t>检验检测机构检查：检查是否存在违反资质认定有关规定的行为</t>
  </si>
  <si>
    <t>本市辖区内检验检测机构</t>
  </si>
  <si>
    <t>2019年西城区市场监管局定向抽查037</t>
  </si>
  <si>
    <t>认证活动的合法合规检查</t>
  </si>
  <si>
    <t>本市辖区内注册的认证机构</t>
  </si>
  <si>
    <t>2019年西城区市场监管局定向抽查038</t>
  </si>
  <si>
    <t>获证产品检查</t>
  </si>
  <si>
    <t>本市辖区内销售有机认证产品的企业</t>
  </si>
  <si>
    <t>2019年西城区市场监管局定向抽查039</t>
  </si>
  <si>
    <t>强制性产品认证目录内产品的获证情况</t>
  </si>
  <si>
    <t>本市辖区内销售、经营中使用目录内产品的企业</t>
  </si>
  <si>
    <t>2019年西城区市场监管局定向抽查040</t>
  </si>
  <si>
    <t>本市辖区内CCC产品获证企业</t>
  </si>
  <si>
    <t>2019年西城区市场监管局定向抽查041</t>
  </si>
  <si>
    <t>检查家用汽车生产、销售、修理是否符合三包规定</t>
  </si>
  <si>
    <t>本市辖区内汽车生产、销售、修理的企业</t>
  </si>
  <si>
    <t>2019年朝阳区市场监管局定向抽查006</t>
  </si>
  <si>
    <t>商品零售场所塑料购物袋销售和使用行为的检查</t>
  </si>
  <si>
    <t>全区各类市场内商户</t>
  </si>
  <si>
    <t>北京市朝阳区市场监督管理局</t>
  </si>
  <si>
    <t>2019年朝阳区市场监管局定向抽查012</t>
  </si>
  <si>
    <t>拍卖活动经营资格的检查、文物经营活动经营资格的检查</t>
  </si>
  <si>
    <t>1、名称中含有“拍卖”字样的企业；2、名称中不包含“拍卖”字样，且经营范围中含有“从事拍卖业务”字样的企业。</t>
  </si>
  <si>
    <t>2019年朝阳区市场监管局定向抽查030</t>
  </si>
  <si>
    <t>涉企收费及中介机构服务收费行为</t>
  </si>
  <si>
    <t>本市政府部门及下属单位、中介服务机构</t>
  </si>
  <si>
    <t>3个政府部门或其下属单位、中介机构</t>
  </si>
  <si>
    <t>2019年朝阳区市场监管局定向抽查031</t>
  </si>
  <si>
    <t>价格行为</t>
  </si>
  <si>
    <t>商业零售主体、餐饮</t>
  </si>
  <si>
    <t>2019年朝阳区市场监管局定向抽查032</t>
  </si>
  <si>
    <t>2019年朝阳区市场监管局定向抽查033</t>
  </si>
  <si>
    <t>检验检测机构检查、自愿性认证活动及结果合规性、有效性的检查、强制性产品认证、检验检测活动及结果的合规性、有效性的检查、CCC 认证产品认证有效性抽查、有机认证产品认证有效性抽查、其他认证项目的认证有效性抽查、集体商标、证明商标（含地理标志）使用行为的检查、是否取得商品条码、检查企业商品条码使用情况、检查企业商品条码使用情况、在用计量器具监督检查、法定计量检定机构专项监督检查、计量单位使用情况专项监督检查、定量包装商品净含量国家计量监督专项抽查、型式批准监督检查、能效标识计量专项监督检查、水效标识计量专项监督检查、计量标准器具建标单位专项监督检查、能源计量监督检查、对特种设备使用单位的监督检查、生产领域产品质量监督抽查、食品相关产品质量安全监督检查、工业产品生产许可资格检查、工业产品生产许可证获证企业条件检查、能效标识计量专项监督检查、市场类标准监督检查</t>
  </si>
  <si>
    <t>双随机系统数据库企业</t>
  </si>
  <si>
    <t>2019年朝阳区市场监管局定向抽查034</t>
  </si>
  <si>
    <t>型式批准证书、许可条件</t>
  </si>
  <si>
    <t>对取得型式批准证书的单位进行检查</t>
  </si>
  <si>
    <t>2019年朝阳区市场监管局定向抽查035</t>
  </si>
  <si>
    <t>计量器具检定情况、商品量、计量单位使用情况</t>
  </si>
  <si>
    <t>在用计量器具监督检查、计量单位使用情况
加油站　超市　集贸市场 眼镜制配单位 医疗机构 餐饮单位</t>
  </si>
  <si>
    <t>2019年朝阳区市场监管局定向抽查036</t>
  </si>
  <si>
    <t>检查是否存在违反资质认定有关规定的行为</t>
  </si>
  <si>
    <t>朝阳区内检验检测机构</t>
  </si>
  <si>
    <t>2019年朝阳区市场监管局定向抽查037</t>
  </si>
  <si>
    <t>工业产品生产许可资格检查和工业产品生产许可证获证企业条件检查</t>
  </si>
  <si>
    <t>工业产品生产许可证获证生产企业（不含危化、防爆电器）</t>
  </si>
  <si>
    <t>2019年朝阳区市场监管局定向抽查038</t>
  </si>
  <si>
    <t>计量标准证书、许可条件</t>
  </si>
  <si>
    <t>计量标准器具建标单位</t>
  </si>
  <si>
    <t>2019年朝阳区市场监管局定向抽查039</t>
  </si>
  <si>
    <t>销售、经营中使用的3C目录内产品</t>
  </si>
  <si>
    <t>2019年朝阳区市场监管局定向抽查040</t>
  </si>
  <si>
    <t>在企业标准公共服务平台上
公开的非食品、药品类标准</t>
  </si>
  <si>
    <t>2019年朝阳区市场监管局定向抽查041</t>
  </si>
  <si>
    <t>在团体标准公共服务平台上
公开的标准</t>
  </si>
  <si>
    <t>2019年朝阳区市场监管局定向抽查042</t>
  </si>
  <si>
    <t>危化产品获证生产企业</t>
  </si>
  <si>
    <t>2019年朝阳区市场监管局定向抽查043</t>
  </si>
  <si>
    <t>授权证书、许可条件</t>
  </si>
  <si>
    <t>2019年朝阳区市场监管局定向抽查044</t>
  </si>
  <si>
    <t>防爆电气产品获证生产企业</t>
  </si>
  <si>
    <t>2019年朝阳区市场监管局定向抽查045</t>
  </si>
  <si>
    <t>生产领域产品质量监督抽查</t>
  </si>
  <si>
    <t>电动自行车及相关产品生产企业</t>
  </si>
  <si>
    <t>2019年朝阳区市场监管局定向抽查046</t>
  </si>
  <si>
    <t>采用国际标准产品
标志备案监督检查</t>
  </si>
  <si>
    <t>采用国际标准标识备案有效期内企业</t>
  </si>
  <si>
    <t>2019年朝阳区市场监管局定向抽查047</t>
  </si>
  <si>
    <t>低压电气产品生产企业</t>
  </si>
  <si>
    <t>2019年朝阳区市场监管局定向抽查048</t>
  </si>
  <si>
    <t>食品相关产品质量安全监督检查</t>
  </si>
  <si>
    <t>食品相关产品获证生产企业</t>
  </si>
  <si>
    <t>2019年朝阳区市场监管局定向抽查049</t>
  </si>
  <si>
    <t>大气污染及相关产品生产企业</t>
  </si>
  <si>
    <t>2019年朝阳区市场监管局定向抽查050</t>
  </si>
  <si>
    <t>消防产品生产企业</t>
  </si>
  <si>
    <t>2019年丰台区市场监管局定向抽查006</t>
  </si>
  <si>
    <t>1、是否销售农业机械或农机。2、农业机械销售者是否建立销售记录制度，如实记录农业机械的名称、规格、生产批号、供货者名称及联系方式、销售流向等内容。3、销售记录保存期限是否少于3年。</t>
  </si>
  <si>
    <t>经营范围中含“销售农业机械”或“销售农机”的主体</t>
  </si>
  <si>
    <t>北京市丰台区市场监督管理局</t>
  </si>
  <si>
    <t>2019年丰台区市场监管局定向抽查009</t>
  </si>
  <si>
    <t>1、是否存在未取得《关于准予广告发布登记的通知书》擅自从事广告发布的行为；2、是否存在广告发布登记事项发生变化，未按时进行变更的行为；3、是否存在以欺骗、贿赂等不正当手段取得广告发布登记的行为；4、是否存在不按规定报送《广告业统计报表》的行为。</t>
  </si>
  <si>
    <t>5月</t>
  </si>
  <si>
    <t>7月</t>
  </si>
  <si>
    <t>2019年丰台区市场监管局定向抽查010</t>
  </si>
  <si>
    <t>是否建立、健全广告业务的承接登记、审核、档案管理制度。</t>
  </si>
  <si>
    <t>2019年丰台区市场监管局定向抽查011</t>
  </si>
  <si>
    <t>企业、个体工商户及其它经营单位（涉及广告经营范围的主体（包括：设计、制作、代理、发布广告及相关的经营范围））</t>
  </si>
  <si>
    <t>与年报双随机时间一致</t>
  </si>
  <si>
    <t>随年报双随机主体抽查</t>
  </si>
  <si>
    <t>2019年丰台区市场监管局定向抽查012</t>
  </si>
  <si>
    <t>1、确认是否存在利用自有媒介发布广告的行为；2、广告内容是否存在涉嫌违法问题。</t>
  </si>
  <si>
    <t>企业、个体工商户及其它经营单位</t>
  </si>
  <si>
    <t>2019年丰台区市场监管局定向抽查015</t>
  </si>
  <si>
    <t>丰台区月饼生产企业</t>
  </si>
  <si>
    <t>2019年丰台区市场监管局定向抽查016</t>
  </si>
  <si>
    <t>丰台区白酒生产企业</t>
  </si>
  <si>
    <t>2019年丰台区市场监管局定向抽查017</t>
  </si>
  <si>
    <t>商标代理行为检查</t>
  </si>
  <si>
    <t>名称中含有“商标代理”、“知识产权代理”，或经营范围含有“商标代理”字样的企业、律师事务所</t>
  </si>
  <si>
    <t>2019年丰台区市场监管局定向抽查018</t>
  </si>
  <si>
    <t>2019年丰台区市场监管局定向抽查019</t>
  </si>
  <si>
    <t>2019年丰台区市场监管局定向抽查020</t>
  </si>
  <si>
    <t>2019年丰台区市场监管局定向抽查021</t>
  </si>
  <si>
    <t>0-20</t>
  </si>
  <si>
    <t>2019年丰台区市场监管局定向抽查022</t>
  </si>
  <si>
    <t>采用国际标准产品标志备案监督检查</t>
  </si>
  <si>
    <t>采用国际标准产品标志备案的标准</t>
  </si>
  <si>
    <t>0-3</t>
  </si>
  <si>
    <t>2019年丰台区市场监管局定向抽查023</t>
  </si>
  <si>
    <t>2019年丰台区市场监管局定向抽查024</t>
  </si>
  <si>
    <t>2019年丰台区市场监管局定向抽查025</t>
  </si>
  <si>
    <t>2019年丰台区市场监管局定向抽查026</t>
  </si>
  <si>
    <t>能效标识计量专项监督检查</t>
  </si>
  <si>
    <t>家电市场、企业</t>
  </si>
  <si>
    <t>2019年丰台区市场监管局定向抽查027</t>
  </si>
  <si>
    <t>水效标识计量专项监督检查</t>
  </si>
  <si>
    <t>建材市场、企业</t>
  </si>
  <si>
    <t>2019年丰台区市场监管局定向抽查028</t>
  </si>
  <si>
    <t>2019年丰台区市场监管局定向抽查029</t>
  </si>
  <si>
    <t>对检验检测机构的资质认定情况的监督检查</t>
  </si>
  <si>
    <t>辖区内获证的检验检测机构</t>
  </si>
  <si>
    <t>2019年丰台区市场监管局定向抽查030</t>
  </si>
  <si>
    <t>对有机产品获证企业的监督检查</t>
  </si>
  <si>
    <t>辖区内有机产品的获证企业</t>
  </si>
  <si>
    <t>2019年丰台区市场监管局定向抽查031</t>
  </si>
  <si>
    <t>工业产品生产许可资格检查、工业产品生产许可证获证企业条件检查</t>
  </si>
  <si>
    <t>工业产品生产许可证产品生产企业检查</t>
  </si>
  <si>
    <t>2019年丰台区市场监管局定向抽查032</t>
  </si>
  <si>
    <t>2019年石景山区市场监管局定向抽查001</t>
  </si>
  <si>
    <t>北京市石景山区市场监督管理局</t>
  </si>
  <si>
    <t>2019年石景山区市场监管局定向抽查002</t>
  </si>
  <si>
    <t>2019年石景山区市场监管局定向抽查003</t>
  </si>
  <si>
    <t>2019年石景山区市场监管局定向抽查004</t>
  </si>
  <si>
    <t>2019年石景山区市场监管局定向抽查005</t>
  </si>
  <si>
    <t>检查是否存在违法生产、买卖防伪技术产品或者含有防伪技术产品的包装物、标签的行为</t>
  </si>
  <si>
    <t>企业、个体工商户等</t>
  </si>
  <si>
    <t>2019年石景山区市场监管局定向抽查006</t>
  </si>
  <si>
    <t>检查是否存在伪造或者冒用防伪技术评审、防伪技术产品生产许可及防伪注册登记等证书的行为</t>
  </si>
  <si>
    <t>2019年石景山区市场监管局定向抽查007</t>
  </si>
  <si>
    <t>检查是否存在选用不合法防伪技术产品或者在假冒产品上使用防伪技术产品的行为</t>
  </si>
  <si>
    <t>2019年石景山区市场监管局定向抽查008</t>
  </si>
  <si>
    <t>检查儿童玩具生产者是否按要求信息备案；
建立健全信息档案</t>
  </si>
  <si>
    <t>2019年石景山区市场监管局定向抽查009</t>
  </si>
  <si>
    <t>检查儿童玩具生产者是否按要求开展缺陷调查、拒绝配合省级以上质监部门的缺陷调查，或者未及时将缺陷调查结果报告省级以上质监部门的行为</t>
  </si>
  <si>
    <t>2019年石景山区市场监管局定向抽查010</t>
  </si>
  <si>
    <t>检查儿童玩具生产者是否存在未停止生产销售存在缺陷的儿童玩具的行为</t>
  </si>
  <si>
    <t>2019年石景山区市场监管局定向抽查011</t>
  </si>
  <si>
    <t>检查儿童玩具生产者是否按要求依法向社会公布有关儿童玩具缺陷等信息，通知销售者停止销售存在缺陷的儿童玩具，通知消费者停止消费存在缺陷的儿童玩具，并及时实施主动召回。</t>
  </si>
  <si>
    <t>2019年石景山区市场监管局定向抽查012</t>
  </si>
  <si>
    <t>检查儿童玩具生产者是否按要求提交召回计划、报告和总结</t>
  </si>
  <si>
    <t>2019年石景山区市场监管局定向抽查013</t>
  </si>
  <si>
    <t>检查儿童玩具生产者是否按规定提交主动或阶段性召回总结，或者未制作并保存完整的责令召回记录并向国家质检总局提交召回总结</t>
  </si>
  <si>
    <t>2019年石景山区市场监管局定向抽查014</t>
  </si>
  <si>
    <t>检查儿童玩具生产者是否存按照国家质检总局批准的召回报告、召回要求及时实施召回</t>
  </si>
  <si>
    <t>2019年石景山区市场监管局定向抽查015</t>
  </si>
  <si>
    <t>检查汽车生产者是否按规定向国家质检总局备案有关信息</t>
  </si>
  <si>
    <t>企业</t>
  </si>
  <si>
    <t>2019年石景山区市场监管局定向抽查016</t>
  </si>
  <si>
    <t>检查家用汽车销售者销售的家用汽车产品的随车文件、说明书、三包凭证是否符合法定要求</t>
  </si>
  <si>
    <t>2019年石景山区市场监管局定向抽查017</t>
  </si>
  <si>
    <t>检查家用汽车销售者销售家用汽车产品是否履行法定义务</t>
  </si>
  <si>
    <t>2019年石景山区市场监管局定向抽查018</t>
  </si>
  <si>
    <t>检查家用汽车修理者是否履行相关修理义务</t>
  </si>
  <si>
    <t>2019年石景山区市场监管局定向抽查019</t>
  </si>
  <si>
    <t>检查汽车生产者是否按照规定保存有关汽车产品、车主的信息记录、备案有关信息、召回计划及提交有关召回报告</t>
  </si>
  <si>
    <t>2019年石景山区市场监管局定向抽查020</t>
  </si>
  <si>
    <t>检查汽车生产者、经营者是否配合产品质量监督部门缺陷调查及汽车生产者未按照已备案的召回计划实施召回、将召回计划通报销售者</t>
  </si>
  <si>
    <t>2019年石景山区市场监管局定向抽查021</t>
  </si>
  <si>
    <t>检查汽车生产者是否隐瞒缺陷情况，或者确认存在缺陷而未停止生产、销售、进口或拒不召回缺陷汽车产品</t>
  </si>
  <si>
    <t>2019年石景山区市场监管局定向抽查022</t>
  </si>
  <si>
    <t>设备检验情况检查、操作人员持证情况检查</t>
  </si>
  <si>
    <t>2019年石景山区市场监管局定向抽查023</t>
  </si>
  <si>
    <t>2019年石景山区市场监管局定向抽查024</t>
  </si>
  <si>
    <t>2019年石景山区市场监管局定向抽查025</t>
  </si>
  <si>
    <t>2019年石景山区市场监管局定向抽查026</t>
  </si>
  <si>
    <t>定量包装商品净含量国家计量监督专项抽查</t>
  </si>
  <si>
    <t>企业、个体工商户及其他经营者</t>
  </si>
  <si>
    <t>2019年石景山区市场监管局定向抽查027</t>
  </si>
  <si>
    <t>2019年石景山区市场监管局定向抽查028</t>
  </si>
  <si>
    <t>2019年石景山区市场监管局定向抽查029</t>
  </si>
  <si>
    <t>2019年石景山区市场监管局定向抽查030</t>
  </si>
  <si>
    <t>2019年石景山区市场监管局定向抽查031</t>
  </si>
  <si>
    <t>2019年石景山区市场监管局定向抽查032</t>
  </si>
  <si>
    <t>产品质量监督检查</t>
  </si>
  <si>
    <t>产品质量监督业务平台核心库状态正常的生产经营企业</t>
  </si>
  <si>
    <t>2019年石景山区市场监管局定向抽查033</t>
  </si>
  <si>
    <t>检验检测机构（机动车、食品、环境）</t>
  </si>
  <si>
    <t>2019年石景山区市场监管局定向抽查034</t>
  </si>
  <si>
    <t>检验检测机构</t>
  </si>
  <si>
    <t>2019年石景山区市场监管局定向抽查035</t>
  </si>
  <si>
    <t>强制性产品认证产品生产企业</t>
  </si>
  <si>
    <t>2019年石景山区市场监管局定向抽查036</t>
  </si>
  <si>
    <t>销售强制性产品认证目录内产品
的获证情况</t>
  </si>
  <si>
    <t>获证强制性产品认证销售企业</t>
  </si>
  <si>
    <t>2019年石景山区市场监管局定向抽查037</t>
  </si>
  <si>
    <t>食品经营许可情况的检查；原料控制（含食品添加剂）情况的检查；加工制作过程的检查；供餐、用餐与配送情况的检查；餐饮具清洗消毒情况的检查；场所和设施清洁维护情况的检查；食品安全管理情况的检查；人员管理情况的检查</t>
  </si>
  <si>
    <t>2019年石景山区市场监管局定向抽查038</t>
  </si>
  <si>
    <t>2019年石景山区市场监管局定向抽查039</t>
  </si>
  <si>
    <t>网络餐饮服务情况的检查（与餐饮服务经营者日常监督检查同步实施）</t>
  </si>
  <si>
    <t>2019年石景山区市场监管局定向抽查040</t>
  </si>
  <si>
    <t>保健食品销售者资质、从业人员健康管理、一般规定执行、禁止性规定执行、进货查验结果、标签和说明说、食品安全事故处置等检查</t>
  </si>
  <si>
    <t>2019年石景山区市场监管局定向抽查041</t>
  </si>
  <si>
    <t>一般风险食品销售监督检查</t>
  </si>
  <si>
    <t>经营项目无制售类、散装熟食的食品销售经营者</t>
  </si>
  <si>
    <t>2019年石景山区市场监管局定向抽查042</t>
  </si>
  <si>
    <t>高风险食品销售监督检查</t>
  </si>
  <si>
    <t>经营项目含制售类、散装熟食的食品销售经营者</t>
  </si>
  <si>
    <t>2019年石景山区市场监管局定向抽查043</t>
  </si>
  <si>
    <t>校园食品销售监督检查</t>
  </si>
  <si>
    <t>校园及周边食品销售经营者</t>
  </si>
  <si>
    <t>2月底</t>
  </si>
  <si>
    <t>3月底</t>
  </si>
  <si>
    <t>2019年石景山区市场监管局定向抽查044</t>
  </si>
  <si>
    <t>8月底</t>
  </si>
  <si>
    <t>9月底</t>
  </si>
  <si>
    <t>2019年石景山区市场监管局定向抽查045</t>
  </si>
  <si>
    <t>网络食品销售监督检查</t>
  </si>
  <si>
    <t>网络食品交易第三方平台、入网食品销售者</t>
  </si>
  <si>
    <t>2019年石景山区市场监管局定向抽查046</t>
  </si>
  <si>
    <t>2019年石景山区市场监管局定向抽查047</t>
  </si>
  <si>
    <t>食用农产品销售企业及个体</t>
  </si>
  <si>
    <t>2019年石景山区市场监管局定向抽查048</t>
  </si>
  <si>
    <t>婴幼儿配方食品销售监督检查</t>
  </si>
  <si>
    <t>婴幼儿配方食品销售者</t>
  </si>
  <si>
    <t>2019年石景山区市场监管局定向抽查049</t>
  </si>
  <si>
    <t>特殊医学用途配方食品销售监督检查</t>
  </si>
  <si>
    <t>特殊医学用途配方食品销售者</t>
  </si>
  <si>
    <t>2019年石景山区市场监管局定向抽查050</t>
  </si>
  <si>
    <t>食品安全监督抽检</t>
  </si>
  <si>
    <t>市场在售食品</t>
  </si>
  <si>
    <t>2019年石景山区市场监管局定向抽查051</t>
  </si>
  <si>
    <t>食品生产日常监督检查要点表</t>
  </si>
  <si>
    <t>石景山食品生产企业</t>
  </si>
  <si>
    <t>2019年石景山区市场监管局定向抽查052</t>
  </si>
  <si>
    <t>工艺美术品市场内企业、个体工商户</t>
  </si>
  <si>
    <t>2019年石景山区市场监管局定向抽查053</t>
  </si>
  <si>
    <t>为非法交易野生动物等违法行为提供交易服务的检查</t>
  </si>
  <si>
    <t>花卉及农副产品市场内企业、个体工商户</t>
  </si>
  <si>
    <t>2019年石景山区市场监管局定向抽查054</t>
  </si>
  <si>
    <t>企业、个体工商户（含市场外）</t>
  </si>
  <si>
    <t>2019年石景山区市场监管局定向抽查055</t>
  </si>
  <si>
    <t>1、农业机械销售者是否建立销售记录制度，如实记录农业机械的名称、规格、生产批号、供货者名称及联系方式、销售流向等内容。2、销售记录保存期限是否少于3年。</t>
  </si>
  <si>
    <t>经营范围中含有销售农用机械的企业、个体工商户</t>
  </si>
  <si>
    <t>2019年石景山区市场监管局定向抽查057</t>
  </si>
  <si>
    <t>使用格式条款、通知、声明、店堂告示等方式排除或者限制消费者权利、加重消费者义务的检查</t>
  </si>
  <si>
    <t>机动车驾驶员培训</t>
  </si>
  <si>
    <t>2019年石景山区市场监管局定向抽查058</t>
  </si>
  <si>
    <t>销售汽车、汽车用品、汽车零配件</t>
  </si>
  <si>
    <t>2019年石景山区市场监管局定向抽查059</t>
  </si>
  <si>
    <t>在经营场所公示服务内容、服务标准；不得占用、挪用或者拖延支付客户资金</t>
  </si>
  <si>
    <t>从事房地产经纪业务</t>
  </si>
  <si>
    <t>2019年石景山区市场监管局定向抽查060</t>
  </si>
  <si>
    <t>重点区域抽查</t>
  </si>
  <si>
    <t>2019年门头沟区市场监管局定向抽查001</t>
  </si>
  <si>
    <t>广告发布登记情况检查
1、是否存在未取得《关于准予广告发布登记的通知书》擅自从事广告发布的行为；2、是否存在广告发布登记事项发生变化，未按时进行变更的行为；3、是否存在以欺骗、贿赂等不正当手段取得广告发布登记的行为；4、是否存在不按规定报送《广告业统计报表》的行为；5、是否建立、健全广告业务的承接登记、审核、档案管理制度。</t>
  </si>
  <si>
    <t>北京市门头沟区市场监督管理局</t>
  </si>
  <si>
    <t>2019年门头沟区市场监管局定向抽查002</t>
  </si>
  <si>
    <t>企业、个体工商户及其它经营单位
主体名称中含有广告且经营范围中含有“设计、制作、代理、发布广告及相关”字样的主体。</t>
  </si>
  <si>
    <t>2019年门头沟区市场监管局定向抽查008</t>
  </si>
  <si>
    <t>门头沟区白酒生产企业</t>
  </si>
  <si>
    <t>2019年门头沟区市场监管局定向抽查009</t>
  </si>
  <si>
    <t>食品经营许可情况的检查、原料控制（含食品添加剂）情况的检查、加工制作过程的检查、供餐、用餐与配送情况的检查、餐饮具清洗消毒情况的检查、场所和设施清洁维护情况的检查、食品安全管理情况的检查、人员管理情况的检查</t>
  </si>
  <si>
    <t>2019年门头沟区市场监管局定向抽查010</t>
  </si>
  <si>
    <t>校园食品销售监督检查、高风险食品销售监督检查、一般风险食品销售监督检查、农村地区食品销售监督检查、食用农产品销售企业（者）监督检查</t>
  </si>
  <si>
    <t>校园周边食品销售经营者</t>
  </si>
  <si>
    <t>2019年门头沟区市场监管局定向抽查011</t>
  </si>
  <si>
    <t>校园食品销售监督检查、高风险食品销售监督检查、一般风险食品销售监督检查、农村地区食品销售监督检查、网络食品销售监督检查、食用农产品销售企业（者）监督检查</t>
  </si>
  <si>
    <t>高风险食品（散装熟食、婴幼儿配方乳粉）销售经营者</t>
  </si>
  <si>
    <t>2019年门头沟区市场监管局定向抽查012</t>
  </si>
  <si>
    <t>工业产品生产许可企业监督检查</t>
  </si>
  <si>
    <t>生产企业</t>
  </si>
  <si>
    <t>2019年门头沟区市场监管局定向抽查013</t>
  </si>
  <si>
    <t>所辖区内检验检测机构</t>
  </si>
  <si>
    <t>2019年门头沟区市场监管局定向抽查014</t>
  </si>
  <si>
    <t>本辖区内开展经营活动的企业</t>
  </si>
  <si>
    <t>9月31日</t>
  </si>
  <si>
    <t>2019年门头沟区市场监管局定向抽查015</t>
  </si>
  <si>
    <t>有机认证目录内的获证产品</t>
  </si>
  <si>
    <t>有机认证产品认证有效性抽查</t>
  </si>
  <si>
    <t>2019年门头沟区市场监管局定向抽查016</t>
  </si>
  <si>
    <t>2019年门头沟区市场监管局定向抽查017</t>
  </si>
  <si>
    <t>在本辖区登记注册企业在“企业标准信息公共服务平台”上公示的标准</t>
  </si>
  <si>
    <t>2019年房山区市场监管局定向抽查001</t>
  </si>
  <si>
    <t>问题集中地址企业抽查，企业注册地址含有“卓秀北街”、“书院南街”、“长兴东街”、“篱笆园南路”的企业</t>
  </si>
  <si>
    <t>北京市房山区市场监督管理局</t>
  </si>
  <si>
    <t>2019年房山区市场监管局定向抽查008</t>
  </si>
  <si>
    <t>是否取得商品条码；针对生产企业、销售企业检查企业商品条码使用情况</t>
  </si>
  <si>
    <t>2019年房山区市场监管局定向抽查009</t>
  </si>
  <si>
    <t>2019年房山区市场监管局定向抽查010</t>
  </si>
  <si>
    <t>2019年房山区市场监管局定向抽查011</t>
  </si>
  <si>
    <t>2019年房山区市场监管局定向抽查012</t>
  </si>
  <si>
    <t>工业产品生产许可企业</t>
  </si>
  <si>
    <t>2019年房山区市场监管局定向抽查013</t>
  </si>
  <si>
    <t>2019年房山区市场监管局定向抽查014</t>
  </si>
  <si>
    <t>销售、经营中使用的目录内产品</t>
  </si>
  <si>
    <t>2019年房山区市场监管局定向抽查015</t>
  </si>
  <si>
    <t>在用强制检定计量器具监督检查</t>
  </si>
  <si>
    <t>2019年房山区市场监管局定向抽查016</t>
  </si>
  <si>
    <t>计量器具制造、修理企业</t>
  </si>
  <si>
    <t>6月31日</t>
  </si>
  <si>
    <t>2019年房山区市场监管局定向抽查017</t>
  </si>
  <si>
    <t>2019年房山区市场监管局定向抽查018</t>
  </si>
  <si>
    <t>食品经营许可情况的检查、原料控制（含食品添加剂）情况的检查、加工制作过程的检查、餐饮具清洗消毒情况的检查、场所和设施清洁维护情况的检查、食品安全管理情况的检查、人员管理情况的检查、网络餐饮服务情况的检查</t>
  </si>
  <si>
    <t>普通餐饮服务经营企业（含网络餐饮提供者）</t>
  </si>
  <si>
    <t>2019年房山区市场监管局定向抽查019</t>
  </si>
  <si>
    <t>食品经营许可情况的检查、原料控制（含食品添加剂）情况的检查、加工制作过程的检查、餐饮具清洗消毒情况的检查、场所和设施清洁维护情况的检查、食品安全管理情况的检查、人员管理情况的检查、供餐、用餐与配送情况的检查</t>
  </si>
  <si>
    <t>2019年房山区市场监管局定向抽查020</t>
  </si>
  <si>
    <t>与普通餐饮服务经营者日常监督检查同步实施</t>
  </si>
  <si>
    <t>2019年房山区市场监管局定向抽查021</t>
  </si>
  <si>
    <t>房山区月饼生产企业</t>
  </si>
  <si>
    <t>2019年房山区市场监管局定向抽查022</t>
  </si>
  <si>
    <t>房山区白酒生产企业</t>
  </si>
  <si>
    <t>2019年房山区市场监管局定向抽查023</t>
  </si>
  <si>
    <t>全区食用农产品集中交易市场</t>
  </si>
  <si>
    <t>2019年房山区市场监管局定向抽查024</t>
  </si>
  <si>
    <t>食用农产品销售者主体责任落实情况</t>
  </si>
  <si>
    <t>市场内食用农产品销售企业（者）</t>
  </si>
  <si>
    <t>2019年通州区市场监管局定向抽查004</t>
  </si>
  <si>
    <t>食品经营许可情况的检查、原料控制（含食品添加剂）情况的检查、加工制作过程的检查、供餐、用餐与配送情况的检查、餐饮具清洗消毒情况的检查、场所和设施清洁维护情况的检查、食品安全管理情况的检查、人员管理情况的检查、</t>
  </si>
  <si>
    <t>中央厨房、集体用餐配送单位、特大型餐饮企业</t>
  </si>
  <si>
    <t>北京市通州区市场监督管理局</t>
  </si>
  <si>
    <t>2019年通州区市场监管局定向抽查005</t>
  </si>
  <si>
    <t>食品经营许可情况的检查、原料控制（含食品添加剂）情况的检查、加工制作过程的检查、供餐、用餐与配送情况的检查、餐饮具清洗消毒情况的检查、场所和设施清洁维护情况的检查、食品安全管理情况的检查、人员管理情况的检查、网络餐饮服务情况的检查</t>
  </si>
  <si>
    <t>餐饮服务经营者（除中央厨房、集体用餐配送单位、特大型餐饮企业以外）、职工食堂、工地食堂</t>
  </si>
  <si>
    <t>2019年通州区市场监管局定向抽查006</t>
  </si>
  <si>
    <t>托幼机构食堂、学生食堂、养老机构食堂</t>
  </si>
  <si>
    <t>2019年通州区市场监管局定向抽查009</t>
  </si>
  <si>
    <t>保健食品销售监督检查</t>
  </si>
  <si>
    <t>2019年通州区市场监管局定向抽查010</t>
  </si>
  <si>
    <t>婴幼儿配方食品经营企业</t>
  </si>
  <si>
    <t>2019年通州区市场监管局定向抽查011</t>
  </si>
  <si>
    <t>特殊医学用途配方食品经营企业</t>
  </si>
  <si>
    <t>2019年通州区市场监管局定向抽查012</t>
  </si>
  <si>
    <t>2019年通州区市场监管局定向抽查013</t>
  </si>
  <si>
    <t>2019年通州区市场监管局定向抽查014</t>
  </si>
  <si>
    <t>在通州区登记注册的企业在“企业标准信息公共服务平台”上公示的标准</t>
  </si>
  <si>
    <t>2019年通州区市场监管局定向抽查015</t>
  </si>
  <si>
    <t>是否取得商品条码，检查企业商品条码使用情况（生产企业和销售企业）</t>
  </si>
  <si>
    <t>2019年通州区市场监管局定向抽查016</t>
  </si>
  <si>
    <t>2019年通州区市场监管局定向抽查017</t>
  </si>
  <si>
    <t>2019年通州区市场监管局定向抽查018</t>
  </si>
  <si>
    <t>2019年通州区市场监管局定向抽查019</t>
  </si>
  <si>
    <t>特种设备使用单位监督检查</t>
  </si>
  <si>
    <t>2019年通州区市场监管局定向抽查026</t>
  </si>
  <si>
    <t>1.检查是否存在违法生产、买卖防伪技术产品或者含有防伪技术产品的包装物、标签的行为2.检查是否存在伪造或者冒用防伪技术评审、防伪技术产品生产许可及防伪注册登记等证书的行为3.检查是否存在选用不合法防伪技术产品或者在假冒产品上使用防伪技术产品的行为</t>
  </si>
  <si>
    <t>防伪检查</t>
  </si>
  <si>
    <t>2019年通州区市场监管局定向抽查027</t>
  </si>
  <si>
    <t>电子商务经营者履行主体责任的检查（《电子商务法》第十五条、第二十四条）</t>
  </si>
  <si>
    <t>电子商务经营者</t>
  </si>
  <si>
    <t>2019年通州区市场监管局定向抽查030</t>
  </si>
  <si>
    <t>1.检查家用汽车销售者销售的家用汽车产品的随车文件、说明书、三包凭证是否符合法定要求2.检查家用汽车销售者销售家用汽车产品是否履行法定义务3.检查家用汽车修理者是否履行相关修理义务</t>
  </si>
  <si>
    <t>家用汽车三包检查</t>
  </si>
  <si>
    <t>2019年顺义区市场监管局定向抽查003</t>
  </si>
  <si>
    <t>6月1</t>
  </si>
  <si>
    <t>北京市顺义区市场监督管理局</t>
  </si>
  <si>
    <t>2019年顺义区市场监管局定向抽查004</t>
  </si>
  <si>
    <t>1、是否存在未取得《关于准予广告发布登记的通知书》擅自从事广告发布的行为；2、是否存在广告发布登记事项发生变化，未按时进行变更的行为；3、是否存在以欺骗、贿赂等不正当手段取得广告发布登记的行为；4、是否存在不按规定报送《广告业统计报表》的行为，是否建立、健全广告业务的承接登记、审核、档案管理制度。</t>
  </si>
  <si>
    <t>2019年顺义区市场监管局定向抽查006</t>
  </si>
  <si>
    <t>低于经营成本销售塑料购物袋涉及竞争行为的；采取打折或其他方式不按标示的价格向消费者销售塑料购物袋涉及竞争行为的；向消费者无偿或变相无偿提供塑料购物袋涉及竞争行为的；未在在销售凭证上单独列示消费者购买塑料购物袋的数量、单价和款项；销售不符合国家相关标准的塑料购物袋</t>
  </si>
  <si>
    <t>2019年顺义区市场监管局定向抽查007</t>
  </si>
  <si>
    <t>未经许可擅自设立文物商店等违法行为的检查</t>
  </si>
  <si>
    <t>6月14</t>
  </si>
  <si>
    <t>7月14</t>
  </si>
  <si>
    <t>2019年顺义区市场监管局定向抽查008</t>
  </si>
  <si>
    <t>经营范围中含“销售保健食品”的主体</t>
  </si>
  <si>
    <t>2019年顺义区市场监管局定向抽查009</t>
  </si>
  <si>
    <t>经营范围中含“生产白酒”的主体</t>
  </si>
  <si>
    <t>2019年顺义区市场监管局定向抽查010</t>
  </si>
  <si>
    <t>经营范围中含“生产月饼”的主体</t>
  </si>
  <si>
    <t>2019年顺义区市场监管局定向抽查011</t>
  </si>
  <si>
    <t>2019年顺义区市场监管局定向抽查012</t>
  </si>
  <si>
    <t>中央厨房、集体用餐配送单位</t>
  </si>
  <si>
    <t>2019年顺义区市场监管局定向抽查017</t>
  </si>
  <si>
    <t>幼儿园食堂、学校食堂、养老机构食堂</t>
  </si>
  <si>
    <t>2019年顺义区市场监管局定向抽查018</t>
  </si>
  <si>
    <t xml:space="preserve">2019北京市顺义区质量技术监督局2019年全国“两会”期间特种设备服务保障工作方案
</t>
  </si>
  <si>
    <t xml:space="preserve">负责做好驻地的特种设备安全检查和检验检测工作；监督特种设备使用单位落实安全主体责任，监督电梯维护保养等单位履行保障职责；开展社会面检查。
</t>
  </si>
  <si>
    <t>2019年顺义区市场监管局定向抽查019</t>
  </si>
  <si>
    <t xml:space="preserve">特种设备使用单位、气瓶和移动式压力容器充装单位监督检查
</t>
  </si>
  <si>
    <t xml:space="preserve">对企业燃油叉车使用情况进行检查，检查范围包括但不限于使用登记、定期检验、作业人员持证、日常维护保养及冒黑烟情况，根据企业现场情况开展安全教育培训等其他项目检查。
</t>
  </si>
  <si>
    <t>2019年顺义区市场监管局定向抽查020</t>
  </si>
  <si>
    <t>燃油叉车现场监督检查记录表</t>
  </si>
  <si>
    <t>燃油叉车大气污染排查</t>
  </si>
  <si>
    <t>2019年顺义区市场监管局定向抽查021</t>
  </si>
  <si>
    <t>气体充装行业检查</t>
  </si>
  <si>
    <t>2019年顺义区市场监管局定向抽查022</t>
  </si>
  <si>
    <t>2019年顺义区市场监管局定向抽查023</t>
  </si>
  <si>
    <t>重大活动特种设备服务保障</t>
  </si>
  <si>
    <t>重大活动特种设备服务保障（对人员密集区、重大危险源监督检查）</t>
  </si>
  <si>
    <t>2019年顺义区市场监管局定向抽查024</t>
  </si>
  <si>
    <t>供暖锅炉使用单位专项检查</t>
  </si>
  <si>
    <t>2019年顺义区市场监管局定向抽查025</t>
  </si>
  <si>
    <t>儿童玩具召回检查</t>
  </si>
  <si>
    <t>建议全局统一编制</t>
  </si>
  <si>
    <t>建议结合执法人员数量和监管对象库数量，全局统一设定抽查比例，在抽查中按照检查事项清单进行检查</t>
  </si>
  <si>
    <t>2019年顺义区市场监管局定向抽查026</t>
  </si>
  <si>
    <t>家用汽车三包责任检查</t>
  </si>
  <si>
    <t>2019年顺义区市场监管局定向抽查027</t>
  </si>
  <si>
    <t>2019年顺义区市场监管局定向抽查028</t>
  </si>
  <si>
    <t>2019年顺义区市场监管局定向抽查029</t>
  </si>
  <si>
    <t>2019年顺义区市场监管局定向抽查030</t>
  </si>
  <si>
    <t>缺陷汽车产品召回检查</t>
  </si>
  <si>
    <t>2019年顺义区市场监管局定向抽查031</t>
  </si>
  <si>
    <t>拍卖活动经营资格检查</t>
  </si>
  <si>
    <t>名称中含有“拍卖”或经营范围中含有“拍卖”字样的企业。</t>
  </si>
  <si>
    <t>2019年昌平区市场监管局定向抽查001</t>
  </si>
  <si>
    <t>北京市昌平区市场监督管理局</t>
  </si>
  <si>
    <t>2019年昌平区市场监管局定向抽查002</t>
  </si>
  <si>
    <t>拍卖活动经营资格的检查</t>
  </si>
  <si>
    <t>具有拍卖活动经营资格企业、个体工商户</t>
  </si>
  <si>
    <t>2019年昌平区市场监管局定向抽查003</t>
  </si>
  <si>
    <t>是否在首页显著位置持续公示营业执照信息、与经营业务有关的行政许可信息及其他违反《电子商务法》的行为。</t>
  </si>
  <si>
    <t>电子商务经营者履行主体责任的检查</t>
  </si>
  <si>
    <t>2019年昌平区市场监管局定向抽查004</t>
  </si>
  <si>
    <t>2019年昌平区市场监管局定向抽查005</t>
  </si>
  <si>
    <t>商品零售场所塑料购物袋销售或使用行为</t>
  </si>
  <si>
    <t>2019年昌平区市场监管局定向抽查007</t>
  </si>
  <si>
    <t>所有抽查事项</t>
  </si>
  <si>
    <t>辖区2018年度已年报企业</t>
  </si>
  <si>
    <t>2019年昌平区市场监管局定向抽查012</t>
  </si>
  <si>
    <t>《食品生产日常监督检查要点表》</t>
  </si>
  <si>
    <t>月饼生产企业抽查</t>
  </si>
  <si>
    <t>2019年昌平区市场监管局定向抽查013</t>
  </si>
  <si>
    <t>白酒生产企业抽查</t>
  </si>
  <si>
    <t>2019年昌平区市场监管局定向抽查014</t>
  </si>
  <si>
    <t>食品经营许可情况的检查；原料控制（含食品添加剂）情况的检查；餐饮具清洗消毒情况的检查；人员管理情况的检查；网络餐饮服务情况的检查。</t>
  </si>
  <si>
    <t>2019年昌平区市场监管局定向抽查015</t>
  </si>
  <si>
    <t>食品经营许可情况的检查；原料控制（含食品添加剂）情况的检查；供餐、用餐与配送情况的检查；餐饮具清洗消毒情况的检查；人员管理情况的检查。</t>
  </si>
  <si>
    <t>2019年昌平区市场监管局定向抽查016</t>
  </si>
  <si>
    <t>2019年昌平区市场监管局定向抽查017</t>
  </si>
  <si>
    <t>《食品安全法》第一百一十条，《食品生产经营日常监督检查管理办法》</t>
  </si>
  <si>
    <t>2019年昌平区市场监管局定向抽查018</t>
  </si>
  <si>
    <t>2019年昌平区市场监管局定向抽查019</t>
  </si>
  <si>
    <t>2019年昌平区市场监管局定向抽查020</t>
  </si>
  <si>
    <t>农村地区食品销售监督检查</t>
  </si>
  <si>
    <t>2019年昌平区市场监管局定向抽查021</t>
  </si>
  <si>
    <t>2019年昌平区市场监管局定向抽查022</t>
  </si>
  <si>
    <t>2019年昌平区市场监管局定向抽查023</t>
  </si>
  <si>
    <t>2019年昌平区市场监管局定向抽查024</t>
  </si>
  <si>
    <t>生产、销售企业</t>
  </si>
  <si>
    <t>2019年昌平区市场监管局定向抽查025</t>
  </si>
  <si>
    <t>型式批准证书范围、在用的计量器具检定情况、其他计量违法行为检查</t>
  </si>
  <si>
    <t>计量器具制造企业（型式批准）专项监督检查</t>
  </si>
  <si>
    <t>2019年昌平区市场监管局定向抽查026</t>
  </si>
  <si>
    <t>计量器具检定情况、计量单位使用情况、定量包装商品净含量和零售商品计量称重是否符合要求情况、其他计量违法行为检查</t>
  </si>
  <si>
    <t>在用计量器具、计量单位使用情况（商场超市、集贸市场）专项监督检查</t>
  </si>
  <si>
    <t>2019年昌平区市场监管局定向抽查027</t>
  </si>
  <si>
    <t>燃油加油机检定情况、铅封是否完好、其他计量违法行为检查</t>
  </si>
  <si>
    <t>在用计量器具（燃油加油机）专项监督检查</t>
  </si>
  <si>
    <t>2019年昌平区市场监管局定向抽查028</t>
  </si>
  <si>
    <t>计量器具检定情况、计量单位使用情况、其他计量违法行为检查</t>
  </si>
  <si>
    <t>在用计量器具（医疗机构）专项监督检查</t>
  </si>
  <si>
    <t>2019年昌平区市场监管局定向抽查029</t>
  </si>
  <si>
    <t>2019年昌平区市场监管局定向抽查030</t>
  </si>
  <si>
    <t>2019年昌平区市场监管局定向抽查031</t>
  </si>
  <si>
    <t>检定范围、检定计量器具检定和使用情况、其他计量违法行为检查</t>
  </si>
  <si>
    <t>法定计量检定机构、计量标准器具建标单位、在用计量器具（眼镜制配单位）专项监督检查</t>
  </si>
  <si>
    <t>2019年昌平区市场监管局定向抽查032</t>
  </si>
  <si>
    <t>生产企业标识使用情况、其他计量违法行为检查</t>
  </si>
  <si>
    <t>能效标识、水效标识、能源计量专项监督检查</t>
  </si>
  <si>
    <t>2019年昌平区市场监管局定向抽查033</t>
  </si>
  <si>
    <t>2019年昌平区市场监管局定向抽查039</t>
  </si>
  <si>
    <t>重点检查事项</t>
  </si>
  <si>
    <t>2019年昌平区市场监管局定向抽查040</t>
  </si>
  <si>
    <t>辖区内有机产品生产企业</t>
  </si>
  <si>
    <t>2019年昌平区市场监管局定向抽查041</t>
  </si>
  <si>
    <t>辖区内机动车检测场</t>
  </si>
  <si>
    <t>2019年昌平区市场监管局定向抽查042</t>
  </si>
  <si>
    <t>检查是否存在未按要求生产的行为</t>
  </si>
  <si>
    <t>辖区内燃煤生产加工企业</t>
  </si>
  <si>
    <t>2019年昌平区市场监管局定向抽查043</t>
  </si>
  <si>
    <t>辖区内检验检测机构</t>
  </si>
  <si>
    <t>2019年昌平区市场监管局定向抽查044</t>
  </si>
  <si>
    <t>2019年昌平区市场监管局定向抽查045</t>
  </si>
  <si>
    <t>涉及广告经营范围的主体（包括：设计、制作、代理、发布广告及相关的经营范围）</t>
  </si>
  <si>
    <t>2019年昌平区市场监管局定向抽查046</t>
  </si>
  <si>
    <t>经营主体利用自有媒介发布广告是否存在违法问题。1、确认是否存在利用自有媒介发布广告的行为；2、广告内容是否存在涉嫌违法问题。</t>
  </si>
  <si>
    <t>涉网市场企业</t>
  </si>
  <si>
    <t>2019年大兴区市场监管局定向抽查001</t>
  </si>
  <si>
    <t>市场主办单位主体责任落实情况、食用农产品集中交易市场监督检查</t>
  </si>
  <si>
    <t>北京市大兴区市场监督管理局</t>
  </si>
  <si>
    <t>2019年大兴区市场监管局定向抽查002</t>
  </si>
  <si>
    <t>食用农产品销售者主体责任落实情况、食用农产品销售企业（者）监督检查、食品安全监督抽检</t>
  </si>
  <si>
    <t>全区市场内食用农产品销售企业</t>
  </si>
  <si>
    <t>2019年大兴区市场监管局定向抽查005</t>
  </si>
  <si>
    <t>食品经营许可情况的检查</t>
  </si>
  <si>
    <t>2019年大兴区市场监管局定向抽查006</t>
  </si>
  <si>
    <t>2019年大兴区市场监管局定向抽查007</t>
  </si>
  <si>
    <t>2019年大兴区市场监管局定向抽查010</t>
  </si>
  <si>
    <t>获证食品生产企业</t>
  </si>
  <si>
    <t>2019年大兴区市场监管局定向抽查011</t>
  </si>
  <si>
    <t>食品生产监督抽检</t>
  </si>
  <si>
    <t>2019年大兴区市场监管局定向抽查012</t>
  </si>
  <si>
    <t>在北京大兴登记注册企业在“企业标准信息公共服务平台”上公示的标准</t>
  </si>
  <si>
    <t>2019年大兴区市场监管局定向抽查013</t>
  </si>
  <si>
    <t>2019年大兴区市场监管局定向抽查015</t>
  </si>
  <si>
    <t>2019年大兴区市场监管局定向抽查016</t>
  </si>
  <si>
    <t>2019年大兴区市场监管局定向抽查018</t>
  </si>
  <si>
    <t>2019年大兴区市场监管局定向抽查019</t>
  </si>
  <si>
    <t>2019年大兴区市场监管局定向抽查027</t>
  </si>
  <si>
    <t>2019年大兴区市场监管局定向抽查028</t>
  </si>
  <si>
    <t>2019年大兴区市场监管局定向抽查029</t>
  </si>
  <si>
    <t>2019年大兴区市场监管局定向抽查030</t>
  </si>
  <si>
    <t>2019年怀柔区市场监管局定向抽查001</t>
  </si>
  <si>
    <t>食品销售者主体责任落实情况</t>
  </si>
  <si>
    <t>食品销售者（含校园周边、高风险、农村地区、入网食品销售者）</t>
  </si>
  <si>
    <t>北京市怀柔区市场监督管理局</t>
  </si>
  <si>
    <t>2019年怀柔区市场监管局定向抽查002</t>
  </si>
  <si>
    <t>2019年怀柔区市场监管局定向抽查003</t>
  </si>
  <si>
    <t>2019年怀柔区市场监管局定向抽查008</t>
  </si>
  <si>
    <t>2019年怀柔区市场监管局定向抽查009</t>
  </si>
  <si>
    <t>2019年怀柔区市场监管局定向抽查010</t>
  </si>
  <si>
    <t>保健食品销售者</t>
  </si>
  <si>
    <t>2019年怀柔区市场监管局定向抽查011</t>
  </si>
  <si>
    <t>按照“三落实、两有证、一检验、一预案”开展监督检查</t>
  </si>
  <si>
    <t>特种设备重点监察单位</t>
  </si>
  <si>
    <t>2019年怀柔区市场监管局定向抽查012</t>
  </si>
  <si>
    <t>拍卖活动经营资格的检查；实际情况的检查</t>
  </si>
  <si>
    <t>名称中含有“拍卖”或经营范围中含有“拍卖”字样的企业</t>
  </si>
  <si>
    <t>2019年怀柔区市场监管局定向抽查013</t>
  </si>
  <si>
    <t>市场经营主体塑料购物袋销售或使用行为。</t>
  </si>
  <si>
    <t>有形市场</t>
  </si>
  <si>
    <t>2019年怀柔区市场监管局定向抽查015</t>
  </si>
  <si>
    <t>重点行业在用计量器具监督检查</t>
  </si>
  <si>
    <t>所开展行业的数量</t>
  </si>
  <si>
    <t>2019年怀柔区市场监管局定向抽查016</t>
  </si>
  <si>
    <t>北京鸿达乳品有限公司、     达能乳业（北京）有限公司</t>
  </si>
  <si>
    <t>2019年怀柔区市场监管局定向抽查017</t>
  </si>
  <si>
    <t>北京西餐食品有限公司、北京雁栖月盛斋清真食品有限公司、北京瑞家食品有限公司</t>
  </si>
  <si>
    <t>2019年密云区市场监管局定向抽查001</t>
  </si>
  <si>
    <t>元旦春节期间特种设备安保</t>
  </si>
  <si>
    <t>北京市密云区市场监督管理局</t>
  </si>
  <si>
    <t>2019年密云区市场监管局定向抽查002</t>
  </si>
  <si>
    <t>全国“两会”期间特种设备安保</t>
  </si>
  <si>
    <t>2019年密云区市场监管局定向抽查003</t>
  </si>
  <si>
    <t>四月重大活动期间特种设备安保</t>
  </si>
  <si>
    <t>2019年密云区市场监管局定向抽查004</t>
  </si>
  <si>
    <t>生产许可证是否在有效期、原辅材料检查</t>
  </si>
  <si>
    <t>生产许可</t>
  </si>
  <si>
    <t>2019年密云区市场监管局定向抽查005</t>
  </si>
  <si>
    <t>2019年密云区市场监管局定向抽查006</t>
  </si>
  <si>
    <t>强制性产品认证</t>
  </si>
  <si>
    <t>2019年密云区市场监管局定向抽查007</t>
  </si>
  <si>
    <t>是否存在违法生产、买卖防伪技术产品或者含有防伪技术产品的包装物、标签的行为</t>
  </si>
  <si>
    <t>2019年密云区市场监管局定向抽查008</t>
  </si>
  <si>
    <t>是否存在伪造或者冒用防伪技术评审、防伪技术产品生产许可及防伪注册登记等证书的行为</t>
  </si>
  <si>
    <t>2019年密云区市场监管局定向抽查009</t>
  </si>
  <si>
    <t>是否存在选用不合法防伪技术产品或者在假冒产品上使用防伪技术产品的行为</t>
  </si>
  <si>
    <t>2019年密云区市场监管局定向抽查010</t>
  </si>
  <si>
    <t>汽车生产者是否按规定向国家质检总局备案有关信息</t>
  </si>
  <si>
    <t>2019年密云区市场监管局定向抽查011</t>
  </si>
  <si>
    <t>家用汽车销售者销售的家用汽车产品的随车文件、说明书、三包凭证是否符合法定要求</t>
  </si>
  <si>
    <t>2019年密云区市场监管局定向抽查012</t>
  </si>
  <si>
    <t>2019年密云区市场监管局定向抽查013</t>
  </si>
  <si>
    <t>2019年密云区市场监管局定向抽查014</t>
  </si>
  <si>
    <t>汽车生产者是否按照规定保存有关汽车产品、车主的信息记录、备案有关信息、召回计划及提交有关召回报告</t>
  </si>
  <si>
    <t>2019年密云区市场监管局定向抽查015</t>
  </si>
  <si>
    <t>汽车生产者、经营者是否配合产品质量监督部门缺陷调查及汽车生产者未按照已备案的召回计划实施召回、将召回计划通报销售者</t>
  </si>
  <si>
    <t>2019年密云区市场监管局定向抽查016</t>
  </si>
  <si>
    <t>汽车生产者是否隐瞒缺陷情况，或者确认存在缺陷而未停止生产、销售、进口或拒不召回缺陷汽车产品</t>
  </si>
  <si>
    <t>2019年密云区市场监管局定向抽查017</t>
  </si>
  <si>
    <t>商品条码使用情况等</t>
  </si>
  <si>
    <t>生产企业、销售企业实地企业抽查</t>
  </si>
  <si>
    <t>2019年密云区市场监管局定向抽查018</t>
  </si>
  <si>
    <t>产品技术指标及对应的检验方法等</t>
  </si>
  <si>
    <t>在密云登记注册企业在“企业标准信息公共服务平台”上公示的标准</t>
  </si>
  <si>
    <t>2019年密云区市场监管局定向抽查019</t>
  </si>
  <si>
    <t>产品名称、标志、采用标准来源等</t>
  </si>
  <si>
    <t>2019年密云区市场监管局定向抽查020</t>
  </si>
  <si>
    <t xml:space="preserve">在用计量器具监督检查 </t>
  </si>
  <si>
    <t>计量器具使用单位</t>
  </si>
  <si>
    <t>2019年密云区市场监管局定向抽查021</t>
  </si>
  <si>
    <t>市场主办单位食品安全管理制度建立、与入场食品经营者责任书签订、企业自检室运行情况</t>
  </si>
  <si>
    <t>2019年密云区市场监管局定向抽查022</t>
  </si>
  <si>
    <t>经营者进货票据、台账记录</t>
  </si>
  <si>
    <t>2019年密云区市场监管局定向抽查023</t>
  </si>
  <si>
    <t>日常监督检查（含网络经营情况）</t>
  </si>
  <si>
    <t>2019年密云区市场监管局定向抽查024</t>
  </si>
  <si>
    <t>2019年密云区市场监管局定向抽查025</t>
  </si>
  <si>
    <t>2019年密云区市场监管局定向抽查026</t>
  </si>
  <si>
    <t>密云区月饼生产企业</t>
  </si>
  <si>
    <t>2019年密云区市场监管局定向抽查027</t>
  </si>
  <si>
    <t>密云区白酒生产企业</t>
  </si>
  <si>
    <t>2019年密云区市场监管局定向抽查033</t>
  </si>
  <si>
    <t>2019年密云区市场监管局定向抽查034</t>
  </si>
  <si>
    <t>登记注册的商品零售场所经营者、开办单位或出租单位</t>
  </si>
  <si>
    <t>2019年密云区市场监管局定向抽查035</t>
  </si>
  <si>
    <t>2019年密云区市场监管局定向抽查036</t>
  </si>
  <si>
    <t>具有拍卖活动经营资格</t>
  </si>
  <si>
    <t>2019年密云区市场监管局定向抽查041</t>
  </si>
  <si>
    <t xml:space="preserve">
1、是否存在未取得《关于准予广告发布登记的通知书》擅自从事广告发布的行为；2、是否存在广告发布登记事项发生变化，未按时进行变更的行为；3、是否存在以欺骗、贿赂等不正当手段取得广告发布登记的行为；4、是否存在不按规定报送《广告业统计报表》的行为；
5、广告经营者、广告发布者建立、健全广告业务的承接登记、审核、档案管理制度情况的检查。</t>
  </si>
  <si>
    <t>2019年密云区市场监管局定向抽查042</t>
  </si>
  <si>
    <t>涉及经营范围中含“设计、制作、代理、发布广告”的企业</t>
  </si>
  <si>
    <t>9月初</t>
  </si>
  <si>
    <t>10月底</t>
  </si>
  <si>
    <t>随年报抽查</t>
  </si>
  <si>
    <t>2019年密云区市场监管局定向抽查043</t>
  </si>
  <si>
    <t>经营主体利用自有媒介发布广告是否存在违法问题。(1、确认是否存在利用自有媒介发布广告的行为；2、广告内容是否存在涉嫌违法问题。)</t>
  </si>
  <si>
    <t>2019年密云区市场监管局定向抽查044</t>
  </si>
  <si>
    <t>经营范围中含有“商标代理”的企业</t>
  </si>
  <si>
    <t>2019年密云区市场监管局定向抽查045</t>
  </si>
  <si>
    <t>商标印制行为的检查</t>
  </si>
  <si>
    <t>名称中含有“印刷”的企业</t>
  </si>
  <si>
    <t>2019年密云区市场监管局定向抽查046</t>
  </si>
  <si>
    <t>商标使用行为的检查，集体商标使用行为的检查</t>
  </si>
  <si>
    <t>已注册商标的企业、农民专业合作社</t>
  </si>
  <si>
    <t>2019年密云区市场监管局定向抽查047</t>
  </si>
  <si>
    <t>消费者权益保护行为检查</t>
  </si>
  <si>
    <t>被消费者投诉企业</t>
  </si>
  <si>
    <t>12月底</t>
  </si>
  <si>
    <t>2019年延庆区市场监管局定向抽查001</t>
  </si>
  <si>
    <t>餐饮服务日常监督检查要点（许可管理、信息公示、制度管理、人员管理、环境卫生、原料控制、加工制作过程、设施设备及维护、餐饮具清洗消毒）</t>
  </si>
  <si>
    <t>北京市延庆区市场监督管理局</t>
  </si>
  <si>
    <t>2019年延庆区市场监管局定向抽查002</t>
  </si>
  <si>
    <t>2019年延庆区市场监管局定向抽查003</t>
  </si>
  <si>
    <t>商品条码</t>
  </si>
  <si>
    <t>行业大类：批发零售业</t>
  </si>
  <si>
    <t>10月</t>
  </si>
  <si>
    <t>2019年延庆区市场监管局定向抽查004</t>
  </si>
  <si>
    <t>延庆登记注册企业在“企业标准信息公共服务平台”上公示的标准</t>
  </si>
  <si>
    <t>2019年延庆区市场监管局定向抽查005</t>
  </si>
  <si>
    <t>工业产品生产许可证生产企业检查</t>
  </si>
  <si>
    <t>2019年延庆区市场监管局定向抽查006</t>
  </si>
  <si>
    <t>执行政府定价、政府指导价情况，明码标价情况及其他价格行为的检查</t>
  </si>
  <si>
    <t>《价格法》规定的经营者</t>
  </si>
  <si>
    <t>6月</t>
  </si>
  <si>
    <t>2019年延庆区市场监管局定向抽查007</t>
  </si>
  <si>
    <t>重大变更、直销员报酬支付、信息报备和披露的情况的检查</t>
  </si>
  <si>
    <t>直销企业总公司及其分支机构</t>
  </si>
  <si>
    <t>2019年延庆区市场监管局定向抽查008</t>
  </si>
  <si>
    <t>计量器具检定情况</t>
  </si>
  <si>
    <t>开展在用计量器具监督检查（医疗卫生、商超、加油站、农贸市场）</t>
  </si>
  <si>
    <t>2019年延庆区市场监管局定向抽查009</t>
  </si>
  <si>
    <t>专利证书、专利文件或专利申请文件真实性的检查</t>
  </si>
  <si>
    <t>2019年延庆区市场监管局定向抽查010</t>
  </si>
  <si>
    <t>产品专利宣传真实性的检查</t>
  </si>
  <si>
    <t>2019年延庆区市场监管局定向抽查011</t>
  </si>
  <si>
    <t>商标使用行为的检查</t>
  </si>
  <si>
    <t>各类市场主体</t>
  </si>
  <si>
    <t>2019年延庆区市场监管局定向抽查012</t>
  </si>
  <si>
    <t>名称中含有“印刷”且经营范围中含有“商标”的企业、个体工商户</t>
  </si>
  <si>
    <t>2019年延庆区市场监管局定向抽查013</t>
  </si>
  <si>
    <t>经营范围中含有“商标代理”的企业、个体工商户</t>
  </si>
  <si>
    <t>2019年延庆区市场监管局定向抽查014</t>
  </si>
  <si>
    <t>企业、其他经营单位取得广告发布登记的主体</t>
  </si>
  <si>
    <t>2019年延庆区市场监管局定向抽查015</t>
  </si>
  <si>
    <t>2019年延庆区市场监管局定向抽查016</t>
  </si>
  <si>
    <t>名称和经营范围中同时含有“广告”字样的主体</t>
  </si>
  <si>
    <t>2019年延庆区市场监管局定向抽查017</t>
  </si>
  <si>
    <t>是否存在利用自有媒介（自办网站、微信公众号、微博账号、印刷品）发布广告行为；广告内容是否涉嫌违法。</t>
  </si>
  <si>
    <t>企业、个体工商户及其他经营单位</t>
  </si>
  <si>
    <t>2019年延庆区市场监管局定向抽查018</t>
  </si>
  <si>
    <t>高风险食品经营主体</t>
  </si>
  <si>
    <t>2019年延庆区市场监管局定向抽查019</t>
  </si>
  <si>
    <t>一般风险食品经营主体</t>
  </si>
  <si>
    <t>2019年延庆区市场监管局定向抽查020</t>
  </si>
  <si>
    <t>农村地区食品经营主体</t>
  </si>
  <si>
    <t>2019年延庆区市场监管局定向抽查021</t>
  </si>
  <si>
    <t>食品生产全项监督检查</t>
  </si>
  <si>
    <t>食品生产企业</t>
  </si>
  <si>
    <t>2019年延庆区市场监管局定向抽查022</t>
  </si>
  <si>
    <t>食品生产加工作坊</t>
  </si>
  <si>
    <t>2019年延庆区市场监管局定向抽查025</t>
  </si>
  <si>
    <t>名称中含有“房地产经纪”、“房产经纪”或经营范围中含有“房地产经纪”或“为房地产从事居间、行纪、代理经纪业务”字样的企业</t>
  </si>
  <si>
    <t>8月</t>
  </si>
  <si>
    <t>2019年延庆区市场监管局定向抽查026</t>
  </si>
  <si>
    <t>2019年延庆区市场监管局定向抽查027</t>
  </si>
  <si>
    <t>行业大类：批发零售业（商品零售场所塑料购物袋销售和使用行为的检查）</t>
  </si>
  <si>
    <t>12月</t>
  </si>
  <si>
    <t>2019年延庆区市场监管局定向抽查028</t>
  </si>
  <si>
    <t>食品销售日常监督检查要点</t>
  </si>
  <si>
    <t>2019年延庆区市场监管局定向抽查029</t>
  </si>
  <si>
    <t>2019年延庆区市场监管局定向抽查030</t>
  </si>
  <si>
    <t>2019年延庆区市场监管局定向抽查034</t>
  </si>
  <si>
    <t>自愿性认证活动及结果合规性、有效性的检查</t>
  </si>
  <si>
    <t>有机认证产品生产企业</t>
  </si>
  <si>
    <t>2019年延庆区市场监管局定向抽查035</t>
  </si>
  <si>
    <t>强制性产品认证、检验检测活动及结果的合规性、有效性的检查</t>
  </si>
  <si>
    <t>强制性认证产品生产企业</t>
  </si>
  <si>
    <t>2019年延庆区市场监管局定向抽查036</t>
  </si>
  <si>
    <t>销售或经营中使用强制性认证产品的企业</t>
  </si>
  <si>
    <t>2019年延庆区市场监管局定向抽查037</t>
  </si>
  <si>
    <t>2019年延庆区市场监管局定向抽查039</t>
  </si>
  <si>
    <t>经营范围、出租出借营业执照</t>
  </si>
  <si>
    <t>汽车修理行业</t>
  </si>
  <si>
    <t>2019年延庆区市场监管局定向抽查042</t>
  </si>
  <si>
    <t>《特种设备安全法》第五十七条，《特种设备安全监察条例》第五十条</t>
  </si>
  <si>
    <t>一般特种设备使用单位</t>
  </si>
  <si>
    <t>2019年延庆区市场监管局定向抽查043</t>
  </si>
  <si>
    <t>重点特种设备使用单位</t>
  </si>
  <si>
    <t>2019年北京市市场监督管理局燕山分局定向抽查001</t>
  </si>
  <si>
    <t>登记事项重点检查</t>
  </si>
  <si>
    <t>企业、个体工商户、农民专业合作社、外国企业常驻代表机构</t>
  </si>
  <si>
    <t>北京市市场监督管理局燕山分局</t>
  </si>
  <si>
    <t>2019年北京市市场监督管理局燕山分局定向抽查003</t>
  </si>
  <si>
    <t>直销行为重点检查</t>
  </si>
  <si>
    <t>直销企业、分支机构</t>
  </si>
  <si>
    <t>2019年北京市市场监督管理局燕山分局定向抽查004</t>
  </si>
  <si>
    <t>电子商务经营行为监督重点检查</t>
  </si>
  <si>
    <t>电子商务平台经营者、电子商务经营者</t>
  </si>
  <si>
    <t>2019年北京市市场监督管理局燕山分局定向抽查005</t>
  </si>
  <si>
    <t>房地产经纪机构重点检查</t>
  </si>
  <si>
    <t>2019年北京市市场监督管理局燕山分局定向抽查006</t>
  </si>
  <si>
    <t>2019年北京市市场监督管理局燕山分局定向抽查013</t>
  </si>
  <si>
    <t>检查企业商品条码使用情况</t>
  </si>
  <si>
    <t>商场超市销售企业</t>
  </si>
  <si>
    <t>2019年北京市市场监督管理局燕山分局定向抽查014</t>
  </si>
  <si>
    <t>2019年北京市市场监督管理局燕山分局定向抽查015</t>
  </si>
  <si>
    <t>工业产品生产许可证获证企业监督检查</t>
  </si>
  <si>
    <t>2019年北京市市场监督管理局燕山分局定向抽查016</t>
  </si>
  <si>
    <t>检验检测机构资质认定监督检查</t>
  </si>
  <si>
    <t>11月</t>
  </si>
  <si>
    <t>2019年北京市市场监督管理局燕山分局定向抽查017</t>
  </si>
  <si>
    <t>强制性产品认证产品抽查</t>
  </si>
  <si>
    <t>9月</t>
  </si>
  <si>
    <t>2019年北京市市场监督管理局燕山分局定向抽查018</t>
  </si>
  <si>
    <t>对大气污染相关重点产品进行监督检查</t>
  </si>
  <si>
    <t>1月</t>
  </si>
  <si>
    <t>2019年北京市市场监督管理局燕山分局定向抽查019</t>
  </si>
  <si>
    <t>2019年北京市市场监督管理局燕山分局定向抽查020</t>
  </si>
  <si>
    <t>对CCC 认证产品进行抽查</t>
  </si>
  <si>
    <t>CCC 认证产品认证有效性抽查</t>
  </si>
  <si>
    <t>2019年北京市市场监督管理局燕山分局定向抽查021</t>
  </si>
  <si>
    <t>特种设备使用管理</t>
  </si>
  <si>
    <t>2019年北京市市场监督管理局燕山分局定向抽查022</t>
  </si>
  <si>
    <t>在用计量器具监督检查
超市、农贸市场、医院、眼镜店</t>
  </si>
  <si>
    <t>2019年北京市市场监督管理局开发区分局定向抽查001</t>
  </si>
  <si>
    <t>登记事项检查、文物经营活动经营资格的检查</t>
  </si>
  <si>
    <t>经营范围中含“销售工艺品”的主体</t>
  </si>
  <si>
    <t>北京市市场监督管理局开发区分局</t>
  </si>
  <si>
    <t>2019年北京市市场监督管理局开发区分局定向抽查002</t>
  </si>
  <si>
    <t>登记事项检查、拍卖活动经营资格检查</t>
  </si>
  <si>
    <t>经营范围中含“文物拍卖许可证”</t>
  </si>
  <si>
    <t>2019年北京市市场监督管理局开发区分局定向抽查003</t>
  </si>
  <si>
    <t>重点地域经营主体含园区申报企业、领取电子执照企业、全城通办企业以及新设立有限公司，风险主体</t>
  </si>
  <si>
    <t>2019年北京市市场监督管理局开发区分局定向抽查004</t>
  </si>
  <si>
    <t>经营者利用自有媒介（自办网站、微信公众号、微博账号、印刷品）发布广告的行为</t>
  </si>
  <si>
    <t>经营主体利用自有媒介（自办网站、微信公众号、微博账号、印刷品）发布广告行为的检查</t>
  </si>
  <si>
    <t>2019年北京市市场监督管理局开发区分局定向抽查005</t>
  </si>
  <si>
    <t>登记事项检查、房地产经纪资格、行为检查</t>
  </si>
  <si>
    <t>名称中含有“房地产经纪”、“房产经纪”或经营范围中含有“房地产经纪”或“为房地产从事居间、行纪、代理经纪业务”</t>
  </si>
  <si>
    <t>2019年北京市市场监督管理局开发区分局定向抽查008</t>
  </si>
  <si>
    <t>登记事项检查、商品零售场所塑料购物袋销售或使用行为检查</t>
  </si>
  <si>
    <t>2022年度北京市交通委员会朝阳运输管理分局城市公共汽车和电车客运抽查计划</t>
  </si>
  <si>
    <t>2022年度朝阳运输管理分局城市公共汽车和电车客运定向抽查003</t>
  </si>
  <si>
    <t>城市公共汽车和电车客运经营企业</t>
  </si>
  <si>
    <t>执法总队14支队</t>
  </si>
  <si>
    <t>2022年度朝阳运输管理分局城市公共汽车和电车客运定向抽查004</t>
  </si>
  <si>
    <t>2022年度朝阳运输管理分局城市公共汽车和电车客运定向抽查005</t>
  </si>
  <si>
    <t>2022年度朝阳运输管理分局城市公共汽车和电车客运定向抽查006</t>
  </si>
  <si>
    <t>2022年度朝阳运输管理分局城市公共汽车和电车客运定向抽查007</t>
  </si>
  <si>
    <t>2022年度朝阳运输管理分局城市公共汽车和电车客运定向抽查008</t>
  </si>
  <si>
    <t>2022年度朝阳运输管理分局城市公共汽车和电车客运定向抽查009</t>
  </si>
  <si>
    <t>2022年度朝阳运输管理分局城市公共汽车和电车客运定向抽查010</t>
  </si>
  <si>
    <t>2022年度朝阳运输管理分局城市公共汽车和电车客运定向抽查011</t>
  </si>
  <si>
    <t>2022年度朝阳运输管理分局城市公共汽车和电车客运定向抽查012</t>
  </si>
  <si>
    <t>2022年度北京市交通委员会朝阳运输管理分局道路客运站抽查计划</t>
  </si>
  <si>
    <t>2022年度朝阳运输管理分局道路客运站定向抽查003</t>
  </si>
  <si>
    <t>核查被许可人有关材料及实地检查（含现场勘验）/对道路运输经营以及道路运输相关业务进行监督检查/对道路客运、客运站经营活动实施监督检查</t>
  </si>
  <si>
    <t>《中华人民共和国道路运输条例》（2016）第58、60条；《道路旅客运输及客运站管理规定》（2021）第84条；《北京市道路运输条例》第52条</t>
  </si>
  <si>
    <t>道路运输行业从业人员 、道路运输企业</t>
  </si>
  <si>
    <t>2022年度朝阳运输管理分局道路客运站定向抽查004</t>
  </si>
  <si>
    <t>2022年度朝阳运输管理分局道路客运站定向抽查005</t>
  </si>
  <si>
    <t>2022年度朝阳运输管理分局道路客运站定向抽查006</t>
  </si>
  <si>
    <t>2022年度朝阳运输管理分局道路客运站定向抽查007</t>
  </si>
  <si>
    <t>2022年度朝阳运输管理分局道路客运站定向抽查008</t>
  </si>
  <si>
    <t>2022年度朝阳运输管理分局道路客运站定向抽查009</t>
  </si>
  <si>
    <t>2022年度朝阳运输管理分局道路客运站定向抽查010</t>
  </si>
  <si>
    <t>2022年度朝阳运输管理分局道路客运站定向抽查011</t>
  </si>
  <si>
    <t>2022年度朝阳运输管理分局道路客运站定向抽查012</t>
  </si>
  <si>
    <t>2022年度北京市交通委员会朝阳运输管理分局道路客运企业抽查计划</t>
  </si>
  <si>
    <t>2022年度朝阳运输管理分局道路客运企业定向抽查003</t>
  </si>
  <si>
    <t>2022年度朝阳运输管理分局道路客运企业定向抽查004</t>
  </si>
  <si>
    <t>2022年度朝阳运输管理分局道路客运企业定向抽查005</t>
  </si>
  <si>
    <t>2022年度朝阳运输管理分局道路客运企业定向抽查006</t>
  </si>
  <si>
    <t>2022年度朝阳运输管理分局道路客运企业定向抽查007</t>
  </si>
  <si>
    <t>2022年度朝阳运输管理分局道路客运企业定向抽查008</t>
  </si>
  <si>
    <t>2022年度朝阳运输管理分局道路客运企业定向抽查009</t>
  </si>
  <si>
    <t>2022年度朝阳运输管理分局道路客运企业定向抽查010</t>
  </si>
  <si>
    <t>2022年度朝阳运输管理分局道路客运企业定向抽查011</t>
  </si>
  <si>
    <t>2022年度朝阳运输管理分局道路客运企业定向抽查012</t>
  </si>
  <si>
    <t>2022年度北京市交通委员会朝阳运输管理分局汽车租赁抽查计划</t>
  </si>
  <si>
    <t>2022年度朝阳运输管理分局汽车租赁定向抽查003</t>
  </si>
  <si>
    <t>2022年度朝阳运输管理分局汽车租赁定向抽查004</t>
  </si>
  <si>
    <t>2022年度朝阳运输管理分局汽车租赁定向抽查005</t>
  </si>
  <si>
    <t>2022年度朝阳运输管理分局汽车租赁定向抽查006</t>
  </si>
  <si>
    <t>2022年度朝阳运输管理分局汽车租赁定向抽查007</t>
  </si>
  <si>
    <t>2022年度朝阳运输管理分局汽车租赁定向抽查008</t>
  </si>
  <si>
    <t>2022年度朝阳运输管理分局汽车租赁定向抽查009</t>
  </si>
  <si>
    <t>2022年度朝阳运输管理分局汽车租赁定向抽查010</t>
  </si>
  <si>
    <t>2022年度朝阳运输管理分局汽车租赁定向抽查011</t>
  </si>
  <si>
    <t>2022年度朝阳运输管理分局汽车租赁定向抽查012</t>
  </si>
  <si>
    <t>2022年度北京市交通委员会朝阳运输管理分局普通货物运输抽查计划</t>
  </si>
  <si>
    <t>2022年度朝阳运输管理分局普通货物运输定向抽查003</t>
  </si>
  <si>
    <t>《北京市道路运输条例》第35条、40条、52条、55条、57条，《中华人民共和国道路运输条例》第21条、22条、24条、25条、26条、28条、33条、66条、68条、69条、70条</t>
  </si>
  <si>
    <t>2022年度朝阳运输管理分局普通货物运输定向抽查004</t>
  </si>
  <si>
    <t>2022年度朝阳运输管理分局普通货物运输定向抽查005</t>
  </si>
  <si>
    <t>2022年度朝阳运输管理分局普通货物运输定向抽查006</t>
  </si>
  <si>
    <t>2022年度朝阳运输管理分局普通货物运输定向抽查007</t>
  </si>
  <si>
    <t>2022年度朝阳运输管理分局普通货物运输定向抽查008</t>
  </si>
  <si>
    <t>2022年度朝阳运输管理分局普通货物运输定向抽查009</t>
  </si>
  <si>
    <t>2022年度朝阳运输管理分局普通货物运输定向抽查010</t>
  </si>
  <si>
    <t>2022年度朝阳运输管理分局普通货物运输定向抽查011</t>
  </si>
  <si>
    <t>2022年度朝阳运输管理分局普通货物运输定向抽查012</t>
  </si>
  <si>
    <t>2022年度北京市交通委员会朝阳运输管理分局危险货物运输抽查计划</t>
  </si>
  <si>
    <t>2022年度朝阳运输管理分局危险货物运输定向抽查001</t>
  </si>
  <si>
    <t xml:space="preserve">《中华人民共和国道路运输条例》第五十八条、第六十条 《北京市道路运输条例》第五十二条  《道路危险货物运输管理规定》第五十三条、第五十四条   《危险化学品安全管理条例》第六条、第七条 </t>
  </si>
  <si>
    <t>2022年度朝阳运输管理分局危险货物运输定向抽查002</t>
  </si>
  <si>
    <t>2022年度朝阳运输管理分局危险货物运输定向抽查003</t>
  </si>
  <si>
    <t>2022年度朝阳运输管理分局危险货物运输定向抽查004</t>
  </si>
  <si>
    <t>2022年度北京市交通委员会朝阳运输管理分局机动车维修抽查计划</t>
  </si>
  <si>
    <t>2022年度朝阳运输管理分局机动车维修定向抽查003</t>
  </si>
  <si>
    <t>2022年度朝阳运输管理分局机动车维修定向抽查004</t>
  </si>
  <si>
    <t>2022年度朝阳运输管理分局机动车维修定向抽查005</t>
  </si>
  <si>
    <t>2022年度朝阳运输管理分局机动车维修定向抽查006</t>
  </si>
  <si>
    <t>2022年度朝阳运输管理分局机动车维修定向抽查007</t>
  </si>
  <si>
    <t>2022年度朝阳运输管理分局机动车维修定向抽查008</t>
  </si>
  <si>
    <t>2022年度朝阳运输管理分局机动车维修定向抽查009</t>
  </si>
  <si>
    <t>2022年度朝阳运输管理分局机动车维修定向抽查010</t>
  </si>
  <si>
    <t>2022年度朝阳运输管理分局机动车维修定向抽查011</t>
  </si>
  <si>
    <t>2022年度朝阳运输管理分局机动车维修定向抽查012</t>
  </si>
  <si>
    <t>2022年度北京市交通委员会朝阳运输管理分局水域游船抽查计划</t>
  </si>
  <si>
    <t>2022年度朝阳运输管理分局水域游船定向抽查003</t>
  </si>
  <si>
    <t>《中华人民共和国船员条例》、《中华人民共和国船舶安全监督规则》、《中华人民共和国内河交通安全管理条例》</t>
  </si>
  <si>
    <t>船员、船舶、通航水域</t>
  </si>
  <si>
    <t>2022年度朝阳运输管理分局水域游船定向抽查004</t>
  </si>
  <si>
    <t>2022年度朝阳运输管理分局水域游船定向抽查005</t>
  </si>
  <si>
    <t>2022年度朝阳运输管理分局水域游船定向抽查006</t>
  </si>
  <si>
    <t>2022年度朝阳运输管理分局水域游船定向抽查007</t>
  </si>
  <si>
    <t>2022年度朝阳运输管理分局水域游船定向抽查008</t>
  </si>
  <si>
    <t>2022年度朝阳运输管理分局水域游船定向抽查009</t>
  </si>
  <si>
    <t>2022年度朝阳运输管理分局水域游船定向抽查010</t>
  </si>
  <si>
    <t>2022年度朝阳运输管理分局水域游船定向抽查011</t>
  </si>
  <si>
    <t>2022年度北京市交通委员会朝阳运输管理分局国内水路运输及国内船舶管理企业抽查计划</t>
  </si>
  <si>
    <t>2022年度朝阳运输管理分局水路运输及国内船舶管理企业定向抽查</t>
  </si>
  <si>
    <t>《国内水路运输管理规定》</t>
  </si>
  <si>
    <t>2022年度北京市交通委员会朝阳运输管理分局驾驶员培训抽查计划</t>
  </si>
  <si>
    <t>2022年度朝阳运输管理分局驾驶员培训定向抽查001</t>
  </si>
  <si>
    <t>对机动车驾驶员培训经营活动的监督检查</t>
  </si>
  <si>
    <t xml:space="preserve">《中华人民共和国道路运输条例》《机动车驾驶员培训管理规定》
</t>
  </si>
  <si>
    <t>机动车驾驶员培训机构</t>
  </si>
  <si>
    <t>2022年度朝阳运输管理分局驾驶员培训定向抽查002</t>
  </si>
  <si>
    <t>综合执法总队一支队</t>
  </si>
  <si>
    <t>2022年度朝阳运输管理分局驾驶员培训定向抽查003</t>
  </si>
  <si>
    <t>2022年度朝阳运输管理分局驾驶员培训定向抽查004</t>
  </si>
  <si>
    <t>2022年度朝阳运输管理分局驾驶员培训定向抽查005</t>
  </si>
  <si>
    <t>2022年度朝阳运输管理分局驾驶员培训定向抽查006</t>
  </si>
  <si>
    <t>2022年度朝阳运输管理分局驾驶员培训定向抽查007</t>
  </si>
  <si>
    <t>2022年度朝阳运输管理分局驾驶员培训定向抽查008</t>
  </si>
  <si>
    <t>2022年度朝阳运输管理分局驾驶员培训定向抽查009</t>
  </si>
  <si>
    <t>2022年度朝阳运输管理分局驾驶员培训定向抽查010</t>
  </si>
  <si>
    <t>2022年度朝阳运输管理分局驾驶员培训定向抽查011</t>
  </si>
  <si>
    <t>2022年度朝阳运输管理分局驾驶员培训定向抽查012</t>
  </si>
  <si>
    <t>2022年度朝阳运输管理分局驾驶员培训定向抽查013</t>
  </si>
  <si>
    <t>2022年度北京市交通委员会朝阳运输管理分局首都机场客运站抽查计划</t>
  </si>
  <si>
    <t>2022年度朝阳运输管理分局机场客运站定向抽查003</t>
  </si>
  <si>
    <t>2022年度朝阳运输管理分局机场客运站定向抽查004</t>
  </si>
  <si>
    <t>2022年度朝阳运输管理分局机场客运站定向抽查005</t>
  </si>
  <si>
    <t>2022年度朝阳运输管理分局机场客运站定向抽查006</t>
  </si>
  <si>
    <t>2022年度朝阳运输管理分局机场客运站定向抽查007</t>
  </si>
  <si>
    <t>2022年度朝阳运输管理分局机场客运站定向抽查008</t>
  </si>
  <si>
    <t>2022年度朝阳运输管理分局机场客运站定向抽查009</t>
  </si>
  <si>
    <t>2022年度朝阳运输管理分局机场客运站定向抽查010</t>
  </si>
  <si>
    <t>2022年度朝阳运输管理分局机场客运站定向抽查011</t>
  </si>
  <si>
    <t>2022年度朝阳运输管理分局机场客运站定向抽查012</t>
  </si>
  <si>
    <r>
      <rPr>
        <sz val="18"/>
        <color theme="1"/>
        <rFont val="黑体"/>
        <family val="3"/>
        <charset val="134"/>
      </rPr>
      <t>北京市</t>
    </r>
    <r>
      <rPr>
        <sz val="18"/>
        <color indexed="8"/>
        <rFont val="黑体"/>
        <family val="3"/>
        <charset val="134"/>
      </rPr>
      <t>交通委员会海淀运输管理分局2022年度抽查计划</t>
    </r>
  </si>
  <si>
    <t>2022年度北京市交通委员会海淀运输管理分局公共交通、电车客运活动抽查计划</t>
  </si>
  <si>
    <t>2022年度海淀运输管理分局公共交通、电车客运活动定向抽查001</t>
  </si>
  <si>
    <t>委公交处</t>
  </si>
  <si>
    <t>海淀运输管理分局</t>
  </si>
  <si>
    <t>2022年度海淀运输管理分局公共交通、电车客运活动定向抽查002</t>
  </si>
  <si>
    <t>2022年度海淀运输管理分局公共交通、电车客运活动定向抽查003</t>
  </si>
  <si>
    <t>2022年度海淀运输管理分局公共交通、电车客运活动定向抽查004</t>
  </si>
  <si>
    <t>2022年度海淀运输管理分局公共交通、电车客运活动定向抽查005</t>
  </si>
  <si>
    <t>2022年度海淀运输管理分局公共交通、电车客运活动定向抽查006</t>
  </si>
  <si>
    <t>2022年度海淀运输管理分局公共交通、电车客运活动定向抽查007</t>
  </si>
  <si>
    <t>2022年度海淀运输管理分局公共交通、电车客运活动定向抽查008</t>
  </si>
  <si>
    <t>2022年度海淀运输管理分局公共交通、电车客运活动定向抽查009</t>
  </si>
  <si>
    <t>2022年度海淀运输管理分局公共交通、电车客运活动定向抽查010</t>
  </si>
  <si>
    <t>2022年度海淀运输管理分局公共交通、电车客运活动定向抽查011</t>
  </si>
  <si>
    <t>2022年度海淀运输管理分局公共交通、电车客运活动定向抽查012</t>
  </si>
  <si>
    <t>2022年度北京市交通委员会海淀运输管理分局网络预约出租汽车抽查计划</t>
  </si>
  <si>
    <t>2022年度海淀运输管理分局网络预约出租汽车定向抽查002</t>
  </si>
  <si>
    <t>委出租租赁处</t>
  </si>
  <si>
    <t>2022年度海淀运输管理分局网络预约出租汽车定向抽查003</t>
  </si>
  <si>
    <t>2022年度海淀运输管理分局网络预约出租汽车定向抽查005</t>
  </si>
  <si>
    <t>2022年度海淀运输管理分局网络预约出租汽车定向抽查006</t>
  </si>
  <si>
    <t>2022年度海淀运输管理分局网络预约出租汽车定向抽查009</t>
  </si>
  <si>
    <t>2022年度海淀运输管理分局网络预约出租汽车定向抽查010</t>
  </si>
  <si>
    <t>2022年度北京市交通委员会海淀运输管理分局巡游出租汽车抽查计划</t>
  </si>
  <si>
    <t>2022年度海淀运输管理分局巡游出租汽车定向抽查001</t>
  </si>
  <si>
    <t>巡游出租汽车企业、车辆、驾驶员</t>
  </si>
  <si>
    <t>2022年度海淀运输管理分局巡游出租汽车定向抽查002</t>
  </si>
  <si>
    <t>2022年度海淀运输管理分局巡游出租汽车定向抽查003</t>
  </si>
  <si>
    <t>2022年度海淀运输管理分局巡游出租汽车定向抽查004</t>
  </si>
  <si>
    <t>2022年度海淀运输管理分局巡游出租汽车定向抽查005</t>
  </si>
  <si>
    <t>2022年度海淀运输管理分局巡游出租汽车定向抽查006</t>
  </si>
  <si>
    <t>2022年度海淀运输管理分局巡游出租汽车定向抽查007</t>
  </si>
  <si>
    <t>2022年度海淀运输管理分局巡游出租汽车定向抽查008</t>
  </si>
  <si>
    <t>2022年度海淀运输管理分局巡游出租汽车定向抽查009</t>
  </si>
  <si>
    <t>2022年度海淀运输管理分局巡游出租汽车定向抽查010</t>
  </si>
  <si>
    <t>2022年度海淀运输管理分局巡游出租汽车定向抽查011</t>
  </si>
  <si>
    <t>2022年度海淀运输管理分局巡游出租汽车定向抽查012</t>
  </si>
  <si>
    <t>2022年度北京市交通委员会海淀运输管理分局汽车租赁抽查计划</t>
  </si>
  <si>
    <t>2022年度海淀运输管理分局汽车租赁定向抽查001</t>
  </si>
  <si>
    <t>《北京市汽车租赁管理办法》《反恐主义法》</t>
  </si>
  <si>
    <t>汽车租赁行业经营者</t>
  </si>
  <si>
    <t>海淀运输管理分局道路科</t>
  </si>
  <si>
    <t>2022年度海淀运输管理分局汽车租赁定向抽查002</t>
  </si>
  <si>
    <t>2022年度海淀运输管理分局汽车租赁定向抽查003</t>
  </si>
  <si>
    <t>2022年度海淀运输管理分局汽车租赁定向抽查004</t>
  </si>
  <si>
    <t>2022年度海淀运输管理分局汽车租赁定向抽查005</t>
  </si>
  <si>
    <t>2022年度海淀运输管理分局汽车租赁定向抽查006</t>
  </si>
  <si>
    <t>交通综合执法总队六支队</t>
  </si>
  <si>
    <t>2022年度海淀运输管理分局汽车租赁定向抽查007</t>
  </si>
  <si>
    <t>2022年度海淀运输管理分局汽车租赁定向抽查008</t>
  </si>
  <si>
    <t>2022年度海淀运输管理分局汽车租赁定向抽查009</t>
  </si>
  <si>
    <t>2022年度海淀运输管理分局汽车租赁定向抽查010</t>
  </si>
  <si>
    <t>2022年度海淀运输管理分局汽车租赁定向抽查011</t>
  </si>
  <si>
    <t>2022年度海淀运输管理分局汽车租赁定向抽查012</t>
  </si>
  <si>
    <t>2022年度北京市交通委员会海淀运输管理分局旅游客运抽查计划</t>
  </si>
  <si>
    <t>2022年度北京市交通委员会海淀运输管理分局旅游客运抽查计划001</t>
  </si>
  <si>
    <t>《道路旅客运输及客运站管理规定》、《北京市道路运输条例》、《道路旅客运输企业安全管理规范》等</t>
  </si>
  <si>
    <t>2022年度北京市交通委员会海淀运输管理分局旅游客运抽查计划002</t>
  </si>
  <si>
    <t>2022年度北京市交通委员会海淀运输管理分局旅游客运抽查计划003</t>
  </si>
  <si>
    <t>2022年度北京市交通委员会海淀运输管理分局旅游客运抽查计划004</t>
  </si>
  <si>
    <t>2022年度北京市交通委员会海淀运输管理分局旅游客运抽查计划005</t>
  </si>
  <si>
    <t>2022年度北京市交通委员会海淀运输管理分局旅游客运抽查计划006</t>
  </si>
  <si>
    <t>2022年度北京市交通委员会海淀运输管理分局旅游客运抽查计划007</t>
  </si>
  <si>
    <t>2022年度北京市交通委员会海淀运输管理分局旅游客运抽查计划008</t>
  </si>
  <si>
    <t>2022年度北京市交通委员会海淀运输管理分局旅游客运抽查计划009</t>
  </si>
  <si>
    <t>2022年度北京市交通委员会海淀运输管理分局旅游客运抽查计划010</t>
  </si>
  <si>
    <t>2022年度北京市交通委员会海淀运输管理分局旅游客运抽查计划011</t>
  </si>
  <si>
    <t>2022年度北京市交通委员会海淀运输管理分局旅游客运抽查计划012</t>
  </si>
  <si>
    <t>2022年度北京市交通委员会海淀运输管理分局普通货运抽查计划</t>
  </si>
  <si>
    <t>2022年度海淀运输管理分局普通货运抽查计划001</t>
  </si>
  <si>
    <t>海淀运输管理分局货运管理科</t>
  </si>
  <si>
    <t>2022年度海淀运输管理分局普通货运抽查计划002</t>
  </si>
  <si>
    <t>2022年度海淀运输管理分局普通货运抽查计划003</t>
  </si>
  <si>
    <t>2022年度海淀运输管理分局普通货运抽查计划004</t>
  </si>
  <si>
    <t>2022年度海淀运输管理分局普通货运抽查计划005</t>
  </si>
  <si>
    <t>2022年度海淀运输管理分局普通货运抽查计划006</t>
  </si>
  <si>
    <t>2022年度海淀运输管理分局普通货运抽查计划007</t>
  </si>
  <si>
    <t>2022年度海淀运输管理分局普通货运抽查计划008</t>
  </si>
  <si>
    <t>2022年度海淀运输管理分局普通货运抽查计划009</t>
  </si>
  <si>
    <t>2022年度海淀运输管理分局普通货运抽查计划010</t>
  </si>
  <si>
    <t>2022年度海淀运输管理分局普通货运抽查计划011</t>
  </si>
  <si>
    <t>2022年度海淀运输管理分局普通货运抽查计划012</t>
  </si>
  <si>
    <t>2022年度北京市交通委员会海淀运输管理分局危险货运抽查计划</t>
  </si>
  <si>
    <t>2022年度海淀运输管理分局危险货运抽查计划001</t>
  </si>
  <si>
    <t>《中华人民共和国道路运输条例》《危险化学品安全管理条例》</t>
  </si>
  <si>
    <t>2022年度海淀运输管理分局危险货运抽查计划002</t>
  </si>
  <si>
    <t>2022年度海淀运输管理分局危险货运抽查计划003</t>
  </si>
  <si>
    <t>北京市交通运输综合执法总队六支队</t>
  </si>
  <si>
    <t>2022年度海淀运输管理分局危险货运抽查计划004</t>
  </si>
  <si>
    <t>2022年度海淀运输管理分局危险货运抽查计划005</t>
  </si>
  <si>
    <t>2022年度海淀运输管理分局危险货运抽查计划006</t>
  </si>
  <si>
    <t>2022年度海淀运输管理分局危险货运抽查计划007</t>
  </si>
  <si>
    <t>2022年度海淀运输管理分局危险货运抽查计划008</t>
  </si>
  <si>
    <t>2022年度海淀运输管理分局危险货运抽查计划009</t>
  </si>
  <si>
    <t>2022年度海淀运输管理分局危险货运抽查计划010</t>
  </si>
  <si>
    <t>2022年度海淀运输管理分局危险货运抽查计划011</t>
  </si>
  <si>
    <t>2022年度海淀运输管理分局危险货运抽查计划012</t>
  </si>
  <si>
    <t>2022年度北京市交通委员会海淀运输管理分局机动车维修抽查计划</t>
  </si>
  <si>
    <t>2022年度海淀运输管理分局机动车维修定向抽查001</t>
  </si>
  <si>
    <t>北京市交通委员会机动车维修管理处</t>
  </si>
  <si>
    <t>北京市交通委员会海淀运输管理分局</t>
  </si>
  <si>
    <t>总队六支队</t>
  </si>
  <si>
    <t>2022年度海淀运输管理分局机动车维修定向抽查002</t>
  </si>
  <si>
    <t>2022年度海淀运输管理分局机动车维修定向抽查003</t>
  </si>
  <si>
    <t>2022年度海淀运输管理分局机动车维修定向抽查004</t>
  </si>
  <si>
    <t>2022年度海淀运输管理分局机动车维修定向抽查005</t>
  </si>
  <si>
    <t>2022年度海淀运输管理分局机动车维修定向抽查006</t>
  </si>
  <si>
    <t>2022年度海淀运输管理分局机动车维修定向抽查007</t>
  </si>
  <si>
    <t>2022年度海淀运输管理分局机动车维修定向抽查008</t>
  </si>
  <si>
    <t>2022年度海淀运输管理分局机动车维修定向抽查009</t>
  </si>
  <si>
    <t>2022年度海淀运输管理分局机动车维修定向抽查010</t>
  </si>
  <si>
    <t>2022年度海淀运输管理分局机动车维修定向抽查011</t>
  </si>
  <si>
    <t>2022年度海淀运输管理分局机动车维修定向抽查012</t>
  </si>
  <si>
    <t>2022年度北京市交通委员会海淀运输管理分局水运行业抽查计划</t>
  </si>
  <si>
    <t>2022年度海淀运输管理分局水运行业定向抽查001</t>
  </si>
  <si>
    <t>对水路运输经营者和水路运输辅助业务经营者的检查、对内河通航水域水上交通安全的检查</t>
  </si>
  <si>
    <t xml:space="preserve">  《国内水路运输管理规定》、《中华人民共和国内河交通安全管理条例》</t>
  </si>
  <si>
    <t>北京市交通委员会水路运输管理处</t>
  </si>
  <si>
    <t>交通执法总队六支队</t>
  </si>
  <si>
    <t>2022年度海淀运输管理分局水运行业定向抽查002</t>
  </si>
  <si>
    <t>2022年度海淀运输管理分局水运行业定向抽查003</t>
  </si>
  <si>
    <t>2022年度海淀运输管理分局水运行业定向抽查004</t>
  </si>
  <si>
    <t>2022年度海淀运输管理分局水运行业定向抽查005</t>
  </si>
  <si>
    <t>2022年度海淀运输管理分局水运行业定向抽查006</t>
  </si>
  <si>
    <t>2022年度海淀运输管理分局水运行业定向抽查007</t>
  </si>
  <si>
    <t>2022年度海淀运输管理分局水运行业定向抽查008</t>
  </si>
  <si>
    <t>2022年度海淀运输管理分局水运行业定向抽查009</t>
  </si>
  <si>
    <t>2022年度北京市交通委员会海淀运输管理分局驾培行业抽查计划</t>
  </si>
  <si>
    <t>2022年度海淀运输管理分局驾培行业定向抽查001</t>
  </si>
  <si>
    <t>《机动车驾驶员培训管理规定》</t>
  </si>
  <si>
    <t>北京市交通委员会驾驶员培训管理处</t>
  </si>
  <si>
    <t>2022年度海淀运输管理分局驾培行业定向抽查002</t>
  </si>
  <si>
    <t>交通执法总队一支队</t>
  </si>
  <si>
    <t>2022年度海淀运输管理分局驾培行业定向抽查003</t>
  </si>
  <si>
    <t>2022年度海淀运输管理分局驾培行业定向抽查004</t>
  </si>
  <si>
    <t>2022年度海淀运输管理分局驾培行业定向抽查005</t>
  </si>
  <si>
    <t>2022年度海淀运输管理分局驾培行业定向抽查006</t>
  </si>
  <si>
    <t>2021年度海淀运输管理分局驾培行业定向抽查007</t>
  </si>
  <si>
    <t>2022年度海淀运输管理分局驾培行业定向抽查008</t>
  </si>
  <si>
    <t>2022年度海淀运输管理分局驾培行业定向抽查009</t>
  </si>
  <si>
    <t>2022年度海淀运输管理分局驾培行业定向抽查010</t>
  </si>
  <si>
    <t>2022年度海淀运输管理分局驾培行业定向抽查011</t>
  </si>
  <si>
    <t>2022年度海淀运输管理分局驾培行业定向抽查012</t>
  </si>
  <si>
    <t>北京市交通委员会丰台运输管理分局2022年度抽查计划</t>
  </si>
  <si>
    <t>2022年度北京市交通委员会丰台运输管理分局水路运输抽查计划</t>
  </si>
  <si>
    <t>2022年度丰台运输管理分局水路运输定向抽查001</t>
  </si>
  <si>
    <t>《中华人民共和国内河交通安全管理条例》</t>
  </si>
  <si>
    <t>丰台运输
管理分局</t>
  </si>
  <si>
    <t>2022年度丰台运输管理分局水路运输定向抽查002</t>
  </si>
  <si>
    <t>2022年度丰台运输管理分局水路运输定向抽查003</t>
  </si>
  <si>
    <t>2022年度丰台运输管理分局水路运输定向抽查004</t>
  </si>
  <si>
    <t>2022年度丰台运输管理分局水路运输定向抽查005</t>
  </si>
  <si>
    <t>2022年度丰台运输管理分局水路运输定向抽查006</t>
  </si>
  <si>
    <t>2022年度丰台运输管理分局水路运输定向抽查007</t>
  </si>
  <si>
    <t>2022年度丰台运输管理分局水路运输定向抽查008</t>
  </si>
  <si>
    <t>2022年度丰台运输管理分局水路运输定向抽查009</t>
  </si>
  <si>
    <t>总队七支队</t>
  </si>
  <si>
    <t>2022年度丰台运输管理分局国际海运市场定向抽查001</t>
  </si>
  <si>
    <t>对国际海运市场实施的检查</t>
  </si>
  <si>
    <t>《中华人民共和国国际海运条例实施细则》</t>
  </si>
  <si>
    <t>国际船舶运输经营者和国际船舶运输辅助业经营者</t>
  </si>
  <si>
    <t>2022年度丰台运输管理分局国际海运市场定向抽查002</t>
  </si>
  <si>
    <t>2022年度北京市交通委员会丰台运输管理分局机动车驾驶员培训抽查计划</t>
  </si>
  <si>
    <t>2022年度北京市交通委员会丰台运输管理分局机动车驾驶员培训定向抽查001</t>
  </si>
  <si>
    <t>《中华人民共和国道路运输条例》《机动车驾驶员培训管理规定》</t>
  </si>
  <si>
    <t>2022年度北京市交通委员会丰台运输管理分局机动车驾驶员培训定向抽查002</t>
  </si>
  <si>
    <t>2022年度北京市交通委员会丰台运输管理分局机动车驾驶员培训定向抽查003</t>
  </si>
  <si>
    <t>2022年度北京市交通委员会丰台运输管理分局机动车驾驶员培训定向抽查004</t>
  </si>
  <si>
    <t>2022年度北京市交通委员会丰台运输管理分局机动车驾驶员培训定向抽查005</t>
  </si>
  <si>
    <t>2022年度北京市交通委员会丰台运输管理分局机动车驾驶员培训定向抽查006</t>
  </si>
  <si>
    <t>2022年度北京市交通委员会丰台运输管理分局机动车驾驶员培训定向抽查007</t>
  </si>
  <si>
    <t>2022年度北京市交通委员会丰台运输管理分局机动车驾驶员培训定向抽查008</t>
  </si>
  <si>
    <t>2022年度北京市交通委员会丰台运输管理分局机动车驾驶员培训定向抽查009</t>
  </si>
  <si>
    <t>2022年度北京市交通委员会丰台运输管理分局机动车驾驶员培训定向抽查010</t>
  </si>
  <si>
    <t>2022年度北京市交通委员会丰台运输管理分局机动车驾驶员培训定向抽查011</t>
  </si>
  <si>
    <t>2022年度北京市交通委员会丰台运输管理分局机动车驾驶员培训定向抽查012</t>
  </si>
  <si>
    <t>2022年度北京市交通委员会丰台运输管理分局货运抽查计划</t>
  </si>
  <si>
    <t>2022年度丰台运输管理分局普通货物运输定向抽查001</t>
  </si>
  <si>
    <t>经营者、从业人员</t>
  </si>
  <si>
    <t>北京市交通委员会丰台运输管理分局</t>
  </si>
  <si>
    <t>2022年度丰台运输管理分局普通货物运输定向抽查002</t>
  </si>
  <si>
    <t>2022年度丰台运输管理分局普通货物运输定向抽查003</t>
  </si>
  <si>
    <t>2022年度丰台运输管理分局普通货物运输定向抽查004</t>
  </si>
  <si>
    <t>2022年度丰台运输管理分局普通货物运输定向抽查005</t>
  </si>
  <si>
    <t>2022年度丰台运输管理分局普通货物运输定向抽查006</t>
  </si>
  <si>
    <t>2022年度丰台运输管理分局普通货物运输定向抽查007</t>
  </si>
  <si>
    <t>2022年度丰台运输管理分局普通货物运输定向抽查008</t>
  </si>
  <si>
    <t>2022年度丰台运输管理分局普通货物运输定向抽查009</t>
  </si>
  <si>
    <t>2022年度丰台运输管理分局普通货物运输定向抽查010</t>
  </si>
  <si>
    <t>2022年度丰台运输管理分局普通货物运输定向抽查011</t>
  </si>
  <si>
    <t>2022年度丰台运输管理分局普通货物运输定向抽查012</t>
  </si>
  <si>
    <t>2022年度丰台运输管理分局危险货物运输定向抽查001</t>
  </si>
  <si>
    <t>2022年度丰台运输管理分局危险货物运输定向抽查002</t>
  </si>
  <si>
    <t>2022年度丰台运输管理分局危险货物运输定向抽查003</t>
  </si>
  <si>
    <t>2022年度丰台运输管理分局危险货物运输定向抽查004</t>
  </si>
  <si>
    <t>2022年度北京市交通委员会丰台运输管理分局道路客运企业抽查计划</t>
  </si>
  <si>
    <t>2022年度丰台运输管理分局道路客运定向抽查001</t>
  </si>
  <si>
    <t>丰台运输管理分局</t>
  </si>
  <si>
    <t>2022年度丰台运输管理分局道路客运定向抽查002</t>
  </si>
  <si>
    <t>2022年度丰台运输管理分局道路客运定向抽查003</t>
  </si>
  <si>
    <t>2022年度丰台运输管理分局道路客运定向抽查004</t>
  </si>
  <si>
    <t>2022年度丰台运输管理分局道路客运定向抽查005</t>
  </si>
  <si>
    <t>2021年度北京市交通委员会丰台运输管理分局机动车维修抽查计划</t>
  </si>
  <si>
    <r>
      <rPr>
        <sz val="10"/>
        <rFont val="仿宋_GB2312"/>
        <family val="3"/>
        <charset val="134"/>
      </rPr>
      <t>202</t>
    </r>
    <r>
      <rPr>
        <sz val="10"/>
        <rFont val="仿宋_GB2312"/>
        <family val="3"/>
        <charset val="134"/>
      </rPr>
      <t>2</t>
    </r>
    <r>
      <rPr>
        <sz val="10"/>
        <rFont val="仿宋_GB2312"/>
        <family val="3"/>
        <charset val="134"/>
      </rPr>
      <t>年度丰台运输管理分局机动车维修企业定向抽查001</t>
    </r>
  </si>
  <si>
    <r>
      <rPr>
        <sz val="10"/>
        <rFont val="仿宋_GB2312"/>
        <family val="3"/>
        <charset val="134"/>
      </rPr>
      <t>202</t>
    </r>
    <r>
      <rPr>
        <sz val="10"/>
        <rFont val="仿宋_GB2312"/>
        <family val="3"/>
        <charset val="134"/>
      </rPr>
      <t>2</t>
    </r>
    <r>
      <rPr>
        <sz val="10"/>
        <rFont val="仿宋_GB2312"/>
        <family val="3"/>
        <charset val="134"/>
      </rPr>
      <t>年度丰台运输管理分局机动车维修企业定向抽查002</t>
    </r>
  </si>
  <si>
    <r>
      <rPr>
        <sz val="10"/>
        <rFont val="仿宋_GB2312"/>
        <family val="3"/>
        <charset val="134"/>
      </rPr>
      <t>202</t>
    </r>
    <r>
      <rPr>
        <sz val="10"/>
        <rFont val="仿宋_GB2312"/>
        <family val="3"/>
        <charset val="134"/>
      </rPr>
      <t>2</t>
    </r>
    <r>
      <rPr>
        <sz val="10"/>
        <rFont val="仿宋_GB2312"/>
        <family val="3"/>
        <charset val="134"/>
      </rPr>
      <t>年度丰台运输管理分局机动车维修企业定向抽查003</t>
    </r>
  </si>
  <si>
    <r>
      <rPr>
        <sz val="10"/>
        <rFont val="仿宋_GB2312"/>
        <family val="3"/>
        <charset val="134"/>
      </rPr>
      <t>202</t>
    </r>
    <r>
      <rPr>
        <sz val="10"/>
        <rFont val="仿宋_GB2312"/>
        <family val="3"/>
        <charset val="134"/>
      </rPr>
      <t>2</t>
    </r>
    <r>
      <rPr>
        <sz val="10"/>
        <rFont val="仿宋_GB2312"/>
        <family val="3"/>
        <charset val="134"/>
      </rPr>
      <t>年度丰台运输管理分局机动车维修企业定向抽查004</t>
    </r>
  </si>
  <si>
    <r>
      <rPr>
        <sz val="10"/>
        <rFont val="仿宋_GB2312"/>
        <family val="3"/>
        <charset val="134"/>
      </rPr>
      <t>20</t>
    </r>
    <r>
      <rPr>
        <sz val="10"/>
        <rFont val="仿宋_GB2312"/>
        <family val="3"/>
        <charset val="134"/>
      </rPr>
      <t>22</t>
    </r>
    <r>
      <rPr>
        <sz val="10"/>
        <rFont val="仿宋_GB2312"/>
        <family val="3"/>
        <charset val="134"/>
      </rPr>
      <t>年度丰台运输管理分局机动车维修企业定向抽查005</t>
    </r>
  </si>
  <si>
    <r>
      <rPr>
        <sz val="10"/>
        <rFont val="仿宋_GB2312"/>
        <family val="3"/>
        <charset val="134"/>
      </rPr>
      <t>202</t>
    </r>
    <r>
      <rPr>
        <sz val="10"/>
        <rFont val="仿宋_GB2312"/>
        <family val="3"/>
        <charset val="134"/>
      </rPr>
      <t>2</t>
    </r>
    <r>
      <rPr>
        <sz val="10"/>
        <rFont val="仿宋_GB2312"/>
        <family val="3"/>
        <charset val="134"/>
      </rPr>
      <t>年度丰台运输管理分局机动车维修企业定向抽查006</t>
    </r>
  </si>
  <si>
    <r>
      <rPr>
        <sz val="10"/>
        <rFont val="仿宋_GB2312"/>
        <family val="3"/>
        <charset val="134"/>
      </rPr>
      <t>202</t>
    </r>
    <r>
      <rPr>
        <sz val="10"/>
        <rFont val="仿宋_GB2312"/>
        <family val="3"/>
        <charset val="134"/>
      </rPr>
      <t>2</t>
    </r>
    <r>
      <rPr>
        <sz val="10"/>
        <rFont val="仿宋_GB2312"/>
        <family val="3"/>
        <charset val="134"/>
      </rPr>
      <t>年度丰台运输管理分局机动车维修企业定向抽查007</t>
    </r>
  </si>
  <si>
    <r>
      <rPr>
        <sz val="10"/>
        <rFont val="仿宋_GB2312"/>
        <family val="3"/>
        <charset val="134"/>
      </rPr>
      <t>202</t>
    </r>
    <r>
      <rPr>
        <sz val="10"/>
        <rFont val="仿宋_GB2312"/>
        <family val="3"/>
        <charset val="134"/>
      </rPr>
      <t>2</t>
    </r>
    <r>
      <rPr>
        <sz val="10"/>
        <rFont val="仿宋_GB2312"/>
        <family val="3"/>
        <charset val="134"/>
      </rPr>
      <t>年度丰台运输管理分局机动车维修企业定向抽查008</t>
    </r>
  </si>
  <si>
    <r>
      <rPr>
        <sz val="10"/>
        <rFont val="仿宋_GB2312"/>
        <family val="3"/>
        <charset val="134"/>
      </rPr>
      <t>202</t>
    </r>
    <r>
      <rPr>
        <sz val="10"/>
        <rFont val="仿宋_GB2312"/>
        <family val="3"/>
        <charset val="134"/>
      </rPr>
      <t>2</t>
    </r>
    <r>
      <rPr>
        <sz val="10"/>
        <rFont val="仿宋_GB2312"/>
        <family val="3"/>
        <charset val="134"/>
      </rPr>
      <t>年度丰台运输管理分局机动车维修企业定向抽查009</t>
    </r>
  </si>
  <si>
    <r>
      <rPr>
        <sz val="10"/>
        <rFont val="仿宋_GB2312"/>
        <family val="3"/>
        <charset val="134"/>
      </rPr>
      <t>202</t>
    </r>
    <r>
      <rPr>
        <sz val="10"/>
        <rFont val="仿宋_GB2312"/>
        <family val="3"/>
        <charset val="134"/>
      </rPr>
      <t>2</t>
    </r>
    <r>
      <rPr>
        <sz val="10"/>
        <rFont val="仿宋_GB2312"/>
        <family val="3"/>
        <charset val="134"/>
      </rPr>
      <t>年度丰台运输管理分局机动车维修企业定向抽查010</t>
    </r>
  </si>
  <si>
    <r>
      <rPr>
        <sz val="10"/>
        <rFont val="仿宋_GB2312"/>
        <family val="3"/>
        <charset val="134"/>
      </rPr>
      <t>202</t>
    </r>
    <r>
      <rPr>
        <sz val="10"/>
        <rFont val="仿宋_GB2312"/>
        <family val="3"/>
        <charset val="134"/>
      </rPr>
      <t>2</t>
    </r>
    <r>
      <rPr>
        <sz val="10"/>
        <rFont val="仿宋_GB2312"/>
        <family val="3"/>
        <charset val="134"/>
      </rPr>
      <t>年度丰台运输管理分局机动车维修企业定向抽查011</t>
    </r>
  </si>
  <si>
    <r>
      <rPr>
        <sz val="10"/>
        <rFont val="仿宋_GB2312"/>
        <family val="3"/>
        <charset val="134"/>
      </rPr>
      <t>202</t>
    </r>
    <r>
      <rPr>
        <sz val="10"/>
        <rFont val="仿宋_GB2312"/>
        <family val="3"/>
        <charset val="134"/>
      </rPr>
      <t>2</t>
    </r>
    <r>
      <rPr>
        <sz val="10"/>
        <rFont val="仿宋_GB2312"/>
        <family val="3"/>
        <charset val="134"/>
      </rPr>
      <t>年度丰台运输管理分局机动车维修企业定向抽查012</t>
    </r>
  </si>
  <si>
    <t>2022年度北京市交通委员会丰台运输管理分局地面公交抽查计划</t>
  </si>
  <si>
    <t>2022年度丰台运输管理分局地面公交定向抽查001</t>
  </si>
  <si>
    <t>2022年度丰台运输管理分局地面公交定向抽查002</t>
  </si>
  <si>
    <t>2022年度丰台运输管理分局地面公交定向抽查003</t>
  </si>
  <si>
    <t>2022年度丰台运输管理分局地面公交定向抽查004</t>
  </si>
  <si>
    <t>2022年度丰台运输管理分局地面公交定向抽查005</t>
  </si>
  <si>
    <t>2022年度丰台运输管理分局地面公交定向抽查006</t>
  </si>
  <si>
    <t>2022年度丰台运输管理分局地面公交定向抽查007</t>
  </si>
  <si>
    <t>2022年度丰台运输管理分局地面公交定向抽查008</t>
  </si>
  <si>
    <t>2022年度丰台运输管理分局地面公交定向抽查009</t>
  </si>
  <si>
    <t>2022年度丰台运输管理分局地面公交定向抽查010</t>
  </si>
  <si>
    <t>2022年度丰台运输管理分局地面公交定向抽查011</t>
  </si>
  <si>
    <t>2022年度丰台运输管理分局地面公交定向抽查012</t>
  </si>
  <si>
    <t>2022年度北京市交通委员会丰台运输管理分局巡游出租抽查计划</t>
  </si>
  <si>
    <t>2022年度丰台运输管理分局巡游出租定向抽查001</t>
  </si>
  <si>
    <t>2022年度丰台运输管理分局巡游出租定向抽查002</t>
  </si>
  <si>
    <t>2022年度丰台运输管理分局巡游出租定向抽查003</t>
  </si>
  <si>
    <t>2022年度丰台运输管理分局巡游出租定向抽查004</t>
  </si>
  <si>
    <t>2022年度丰台运输管理分局巡游出租定向抽查005</t>
  </si>
  <si>
    <t>2022年度丰台运输管理分局巡游出租定向抽查006</t>
  </si>
  <si>
    <t>2022年度丰台运输管理分局巡游出租定向抽查007</t>
  </si>
  <si>
    <t>2022年度丰台运输管理分局巡游出租定向抽查008</t>
  </si>
  <si>
    <t>2022年度丰台运输管理分局巡游出租定向抽查009</t>
  </si>
  <si>
    <t>2022年度丰台运输管理分局巡游出租定向抽查010</t>
  </si>
  <si>
    <t>2022年度丰台运输管理分局巡游出租定向抽查011</t>
  </si>
  <si>
    <t>2022年度丰台运输管理分局巡游出租定向抽查012</t>
  </si>
  <si>
    <t>2022年度北京市交通委员会丰台运输管理分局网约出租抽查计划</t>
  </si>
  <si>
    <t>2022年度丰台运输管理分局网约出租定向抽查001</t>
  </si>
  <si>
    <t>网约车平台公司</t>
  </si>
  <si>
    <t>2022年度丰台运输管理分局网约出租定向抽查002</t>
  </si>
  <si>
    <t>2022年度丰台运输管理分局网约出租定向抽查003</t>
  </si>
  <si>
    <t>2022年度丰台运输管理分局网约出租定向抽查004</t>
  </si>
  <si>
    <t>2022年度丰台运输管理分局网约出租定向抽查005</t>
  </si>
  <si>
    <t>2022年度丰台运输管理分局网约出租定向抽查006</t>
  </si>
  <si>
    <t>2022年度北京市交通委员会丰台运输管理分局汽车租赁抽查计划</t>
  </si>
  <si>
    <t>2022年度丰台运输管理分局汽车租赁定向抽查001</t>
  </si>
  <si>
    <t>北京市汽车租赁管理办法</t>
  </si>
  <si>
    <t>2022年度丰台运输管理分局汽车租赁定向抽查002</t>
  </si>
  <si>
    <t>2022年度丰台运输管理分局汽车租赁定向抽查003</t>
  </si>
  <si>
    <t>2022年度丰台运输管理分局汽车租赁定向抽查004</t>
  </si>
  <si>
    <t>2022年度丰台运输管理分局汽车租赁定向抽查005</t>
  </si>
  <si>
    <t>2022年度丰台运输管理分局汽车租赁定向抽查006</t>
  </si>
  <si>
    <t>2022年度丰台运输管理分局汽车租赁定向抽查007</t>
  </si>
  <si>
    <t>2022年度丰台运输管理分局汽车租赁定向抽查008</t>
  </si>
  <si>
    <t>2022年度丰台运输管理分局汽车租赁定向抽查009</t>
  </si>
  <si>
    <t>2022年度丰台运输管理分局汽车租赁定向抽查010</t>
  </si>
  <si>
    <t>2022年度丰台运输管理分局汽车租赁定向抽查011</t>
  </si>
  <si>
    <t>2022年度丰台运输管理分局汽车租赁定向抽查012</t>
  </si>
  <si>
    <t>2022年度北京市交通委员会丰台运输管理分局省际客运企业抽查计划</t>
  </si>
  <si>
    <t>2022年度北京市交通委员会丰台运输管理分局省际客运站抽查计划001</t>
  </si>
  <si>
    <t>《道路旅客运输及客运站管理规定》</t>
  </si>
  <si>
    <t>2022年度北京市交通委员会丰台运输管理分局省际客运站抽查计划002</t>
  </si>
  <si>
    <t>2022年度北京市交通委员会丰台运输管理分局省际客运站抽查计划003</t>
  </si>
  <si>
    <t>2022年度北京市交通委员会丰台运输管理分局省际客运站抽查计划004</t>
  </si>
  <si>
    <t>2022年度北京市交通委员会丰台运输管理分局省际客运站抽查计划005</t>
  </si>
  <si>
    <t>2022年度北京市交通委员会丰台运输管理分局省际客运站抽查计划006</t>
  </si>
  <si>
    <t>2022年度北京市交通委员会丰台运输管理分局省际客运站抽查计划007</t>
  </si>
  <si>
    <t>2022年度北京市交通委员会丰台运输管理分局省际客运站抽查计划008</t>
  </si>
  <si>
    <t>2022年度北京市交通委员会丰台运输管理分局省际客运站抽查计划009</t>
  </si>
  <si>
    <t>2022年度北京市交通委员会丰台运输管理分局省际客运站抽查计划010</t>
  </si>
  <si>
    <t>2022年度北京市交通委员会丰台运输管理分局省际客运站抽查计划011</t>
  </si>
  <si>
    <t>2022年度北京市交通委员会丰台运输管理分局省际客运站抽查计划012</t>
  </si>
  <si>
    <t>2022年度北京市交通委员会丰台运输管理分局省际客运站抽查计划013</t>
  </si>
  <si>
    <t>北京市交通委员会石景山运输管理分局2022年度抽查计划</t>
  </si>
  <si>
    <t>是否分级分类</t>
  </si>
  <si>
    <t>2022年度北京市交通委员会石景山运输管理分局出租抽查计划</t>
  </si>
  <si>
    <t>2022年度石景山运输管理分局出租定向抽查001</t>
  </si>
  <si>
    <t>对道路运输经营以及道路运输相关业务进行现场监督检查、非现场监督检查</t>
  </si>
  <si>
    <t>北京市出租汽车管理条例</t>
  </si>
  <si>
    <t>石景山运输管理分局</t>
  </si>
  <si>
    <t>每月2次</t>
  </si>
  <si>
    <t>2022年度石景山运输管理分局出租定向抽查002</t>
  </si>
  <si>
    <t>2022年度石景山运输管理分局出租定向抽查003</t>
  </si>
  <si>
    <t>2022年度石景山运输管理分局出租定向抽查004</t>
  </si>
  <si>
    <t>总队八支队</t>
  </si>
  <si>
    <t>每月1次</t>
  </si>
  <si>
    <t>2022年度石景山运输管理分局出租定向抽查005</t>
  </si>
  <si>
    <t>2022年度石景山运输管理分局出租定向抽查006</t>
  </si>
  <si>
    <t>2022年度石景山运输管理分局出租定向抽查007</t>
  </si>
  <si>
    <t>2022年度石景山运输管理分局出租定向抽查008</t>
  </si>
  <si>
    <t>2022年度石景山运输管理分局出租定向抽查009</t>
  </si>
  <si>
    <t>2022年度石景山运输管理分局出租定向抽查010</t>
  </si>
  <si>
    <t>2022年度石景山运输管理分局出租定向抽查011</t>
  </si>
  <si>
    <t>2022年度石景山运输管理分局出租定向抽查012</t>
  </si>
  <si>
    <t>2022年度石景山运输管理分局出租专项检查</t>
  </si>
  <si>
    <t>专项检查</t>
  </si>
  <si>
    <t>视实际情况开展</t>
  </si>
  <si>
    <t>2022年度北京市交通委员会石景山运输管理分局公交抽查计划</t>
  </si>
  <si>
    <t>2022年度石景山运输管理分局公交定向抽查001</t>
  </si>
  <si>
    <t>每月8次</t>
  </si>
  <si>
    <t>2022年度石景山运输管理分局公交定向抽查002</t>
  </si>
  <si>
    <t>2022年度石景山运输管理分局公交定向抽查003</t>
  </si>
  <si>
    <t>2022年度石景山运输管理分局公交定向抽查004</t>
  </si>
  <si>
    <t>2022年度石景山运输管理分局公交定向抽查005</t>
  </si>
  <si>
    <t>2022年度石景山运输管理分局公交定向抽查006</t>
  </si>
  <si>
    <t>2022年度石景山运输管理分局公交定向抽查007</t>
  </si>
  <si>
    <t>2022年度石景山运输管理分局公交定向抽查008</t>
  </si>
  <si>
    <t>2022年度石景山运输管理分局公交定向抽查009</t>
  </si>
  <si>
    <t>2022年度石景山运输管理分局公交定向抽查010</t>
  </si>
  <si>
    <t>2022年度石景山运输管理分局公交定向抽查011</t>
  </si>
  <si>
    <t>2022年度石景山运输管理分局公交定向抽查012</t>
  </si>
  <si>
    <t>2022年度石景山运输管理分局公交专项检查</t>
  </si>
  <si>
    <t>2022年度北京市交通委员会石景山运输管理分局租赁抽查计划</t>
  </si>
  <si>
    <t>2022年度北京市交通委员会石景山运输管理分局租赁定向抽查001</t>
  </si>
  <si>
    <t>对汽车租赁经营以及道路运输相关业务进行监督检查</t>
  </si>
  <si>
    <t>汽车租赁行业从业人员 、汽车租赁经营者</t>
  </si>
  <si>
    <t>1月31</t>
  </si>
  <si>
    <t>每年1次</t>
  </si>
  <si>
    <t>2022年度北京市交通委员会石景山运输管理分局租赁定向抽查002</t>
  </si>
  <si>
    <t>2022年度北京市交通委员会石景山运输管理分局租赁定向抽查003</t>
  </si>
  <si>
    <t>2022年度北京市交通委员会石景山运输管理分局租赁定向抽查004</t>
  </si>
  <si>
    <t>2022年度北京市交通委员会石景山运输管理分局租赁定向抽查005</t>
  </si>
  <si>
    <t>2022年度北京市交通委员会石景山运输管理分局租赁定向抽查006</t>
  </si>
  <si>
    <t>2022年度北京市交通委员会石景山运输管理分局租赁定向抽查007</t>
  </si>
  <si>
    <t>2022年度北京市交通委员会石景山运输管理分局租赁定向抽查008</t>
  </si>
  <si>
    <t>2022年度北京市交通委员会石景山运输管理分局租赁定向抽查009</t>
  </si>
  <si>
    <t>2022年度北京市交通委员会石景山运输管理分局租赁定向抽查010</t>
  </si>
  <si>
    <t>2022年度北京市交通委员会石景山运输管理分局租赁定向抽查011</t>
  </si>
  <si>
    <t>2022年度北京市交通委员会石景山运输管理分局租赁定向抽查012</t>
  </si>
  <si>
    <t>2022年度石景山运输管理分局租赁专项检查</t>
  </si>
  <si>
    <t>2022年度北京市交通委员会石景山运输管理分局旅游抽查计划</t>
  </si>
  <si>
    <t>2022年度北京市交通委员会石景山运输管理分局旅游定向抽查001</t>
  </si>
  <si>
    <t>对道路运输经营以及道路运输、核查被许可人有关材料及实地检查（含现场勘验）、对道路客运、客运站经营活动实施监督检查、对道路运输经营以及道路运输相关业务进行监督检查相关业务进行监督检查</t>
  </si>
  <si>
    <t>旅游客运行业从业人员 、旅游客运经营者</t>
  </si>
  <si>
    <t>每年3次</t>
  </si>
  <si>
    <t>2022年度北京市交通委员会石景山运输管理分局旅游定向抽查002</t>
  </si>
  <si>
    <t>2022年度北京市交通委员会石景山运输管理分局旅游定向抽查003</t>
  </si>
  <si>
    <t>2022年度石景山运输管理分局旅游专项检查</t>
  </si>
  <si>
    <t>2022年度北京市交通委员会石景山运输管理分局普通货运抽查计划</t>
  </si>
  <si>
    <t>2022年度石景山运输管理分局普通货运定向抽查001</t>
  </si>
  <si>
    <t>对道路货物运输经营以及道路货物运输相关业务进行监督检查</t>
  </si>
  <si>
    <t>《中华人民共和国行政许可法》
《中华人民共和国行政处罚法》
《中华人民共和国行政强制法》
《中华人民共和国安全生产法》
《中华人民共和国道路运输条例》《道路货物运输及站场管理规定》《道路运输从业人员管理规定》《北京市道路运输条例》</t>
  </si>
  <si>
    <t>道路货物运输行业从业人员 、经营者</t>
  </si>
  <si>
    <t>2022年度石景山运输管理分局普通货运定向抽查002</t>
  </si>
  <si>
    <t>2022年度石景山运输管理分局普通货运定向抽查003</t>
  </si>
  <si>
    <t>2022年度石景山运输管理分局普通货运定向抽查004</t>
  </si>
  <si>
    <t>2022年度石景山运输管理分局普通货运定向抽查005</t>
  </si>
  <si>
    <t>2022年度石景山运输管理分局普通货运定向抽查006</t>
  </si>
  <si>
    <t>2022年度石景山运输管理分局普通货运定向抽查007</t>
  </si>
  <si>
    <t>2022年度石景山运输管理分局普通货运定向抽查008</t>
  </si>
  <si>
    <t>2022年度石景山运输管理分局普通货运定向抽查009</t>
  </si>
  <si>
    <t>2022年度石景山运输管理分局普通货运定向抽查010</t>
  </si>
  <si>
    <t>2022年度石景山运输管理分局普通货运定向抽查011</t>
  </si>
  <si>
    <t>2022年度石景山运输管理分局普通货运定向抽查012</t>
  </si>
  <si>
    <t>2022年度石景山运输管理分局普通货运专项检查</t>
  </si>
  <si>
    <t>2022年度北京市交通委员会石景山运输管理分局危险货物运输抽查计划</t>
  </si>
  <si>
    <t>2022年度石景山运输管理分局危险货物运输定向抽查001</t>
  </si>
  <si>
    <t>对道路危险货物运输经营以及道路危险货物运输相关业务进行监督检查</t>
  </si>
  <si>
    <t>《中华人民共和国行政许可法》
《中华人民共和国行政处罚法》
《中华人民共和国行政强制法》
《中华人民共和国安全生产法》
《中华人民共和国道路运输条例》《危险化学品安全管理条例》《道路危险货物运输管理规定》《道路货物运输及站场管理规定》《道路运输从业人员管理规定》《危险货物道路运输安全管理办法》《北京市道路运输条例》</t>
  </si>
  <si>
    <t>道路危险货物运输行业从业人员 、经营者</t>
  </si>
  <si>
    <t>每季度1次</t>
  </si>
  <si>
    <t>2022年度石景山运输管理分局危险货物运输定向抽查002</t>
  </si>
  <si>
    <t>2022年度石景山运输管理分局危险货物运输定向抽查003</t>
  </si>
  <si>
    <t>2022年度石景山运输管理分局危险货物运输定向抽查004</t>
  </si>
  <si>
    <t>2022年度石景山运输管理分局危险货物运输专项检查</t>
  </si>
  <si>
    <t>2022年度北京市交通委员会石景山运输管理分局维修抽查计划</t>
  </si>
  <si>
    <t>2022年度石景山运输管理分局维修定向抽查001</t>
  </si>
  <si>
    <t>2022年度石景山运输管理分局维修定向抽查002</t>
  </si>
  <si>
    <t>2022年度石景山运输管理分局维修定向抽查003</t>
  </si>
  <si>
    <t>2022年度石景山运输管理分局维修定向抽查004</t>
  </si>
  <si>
    <t>2022年度石景山运输管理分局维修定向抽查005</t>
  </si>
  <si>
    <t>2022年度石景山运输管理分局维修定向抽查006</t>
  </si>
  <si>
    <t>2022年度石景山运输管理分局维修定向抽查007</t>
  </si>
  <si>
    <t>2022年度石景山运输管理分局维修定向抽查008</t>
  </si>
  <si>
    <t>2022年度石景山运输管理分局维修定向抽查009</t>
  </si>
  <si>
    <t>2022年度石景山运输管理分局维修定向抽查010</t>
  </si>
  <si>
    <t>2022年度石景山运输管理分局维修定向抽查011</t>
  </si>
  <si>
    <t>2022年度石景山运输管理分局维修定向抽查012</t>
  </si>
  <si>
    <t>2022年度石景山运输管理分局维修专项检查</t>
  </si>
  <si>
    <t>2022年度北京市交通委员会石景山运输管理分局游船抽查计划</t>
  </si>
  <si>
    <t>2022年度石景山运输管理分局游船定向抽查001</t>
  </si>
  <si>
    <t xml:space="preserve">    《中华人民共和国内河交通安全管理条例》、《北京市水路运输行业执法协作工作方案》</t>
  </si>
  <si>
    <t>水域游船行业从业人员 、水域游船培训经营者</t>
  </si>
  <si>
    <t>2022年度石景山运输管理分局游船定向抽查002</t>
  </si>
  <si>
    <t>2022年度石景山运输管理分局游船定向抽查003</t>
  </si>
  <si>
    <t>2022年度石景山运输管理分局游船定向抽查004</t>
  </si>
  <si>
    <t>2022年度石景山运输管理分局游船定向抽查005</t>
  </si>
  <si>
    <t>2022年度石景山运输管理分局游船定向抽查006</t>
  </si>
  <si>
    <t>2022年度石景山运输管理分局游船定向抽查007</t>
  </si>
  <si>
    <t>2022年度石景山运输管理分局游船定向抽查008</t>
  </si>
  <si>
    <t>2022年度石景山运输管理分局游船专项检查</t>
  </si>
  <si>
    <t>2022年度北京市交通委员会石景山运输管理分局驾培抽查计划</t>
  </si>
  <si>
    <t>2022年度石景山运输管理分局驾培专项检查</t>
  </si>
  <si>
    <t>检查机动车驾驶员培训经营活动情况</t>
  </si>
  <si>
    <t xml:space="preserve">   《机动车驾驶员培训管理规定》</t>
  </si>
  <si>
    <t>机动车驾驶员培训行业从业人员 、机动车驾驶员培训经营者</t>
  </si>
  <si>
    <t>北京市交通委员会门头沟公路分局2022年度抽查计划</t>
  </si>
  <si>
    <t>2022年度北京市交通委员会门头沟公路分局路产、路权检查计划</t>
  </si>
  <si>
    <t>2022年度北京市交通委员会门头沟公路分局路产、路权检查计划01</t>
  </si>
  <si>
    <t>对各种侵占、损坏公路、公路用地、公路附属设施及其他违法行为的检查</t>
  </si>
  <si>
    <t>《中华人民共和国公路法》第七十条交通主管部门、公路管理机构负有管理和保护公路的责任，有权检查、制止各种侵占、损坏公路、公路用地、公路附属设施及其他违反本法规定的行为。</t>
  </si>
  <si>
    <t>其他</t>
  </si>
  <si>
    <t>门头沟公路分局</t>
  </si>
  <si>
    <t>门头沟公路分局养护管理科、
安全质量监督科</t>
  </si>
  <si>
    <t>第九支队门头沟执法队</t>
  </si>
  <si>
    <t>524.561
公里公路</t>
  </si>
  <si>
    <t>2022年度北京市交通委员会门头沟公路分局路产、路权检查计划02</t>
  </si>
  <si>
    <t>2022年度北京市交通委员会门头沟公路分局路产、路权检查计划03</t>
  </si>
  <si>
    <t>2022年度北京市交通委员会门头沟公路分局路产、路权检查计划04</t>
  </si>
  <si>
    <t>2022年度北京市交通委员会门头沟公路分局路产、路权检查计划05</t>
  </si>
  <si>
    <t>2022年度北京市交通委员会门头沟公路分局路产、路权检查计划06</t>
  </si>
  <si>
    <t>2022年度北京市交通委员会门头沟公路分局路产、路权检查计划07</t>
  </si>
  <si>
    <t>2022年度北京市交通委员会门头沟公路分局路产、路权检查计划08</t>
  </si>
  <si>
    <t>2022年度北京市交通委员会门头沟公路分局路产、路权检查计划09</t>
  </si>
  <si>
    <t>2022年度北京市交通委员会门头沟公路分局路产、路权检查计划10</t>
  </si>
  <si>
    <t>2022年度北京市交通委员会门头沟公路分局路产、路权检查计划11</t>
  </si>
  <si>
    <t>2022年度北京市交通委员会门头沟公路分局路产、路权检查计划12</t>
  </si>
  <si>
    <t>北京市交通委员会门头沟公路分局养护作业单位检查计划01</t>
  </si>
  <si>
    <t>对公路养护作业单位进行检查</t>
  </si>
  <si>
    <t>《北京市公路条例》第二十条市公路管理机构应当制定公路养护技术规范和管理考核标准，加强对公路养护作业单位的指导，定期对公路养护作业单位进行检查。</t>
  </si>
  <si>
    <t>2家养护单位</t>
  </si>
  <si>
    <t>北京市交通委员会门头沟公路分局养护作业单位检查计划</t>
  </si>
  <si>
    <t>北京市交通委员会门头沟公路分局养护作业单位检查计划02</t>
  </si>
  <si>
    <t>北京市交通委员会门头沟公路分局养护作业单位检查计划03</t>
  </si>
  <si>
    <t>北京市交通委员会门头沟公路分局养护作业单位检查计划04</t>
  </si>
  <si>
    <t>北京市交通委员会门头沟公路分局养护作业单位检查计划05</t>
  </si>
  <si>
    <t>北京市交通委员会门头沟公路分局养护作业单位检查计划06</t>
  </si>
  <si>
    <t>北京市交通委员会门头沟公路分局养护作业单位检查计划07</t>
  </si>
  <si>
    <t>北京市交通委员会门头沟公路分局养护作业单位检查计划08</t>
  </si>
  <si>
    <t>北京市交通委员会门头沟公路分局养护作业单位检查计划09</t>
  </si>
  <si>
    <t>北京市交通委员会门头沟公路分局养护作业单位检查计划10</t>
  </si>
  <si>
    <t>北京市交通委员会门头沟公路分局养护作业单位检查计划11</t>
  </si>
  <si>
    <t>北京市交通委员会门头沟公路分局养护作业单位检查计划12</t>
  </si>
  <si>
    <t xml:space="preserve"> 北京市交通委员会房山公路分局2022年度检查计划表</t>
  </si>
  <si>
    <t>检查主体</t>
  </si>
  <si>
    <t>检查类别</t>
  </si>
  <si>
    <t>检查形式</t>
  </si>
  <si>
    <t>检查方式</t>
  </si>
  <si>
    <t>备注</t>
  </si>
  <si>
    <t>房山公路分局</t>
  </si>
  <si>
    <t>《中华人民共和国公路法》</t>
  </si>
  <si>
    <t>养护管理科、执法联席会办公室</t>
  </si>
  <si>
    <t>总队九支队房山大队</t>
  </si>
  <si>
    <t>现场检查</t>
  </si>
  <si>
    <t>日常检查</t>
  </si>
  <si>
    <t>双随机、一公开监管</t>
  </si>
  <si>
    <t>928.303公里</t>
  </si>
  <si>
    <t>《北京市公路条例》</t>
  </si>
  <si>
    <t>养护管理科</t>
  </si>
  <si>
    <t>北京市交通委员会通州公路分局2022年度抽查计划</t>
  </si>
  <si>
    <t>2022年度通州公路分局路产、路权检查计划</t>
  </si>
  <si>
    <t>2022年度通州公路分局路产、路权检查计划01</t>
  </si>
  <si>
    <t>通州公路分局</t>
  </si>
  <si>
    <t>总队十支队</t>
  </si>
  <si>
    <t>513.782公里</t>
  </si>
  <si>
    <t>2022年度通州公路分局路产、路权检查计划02</t>
  </si>
  <si>
    <t>2022年度通州公路分局路产、路权检查计划03</t>
  </si>
  <si>
    <t>2022年度通州公路分局路产、路权检查计划04</t>
  </si>
  <si>
    <t>2022年度通州公路分局路产、路权检查计划05</t>
  </si>
  <si>
    <t>2022年度通州公路分局路产、路权检查计划06</t>
  </si>
  <si>
    <t>2022年度通州公路分局路产、路权检查计划07</t>
  </si>
  <si>
    <t>2022年度通州公路分局路产、路权检查计划08</t>
  </si>
  <si>
    <t>2022年度通州公路分局路产、路权检查计划09</t>
  </si>
  <si>
    <t>2022年度通州公路分局路产、路权检查计划10</t>
  </si>
  <si>
    <t>2022年度通州公路分局路产、路权检查计划11</t>
  </si>
  <si>
    <t>2022年度通州公路分局路产、路权检查计划12</t>
  </si>
  <si>
    <t>2022年度通州公路分局对交通行业从业单位安全生产和应急监管计划</t>
  </si>
  <si>
    <t>2022年度通州公路分局安全生产和应急监管定向抽查001</t>
  </si>
  <si>
    <t>对公路建设养护、城市道路养护和经营管理单位安全生产行为的检查</t>
  </si>
  <si>
    <t>《中华人民共和国安全生产法》</t>
  </si>
  <si>
    <r>
      <rPr>
        <sz val="10"/>
        <rFont val="宋体"/>
        <family val="3"/>
        <charset val="134"/>
      </rPr>
      <t>公路行业从业人员</t>
    </r>
    <r>
      <rPr>
        <sz val="10"/>
        <rFont val="Arial"/>
        <family val="2"/>
      </rPr>
      <t xml:space="preserve"> </t>
    </r>
    <r>
      <rPr>
        <sz val="10"/>
        <rFont val="宋体"/>
        <family val="3"/>
        <charset val="134"/>
      </rPr>
      <t>、企业单位、公路项目部</t>
    </r>
  </si>
  <si>
    <t>每季度一次</t>
  </si>
  <si>
    <t>2022年度通州公路分局安全生产和应急监管定向抽查002</t>
  </si>
  <si>
    <t>2022年度通州公路分局安全生产和应急监管定向抽查003</t>
  </si>
  <si>
    <t>2022年度通州公路分局安全生产和应急监管定向抽查004</t>
  </si>
  <si>
    <t>北京市交通委员会顺义公路分局2022年度抽查计划</t>
  </si>
  <si>
    <t>填报单位（公章）：顺义公路分局</t>
  </si>
  <si>
    <r>
      <rPr>
        <sz val="12"/>
        <rFont val="宋体"/>
        <family val="3"/>
        <charset val="134"/>
      </rPr>
      <t>填报人及联系方式：佟慧超6</t>
    </r>
    <r>
      <rPr>
        <sz val="12"/>
        <rFont val="宋体"/>
        <family val="3"/>
        <charset val="134"/>
      </rPr>
      <t>9440307</t>
    </r>
  </si>
  <si>
    <r>
      <rPr>
        <sz val="12"/>
        <rFont val="宋体"/>
        <family val="3"/>
        <charset val="134"/>
      </rPr>
      <t>填报日期：2022年3月2</t>
    </r>
    <r>
      <rPr>
        <sz val="12"/>
        <rFont val="宋体"/>
        <family val="3"/>
        <charset val="134"/>
      </rPr>
      <t>8</t>
    </r>
    <r>
      <rPr>
        <sz val="11"/>
        <color theme="1"/>
        <rFont val="宋体"/>
        <family val="3"/>
        <charset val="134"/>
        <scheme val="minor"/>
      </rPr>
      <t>日</t>
    </r>
  </si>
  <si>
    <t>2021年度北京市交通委员会顺义公路分局路产、路权检查计划</t>
  </si>
  <si>
    <t>2022年度北京市交通委员会顺义公路分局路产、路权检查计划01</t>
  </si>
  <si>
    <t>顺义公路分局</t>
  </si>
  <si>
    <t>养护管理科、
路政审批部门</t>
  </si>
  <si>
    <t>总队十支队
顺义大队</t>
  </si>
  <si>
    <t>800.967公里公路</t>
  </si>
  <si>
    <t>2022年度北京市交通委员会顺义公路分局路产、路权检查计划02</t>
  </si>
  <si>
    <t>2022年度北京市交通委员会顺义公路分局路产、路权检查计划03</t>
  </si>
  <si>
    <t>2022年度北京市交通委员会顺义公路分局路产、路权检查计划04</t>
  </si>
  <si>
    <t>2022年度北京市交通委员会顺义公路分局路产、路权检查计划05</t>
  </si>
  <si>
    <t>2022年度北京市交通委员会顺义公路分局路产、路权检查计划06</t>
  </si>
  <si>
    <t>2022年度北京市交通委员会顺义公路分局路产、路权检查计划07</t>
  </si>
  <si>
    <t>2022年度北京市交通委员会顺义公路分局路产、路权检查计划08</t>
  </si>
  <si>
    <t>2022年度北京市交通委员会顺义公路分局路产、路权检查计划09</t>
  </si>
  <si>
    <t>2022年度北京市交通委员会顺义公路分局路产、路权检查计划10</t>
  </si>
  <si>
    <t>2022年度北京市交通委员会顺义公路分局路产、路权检查计划11</t>
  </si>
  <si>
    <t>2022年度北京市交通委员会顺义公路分局路产、路权检查计划12</t>
  </si>
  <si>
    <t>北京市交通委员会顺义公路分局养护作业单位检查计划</t>
  </si>
  <si>
    <t>北京市交通委员会顺义公路分局养护作业单位检查计划01</t>
  </si>
  <si>
    <t>公路养护作业单位</t>
  </si>
  <si>
    <t>以实际中标数为准</t>
  </si>
  <si>
    <t>北京市交通委员会顺义公路分局养护作业单位检查计划02</t>
  </si>
  <si>
    <t>北京市交通委员会顺义公路分局养护作业单位检查计划03</t>
  </si>
  <si>
    <t>北京市交通委员会顺义公路分局养护作业单位检查计划04</t>
  </si>
  <si>
    <t>北京市交通委员会顺义公路分局养护作业单位检查计划05</t>
  </si>
  <si>
    <t>北京市交通委员会顺义公路分局养护作业单位检查计划06</t>
  </si>
  <si>
    <t>北京市交通委员会顺义公路分局养护作业单位检查计划07</t>
  </si>
  <si>
    <t>北京市交通委员会顺义公路分局养护作业单位检查计划08</t>
  </si>
  <si>
    <t>北京市交通委员会顺义公路分局养护作业单位检查计划09</t>
  </si>
  <si>
    <t>北京市交通委员会顺义公路分局养护作业单位检查计划10</t>
  </si>
  <si>
    <t>北京市交通委员会顺义公路分局养护作业单位检查计划11</t>
  </si>
  <si>
    <t>北京市交通委员会顺义公路分局养护作业单位检查计划12</t>
  </si>
  <si>
    <t>北京市交通委员会大兴公路分局2022年度抽查计划</t>
  </si>
  <si>
    <t>2022年度大兴公路分局养护单位抽查计划</t>
  </si>
  <si>
    <t>2022年度大兴公路分局养护单位定向抽查计划001</t>
  </si>
  <si>
    <t>养护作业单位</t>
  </si>
  <si>
    <t>大兴公路分局</t>
  </si>
  <si>
    <t>大兴执法队</t>
  </si>
  <si>
    <t>年度全覆盖</t>
  </si>
  <si>
    <t>2022年度大兴公路分局养护单位定向抽查计划002</t>
  </si>
  <si>
    <t>2022年度大兴公路分局养护单位定向抽查计划003</t>
  </si>
  <si>
    <t>2022年度大兴公路分局养护单位定向抽查计划004</t>
  </si>
  <si>
    <t>2022年度大兴公路分局养护单位定向抽查计划005</t>
  </si>
  <si>
    <t>2022年度大兴公路分局养护单位定向抽查计划006</t>
  </si>
  <si>
    <t>2022年度大兴公路分局养护单位定向抽查计划007</t>
  </si>
  <si>
    <t>2022年度大兴公路分局养护单位定向抽查计划008</t>
  </si>
  <si>
    <t>2022年度大兴公路分局养护单位定向抽查计划009</t>
  </si>
  <si>
    <t>2022年度大兴公路分局养护单位定向抽查计划010</t>
  </si>
  <si>
    <t>2022年度大兴公路分局养护单位定向抽查计划011</t>
  </si>
  <si>
    <t>2022年度大兴公路分局养护单位定向抽查计划012</t>
  </si>
  <si>
    <t>2022年度大兴公路分局对交通行业从业单位安全生产和应急监管计划</t>
  </si>
  <si>
    <t>2022年度大兴公路分局安全生产和应急监管定向抽查001</t>
  </si>
  <si>
    <r>
      <rPr>
        <sz val="10"/>
        <rFont val="宋体"/>
        <family val="3"/>
        <charset val="134"/>
        <scheme val="minor"/>
      </rPr>
      <t>公路行业从业人员</t>
    </r>
    <r>
      <rPr>
        <sz val="10"/>
        <rFont val="Arial"/>
        <family val="2"/>
      </rPr>
      <t xml:space="preserve"> </t>
    </r>
    <r>
      <rPr>
        <sz val="10"/>
        <rFont val="宋体"/>
        <family val="3"/>
        <charset val="134"/>
      </rPr>
      <t>、企业单位、公路项目部</t>
    </r>
  </si>
  <si>
    <t>2022年度大兴公路分局安全生产和应急监管定向抽查002</t>
  </si>
  <si>
    <t>2022年度大兴公路分局安全生产和应急监管定向抽查003</t>
  </si>
  <si>
    <t>2022年度大兴公路分局安全生产和应急监管定向抽查004</t>
  </si>
  <si>
    <t>北京市交通委员会昌平公路分局2022年度抽查计划</t>
  </si>
  <si>
    <t>2022年度北京市交通委员会昌平公路分局公路养护作业单位抽查计划</t>
  </si>
  <si>
    <t>2022年度昌平公路分局公路养护作业单位定向抽查</t>
  </si>
  <si>
    <t>北京市交通委员会昌平公路分局</t>
  </si>
  <si>
    <t>九支队昌平分队</t>
  </si>
  <si>
    <t>595.724公里</t>
  </si>
  <si>
    <t>北京市交通委员会平谷公路分局2022年度抽查计划</t>
  </si>
  <si>
    <t>2022年度北京市交通委员会平谷公路分局养护管理抽查计划</t>
  </si>
  <si>
    <t>2022年度平谷公路分局对公路养护作业单位的监管001</t>
  </si>
  <si>
    <t>平谷公路分局</t>
  </si>
  <si>
    <t>十支队平谷执法队</t>
  </si>
  <si>
    <t>3</t>
  </si>
  <si>
    <t xml:space="preserve">1月/1次 </t>
  </si>
  <si>
    <t>2022年度平谷公路分局对公路养护作业单位的监管002</t>
  </si>
  <si>
    <t>2022年度平谷公路分局对公路养护作业单位的监管003</t>
  </si>
  <si>
    <t>2022年度平谷公路分局对公路养护作业单位的监管004</t>
  </si>
  <si>
    <t>2022年度平谷公路分局对公路养护作业单位的监管005</t>
  </si>
  <si>
    <t>2022年度平谷公路分局对公路养护作业单位的监管006</t>
  </si>
  <si>
    <t>2022年度平谷公路分局对公路养护作业单位的监管007</t>
  </si>
  <si>
    <t>2022年度平谷公路分局对公路养护作业单位的监管008</t>
  </si>
  <si>
    <t>2022年度平谷公路分局对公路养护作业单位的监管009</t>
  </si>
  <si>
    <t>2022年度平谷公路分局对公路养护作业单位的监管010</t>
  </si>
  <si>
    <t>2022年度平谷公路分局对公路养护作业单位的监管011</t>
  </si>
  <si>
    <t>2022年度平谷公路分局对公路养护作业单位的监管012</t>
  </si>
  <si>
    <t>2022年度北京市交通委员会平谷公路分局对各种侵占、损坏公路、公路用地、公路附属设施及其他违法行为抽查计划</t>
  </si>
  <si>
    <t>2022年度平谷公路分局对各种侵占、损坏公路、公路用地、公路附属设施及其他违法行为的检查001</t>
  </si>
  <si>
    <t xml:space="preserve">《中华人民共和国公路法》
</t>
  </si>
  <si>
    <t>机关、企事业单位、个人</t>
  </si>
  <si>
    <t>530.437公里</t>
  </si>
  <si>
    <t>2022年度平谷公路分局对各种侵占、损坏公路、公路用地、公路附属设施及其他违法行为的检查002</t>
  </si>
  <si>
    <t>2022年度平谷公路分局对各种侵占、损坏公路、公路用地、公路附属设施及其他违法行为的检查003</t>
  </si>
  <si>
    <t>2022年度平谷公路分局对各种侵占、损坏公路、公路用地、公路附属设施及其他违法行为的检查004</t>
  </si>
  <si>
    <t>2022年度平谷公路分局对各种侵占、损坏公路、公路用地、公路附属设施及其他违法行为的检查005</t>
  </si>
  <si>
    <t>2022年度平谷公路分局对各种侵占、损坏公路、公路用地、公路附属设施及其他违法行为的检查006</t>
  </si>
  <si>
    <t>2022年度平谷公路分局对各种侵占、损坏公路、公路用地、公路附属设施及其他违法行为的检查007</t>
  </si>
  <si>
    <t>2022年度平谷公路分局对各种侵占、损坏公路、公路用地、公路附属设施及其他违法行为的检查008</t>
  </si>
  <si>
    <t>2022年度平谷公路分局对各种侵占、损坏公路、公路用地、公路附属设施及其他违法行为的检查009</t>
  </si>
  <si>
    <t>2022年度平谷公路分局对各种侵占、损坏公路、公路用地、公路附属设施及其他违法行为的检查010</t>
  </si>
  <si>
    <t>2022年度平谷公路分局对各种侵占、损坏公路、公路用地、公路附属设施及其他违法行为的检查011</t>
  </si>
  <si>
    <t>2022年度平谷公路分局对各种侵占、损坏公路、公路用地、公路附属设施及其他违法行为的检查012</t>
  </si>
  <si>
    <t>北京市交通委员会怀柔公路分局2022年度抽查计划</t>
  </si>
  <si>
    <t>是否    分级    分类</t>
  </si>
  <si>
    <t>2022年度北京市交通委员会怀柔公路分局路产、路权检查计划</t>
  </si>
  <si>
    <t>2022年度北京市交通委员会怀柔公路分局路产、路权检查计划01</t>
  </si>
  <si>
    <t>怀柔公路分局</t>
  </si>
  <si>
    <t>十支队
怀柔执法队</t>
  </si>
  <si>
    <t>633.065公里</t>
  </si>
  <si>
    <t>2022年度北京市交通委员会怀柔公路分局路产、路权检查计划02</t>
  </si>
  <si>
    <t>2022年度北京市交通委员会怀柔公路分局路产、路权检查计划03</t>
  </si>
  <si>
    <t>2022年度北京市交通委员会怀柔公路分局路产、路权检查计划04</t>
  </si>
  <si>
    <t>2022年度北京市交通委员会怀柔公路分局路产、路权检查计划05</t>
  </si>
  <si>
    <t>2022年度北京市交通委员会怀柔公路分局路产、路权检查计划06</t>
  </si>
  <si>
    <t>2022年度北京市交通委员会怀柔公路分局路产、路权检查计划07</t>
  </si>
  <si>
    <t>2022年度北京市交通委员会怀柔公路分局路产、路权检查计划08</t>
  </si>
  <si>
    <t>2022年度北京市交通委员会怀柔公路分局路产、路权检查计划09</t>
  </si>
  <si>
    <t>2022年度北京市交通委员会怀柔公路分局路产、路权检查计划10</t>
  </si>
  <si>
    <t>2022年度北京市交通委员会怀柔公路分局路产、路权检查计划11</t>
  </si>
  <si>
    <t>2022年度北京市交通委员会怀柔公路分局路产、路权检查计划12</t>
  </si>
  <si>
    <t>北京市交通委员会怀柔公路分局养护作业单位检查计划</t>
  </si>
  <si>
    <t>北京市交通委员会怀柔公路分局养护作业单位检查计划01</t>
  </si>
  <si>
    <t>北京市交通委员会怀柔公路分局养护作业单位检查计划02</t>
  </si>
  <si>
    <t>北京市交通委员会怀柔公路分局养护作业单位检查计划03</t>
  </si>
  <si>
    <t>北京市交通委员会怀柔公路分局养护作业单位检查计划04</t>
  </si>
  <si>
    <t>北京市交通委员会怀柔公路分局养护作业单位检查计划05</t>
  </si>
  <si>
    <t>北京市交通委员会怀柔公路分局养护作业单位检查计划06</t>
  </si>
  <si>
    <t>北京市交通委员会怀柔公路分局养护作业单位检查计划07</t>
  </si>
  <si>
    <t>北京市交通委员会怀柔公路分局养护作业单位检查计划08</t>
  </si>
  <si>
    <t>北京市交通委员会怀柔公路分局养护作业单位检查计划09</t>
  </si>
  <si>
    <t>北京市交通委员会怀柔公路分局养护作业单位检查计划10</t>
  </si>
  <si>
    <t>北京市交通委员会怀柔公路分局养护作业单位检查计划11</t>
  </si>
  <si>
    <t>北京市交通委员会怀柔公路分局养护作业单位检查计划12</t>
  </si>
  <si>
    <t>北京市交通委员会密云公路分局2022年度抽查计划</t>
  </si>
  <si>
    <t>2021年度北京市交通委员会密云公路分局路产、路权检查计划</t>
  </si>
  <si>
    <t>2021年度北京市交通委员会密云公路分局路产、路权检查计划01</t>
  </si>
  <si>
    <t>密云公路分局</t>
  </si>
  <si>
    <t>分局路政专班、养护管理科</t>
  </si>
  <si>
    <t>十支队
密云执法队</t>
  </si>
  <si>
    <t>681.757公里</t>
  </si>
  <si>
    <t>2021年度北京市交通委员会密云公路分局路产、路权检查计划02</t>
  </si>
  <si>
    <t>2021年度北京市交通委员会密云公路分局路产、路权检查计划03</t>
  </si>
  <si>
    <t>2021年度北京市交通委员会密云公路分局路产、路权检查计划04</t>
  </si>
  <si>
    <t>2021年度北京市交通委员会密云公路分局路产、路权检查计划05</t>
  </si>
  <si>
    <t>2021年度北京市交通委员会密云公路分局路产、路权检查计划06</t>
  </si>
  <si>
    <t>2021年度北京市交通委员会密云公路分局路产、路权检查计划07</t>
  </si>
  <si>
    <t>2021年度北京市交通委员会密云公路分局路产、路权检查计划08</t>
  </si>
  <si>
    <t>2021年度北京市交通委员会密云公路分局路产、路权检查计划09</t>
  </si>
  <si>
    <t>2021年度北京市交通委员会密云公路分局路产、路权检查计划10</t>
  </si>
  <si>
    <t>2021年度北京市交通委员会密云公路分局路产、路权检查计划11</t>
  </si>
  <si>
    <t>2021年度北京市交通委员会密云公路分局路产、路权检查计划12</t>
  </si>
  <si>
    <t>北京市交通委员会密云公路分局养护作业单位检查计划</t>
  </si>
  <si>
    <t>北京市交通委员会密云公路分局养护作业单位检查计划01</t>
  </si>
  <si>
    <t>北京市交通委员会密云公路分局养护作业单位检查计划02</t>
  </si>
  <si>
    <t>北京市交通委员会密云公路分局养护作业单位检查计划03</t>
  </si>
  <si>
    <t>北京市交通委员会密云公路分局养护作业单位检查计划04</t>
  </si>
  <si>
    <t>北京市交通委员会密云公路分局养护作业单位检查计划05</t>
  </si>
  <si>
    <t>北京市交通委员会密云公路分局养护作业单位检查计划06</t>
  </si>
  <si>
    <t>北京市交通委员会密云公路分局养护作业单位检查计划07</t>
  </si>
  <si>
    <t>北京市交通委员会密云公路分局养护作业单位检查计划08</t>
  </si>
  <si>
    <t>北京市交通委员会密云公路分局养护作业单位检查计划09</t>
  </si>
  <si>
    <t>北京市交通委员会密云公路分局养护作业单位检查计划10</t>
  </si>
  <si>
    <t>北京市交通委员会密云公路分局养护作业单位检查计划11</t>
  </si>
  <si>
    <t>北京市交通委员会密云公路分局养护作业单位检查计划12</t>
  </si>
  <si>
    <t>北京市交通委员会延庆公路分局2022年度抽查计划</t>
  </si>
  <si>
    <t>2021年度北京市交通委员会延庆公路分局路产、路权检查计划</t>
  </si>
  <si>
    <t>2021年度北京市交通委员会延庆公路分局路产、路权检查计划01</t>
  </si>
  <si>
    <t>延庆公路分局</t>
  </si>
  <si>
    <t>分局执法业务科室</t>
  </si>
  <si>
    <t>九支队
延庆执法队</t>
  </si>
  <si>
    <t>765.173公里公路</t>
  </si>
  <si>
    <t>2021年度北京市交通委员会延庆公路分局路产、路权检查计划02</t>
  </si>
  <si>
    <t>2021年度北京市交通委员会延庆公路分局路产、路权检查计划03</t>
  </si>
  <si>
    <t>2021年度北京市交通委员会延庆公路分局路产、路权检查计划04</t>
  </si>
  <si>
    <t>2021年度北京市交通委员会延庆公路分局路产、路权检查计划05</t>
  </si>
  <si>
    <t>2021年度北京市交通委员会延庆公路分局路产、路权检查计划06</t>
  </si>
  <si>
    <t>2021年度北京市交通委员会延庆公路分局路产、路权检查计划07</t>
  </si>
  <si>
    <t>2021年度北京市交通委员会延庆公路分局路产、路权检查计划08</t>
  </si>
  <si>
    <t>2021年度北京市交通委员会延庆公路分局路产、路权检查计划09</t>
  </si>
  <si>
    <t>2021年度北京市交通委员会延庆公路分局路产、路权检查计划10</t>
  </si>
  <si>
    <t>2021年度北京市交通委员会延庆公路分局路产、路权检查计划11</t>
  </si>
  <si>
    <t>2021年度北京市交通委员会延庆公路分局路产、路权检查计划12</t>
  </si>
  <si>
    <t>北京市交通委员会延庆公路分局养护作业单位检查计划</t>
  </si>
  <si>
    <t>北京市交通委员会延庆公路分局养护作业单位检查计划01</t>
  </si>
  <si>
    <t>对公路新改建、养护作业单位进行检查</t>
  </si>
  <si>
    <t>年度中标新改建、养护作业单位</t>
  </si>
  <si>
    <t>北京市交通委员会延庆公路分局养护作业单位检查计划02</t>
  </si>
  <si>
    <t>北京市交通委员会延庆公路分局养护作业单位检查计划03</t>
  </si>
  <si>
    <t>北京市交通委员会延庆公路分局养护作业单位检查计划04</t>
  </si>
  <si>
    <t>北京市交通委员会延庆公路分局养护作业单位检查计划05</t>
  </si>
  <si>
    <t>北京市交通委员会延庆公路分局养护作业单位检查计划06</t>
  </si>
  <si>
    <t>北京市交通委员会延庆公路分局养护作业单位检查计划07</t>
  </si>
  <si>
    <t>北京市交通委员会延庆公路分局养护作业单位检查计划08</t>
  </si>
  <si>
    <t>北京市交通委员会延庆公路分局养护作业单位检查计划09</t>
  </si>
  <si>
    <t>北京市交通委员会延庆公路分局养护作业单位检查计划10</t>
  </si>
  <si>
    <t>北京市交通委员会延庆公路分局养护作业单位检查计划11</t>
  </si>
  <si>
    <t>北京市交通委员会延庆公路分局养护作业单位检查计划12</t>
  </si>
  <si>
    <t>北京市交通运输综合执法总队2022年度抽查计划</t>
  </si>
  <si>
    <t>委内联合双随机次数要求</t>
  </si>
  <si>
    <t>市交通运输综合执法总队</t>
  </si>
  <si>
    <t>对汽车租赁经营的监管执法</t>
  </si>
  <si>
    <t>《小微型客车租赁经营服务管理办法》《北京市汽车租赁管理办法》</t>
  </si>
  <si>
    <t>年度执法检查由总队统一部署安排</t>
  </si>
  <si>
    <t>对城市道路养护、维修工程的质量进行监督检查</t>
  </si>
  <si>
    <t>《城市道路管理条例》</t>
  </si>
  <si>
    <t>对收费公路收费站设置的监管</t>
  </si>
  <si>
    <t>《收费公路管理条例》</t>
  </si>
  <si>
    <t>选取1个法人单位的1条收费公路进行检查</t>
  </si>
  <si>
    <t>对收费公路收费期限的监管</t>
  </si>
  <si>
    <t>选取1个法人单位的1个收费站进行检查</t>
  </si>
  <si>
    <t>对轨道交通运营安全服务的检查</t>
  </si>
  <si>
    <t>《北京市轨道交通运营安全条例》</t>
  </si>
  <si>
    <t>每月</t>
  </si>
  <si>
    <t>重点监管</t>
  </si>
  <si>
    <t>视当年重大活动、阶段性重点关注事项，以及法定节假日、季节性运输生产而定</t>
  </si>
  <si>
    <t>轨道交通设施设备安全的检查</t>
  </si>
  <si>
    <t>-</t>
  </si>
  <si>
    <t>城市轨道交通设施设备运行维护日常检查</t>
  </si>
  <si>
    <t>视检查时点保护区施工作业单位数量而定</t>
  </si>
  <si>
    <t>—</t>
  </si>
  <si>
    <t>城市轨道交通安全保护区日常检查</t>
  </si>
  <si>
    <t>对互联网租赁自行车经营企业的现场行政检查</t>
  </si>
  <si>
    <t>北京市非机动车管理条例</t>
  </si>
  <si>
    <t>2次/年</t>
  </si>
  <si>
    <t>对互联网租赁自行车经营企业的非现场行政检查</t>
  </si>
  <si>
    <t>非现场检查</t>
  </si>
  <si>
    <t>信用监管</t>
  </si>
  <si>
    <t>对从事停车信息服务的经营者的行政检查</t>
  </si>
  <si>
    <t>北京市机动车停车条例</t>
  </si>
  <si>
    <t>3（（备注：目前基数为3，可能伴随行业发展而增加）</t>
  </si>
  <si>
    <t xml:space="preserve"> 北京市交通运输综合执法总队2022年度执法巡查检查计划表</t>
  </si>
  <si>
    <t>检查对象</t>
  </si>
  <si>
    <t>检查频次</t>
  </si>
  <si>
    <t>道路运输车辆</t>
  </si>
  <si>
    <t>每日检查</t>
  </si>
  <si>
    <t>轨道交通站点及保护区</t>
  </si>
  <si>
    <t>超限运输单位或个人、具有各种侵占、损坏公路、公路用地、公路附属设施及其他违法行为的机关、企事业单位、个人</t>
  </si>
  <si>
    <t>城市公共汽车和电车客停驻场站</t>
  </si>
  <si>
    <t>北京市交通委员会静态交通管理处2022年度抽查计划</t>
  </si>
  <si>
    <t>交通委静态交通行业2022年度检查计划</t>
  </si>
  <si>
    <t>交通委静态交通行业2022年度检查计划01</t>
  </si>
  <si>
    <t>静态交通管理处</t>
  </si>
  <si>
    <t>交通运输综合执法总队</t>
  </si>
  <si>
    <t>总队第十五支队</t>
  </si>
  <si>
    <t>交通委静态交通行业2022年度检查计划02</t>
  </si>
  <si>
    <t>总队第十五支队、交通综合治理事务中心</t>
  </si>
  <si>
    <t>交通委静态交通行业2022年度检查计划03</t>
  </si>
  <si>
    <t>3（备注：目前基数为3，可能伴随行业发展而增加）</t>
  </si>
  <si>
    <t>北京市交通委员会工程协调与市场监管处2022年度抽查计划</t>
  </si>
  <si>
    <t>2022年度北京市交通委员会工程协调与市场监管处抽查计划</t>
  </si>
  <si>
    <t>对公路、水运工程监理企业资质的监管</t>
  </si>
  <si>
    <t>《公路水运工程监理企业资质管理规定》</t>
  </si>
  <si>
    <t>公路、水运工程监理企业</t>
  </si>
  <si>
    <t>委工程协调与市场监管处</t>
  </si>
  <si>
    <t>十六支队</t>
  </si>
  <si>
    <r>
      <rPr>
        <sz val="18"/>
        <rFont val="黑体"/>
        <family val="3"/>
        <charset val="134"/>
      </rPr>
      <t>北京市</t>
    </r>
    <r>
      <rPr>
        <b/>
        <u/>
        <sz val="18"/>
        <rFont val="黑体"/>
        <family val="3"/>
        <charset val="134"/>
      </rPr>
      <t>交通委员会工程设计处</t>
    </r>
    <r>
      <rPr>
        <sz val="18"/>
        <rFont val="黑体"/>
        <family val="3"/>
        <charset val="134"/>
      </rPr>
      <t>2022年度抽查计划</t>
    </r>
  </si>
  <si>
    <t>委工程设计处公路建设项目施工图设计抽查计划</t>
  </si>
  <si>
    <t>京雄高速公路（北京段）工程</t>
  </si>
  <si>
    <t>对公路建设工程从业单位项目设计文件的检查</t>
  </si>
  <si>
    <t>《建设工程质量管理条例》</t>
  </si>
  <si>
    <t>工程设计处</t>
  </si>
  <si>
    <t>新机场北线（京开高速-京台高速）高速公路工程</t>
  </si>
  <si>
    <t>东六环路（京哈高速--潞苑北大街）改造工程</t>
  </si>
  <si>
    <t>4月上旬</t>
  </si>
  <si>
    <t>国道109新线高速公路（西六环路-市界段）工程</t>
  </si>
  <si>
    <t>4月中旬</t>
  </si>
  <si>
    <t>执法总队第十六支队</t>
  </si>
  <si>
    <t>黄松峪乡山区旅游连接线工程</t>
  </si>
  <si>
    <t>4月下旬</t>
  </si>
  <si>
    <t>执法总队第十六支队市交通建设项目中心</t>
  </si>
  <si>
    <t>首都地区环线高速公路（通州-大兴段）工程</t>
  </si>
  <si>
    <t>5月上旬</t>
  </si>
  <si>
    <t>亭阳路（阳坊北街~水南路）道路工程</t>
  </si>
  <si>
    <t>5月下旬</t>
  </si>
  <si>
    <t xml:space="preserve"> 104国道（五环路-清源路）道路工程 </t>
  </si>
  <si>
    <t>6月上旬</t>
  </si>
  <si>
    <t>环球主题公园增设京哈高速及六环路立交节点工程</t>
  </si>
  <si>
    <t>7月上旬</t>
  </si>
  <si>
    <t>厂通路（春明路-市界）</t>
  </si>
  <si>
    <t>8月中旬</t>
  </si>
  <si>
    <t>执法总队第十六支队
市交通建设项目中心</t>
  </si>
  <si>
    <t>南山环线三期道路工程</t>
  </si>
  <si>
    <t>9月中旬</t>
  </si>
  <si>
    <t>良常路南延（务滋村-市界）</t>
  </si>
  <si>
    <t>9月下旬</t>
  </si>
  <si>
    <t>国道230(国道104-九德路）</t>
  </si>
  <si>
    <t>10月中旬</t>
  </si>
  <si>
    <t>108国道（松树岭隧道-鲁家滩村）改建工程</t>
  </si>
  <si>
    <t>10月下旬</t>
  </si>
  <si>
    <t>通怀路三期（京承高速—河防口）</t>
  </si>
  <si>
    <t>11月上旬</t>
  </si>
  <si>
    <t>昌金路（天北路-火寺路）扩建工程</t>
  </si>
  <si>
    <t>12月上旬</t>
  </si>
  <si>
    <t>昌金路牛栏山引水桥危桥改造工程</t>
  </si>
  <si>
    <t>北京市交通委员会公共交通设施设备管理处2022年度抽查计划</t>
  </si>
  <si>
    <t>2022年度北京市交通委员会公共交通设施设备管理处抽查计划</t>
  </si>
  <si>
    <t>轨道交通运营企业</t>
  </si>
  <si>
    <t>公共交通设施设备处</t>
  </si>
  <si>
    <t>总队十三支队</t>
  </si>
  <si>
    <t>产权单位、轨道交通运营企业</t>
  </si>
  <si>
    <t>2次/月</t>
  </si>
  <si>
    <t>轨道交通重点改造工程日常检查</t>
  </si>
  <si>
    <t>《北京市轨道交通设备设施更新改造管理办法（试行）》</t>
  </si>
  <si>
    <t>轨道交通重点改造工程现场，市轨道交通建设管理公司、市地铁运营公司、京港地铁公司、市轨道交通运营管理公司、京投资产公司、路网公司等工程建设管理单位</t>
  </si>
  <si>
    <t>总队十三支队、十六支队</t>
  </si>
  <si>
    <t>轨道交通设施设备故障处置检查</t>
  </si>
  <si>
    <t>《北京市轨道交通运营安全条例》、《北京市轨道交通设备设施故障管理办法（试行）》</t>
  </si>
  <si>
    <t>——</t>
  </si>
  <si>
    <t>视设施设备故障发生而定</t>
  </si>
  <si>
    <t>轨道交通安全保护区突发事件处置检查</t>
  </si>
  <si>
    <t>视保护区突发事件发生而定</t>
  </si>
  <si>
    <t>重大活动及重点时期检查</t>
  </si>
  <si>
    <t>视当年重大活动、阶段性重点关注事项，法定节假日、季节性运输生产而定</t>
  </si>
  <si>
    <t>北京市交通委员会轨道交通运营管理处2022年度抽查计划</t>
  </si>
  <si>
    <t>2022年度北京市交通委员会轨道交通运营管理处抽查计划</t>
  </si>
  <si>
    <t>对轨道交通运营安全服务的日常检查</t>
  </si>
  <si>
    <t>轨道运营管理处</t>
  </si>
  <si>
    <t>市交通运输综合执法总队十三支队</t>
  </si>
  <si>
    <t>对轨道交通运营安全服务的专项检查</t>
  </si>
  <si>
    <t>春运、全国两会、五一、十一等节假日、重点时期交通运输行业专项检查</t>
    <phoneticPr fontId="77" type="noConversion"/>
  </si>
  <si>
    <t>春运、全国两会、五一、十一等节日、重点时期交通运输行业专项检查</t>
    <phoneticPr fontId="7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</si>
</sst>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78" formatCode="_ \¥* #,##0.00_ ;_ \¥* \-#,##0.00_ ;_ \¥* &quot;-&quot;??_ ;_ @_ "/>
    <numFmt numFmtId="179" formatCode="0_);[Red]\(0\)"/>
    <numFmt numFmtId="180" formatCode="0_ "/>
    <numFmt numFmtId="181" formatCode="0.0%"/>
  </numFmts>
  <fonts count="79">
    <font>
      <sz val="11"/>
      <color theme="1"/>
      <name val="宋体"/>
      <charset val="134"/>
      <scheme val="minor"/>
    </font>
    <font>
      <sz val="12"/>
      <name val="宋体"/>
      <charset val="134"/>
    </font>
    <font>
      <sz val="8"/>
      <name val="宋体"/>
      <charset val="134"/>
    </font>
    <font>
      <sz val="18"/>
      <name val="黑体"/>
      <charset val="134"/>
    </font>
    <font>
      <sz val="10"/>
      <name val="仿宋_GB2312"/>
      <charset val="134"/>
    </font>
    <font>
      <sz val="11"/>
      <name val="宋体"/>
      <charset val="134"/>
    </font>
    <font>
      <sz val="10"/>
      <name val="宋体"/>
      <charset val="134"/>
    </font>
    <font>
      <sz val="9"/>
      <name val="宋体"/>
      <charset val="134"/>
    </font>
    <font>
      <sz val="10"/>
      <color indexed="18"/>
      <name val="仿宋_GB2312"/>
      <charset val="134"/>
    </font>
    <font>
      <sz val="10"/>
      <color theme="1"/>
      <name val="仿宋_GB2312"/>
      <charset val="134"/>
    </font>
    <font>
      <sz val="10"/>
      <color rgb="FFFF0000"/>
      <name val="仿宋_GB2312"/>
      <charset val="134"/>
    </font>
    <font>
      <b/>
      <sz val="8"/>
      <name val="宋体"/>
      <charset val="134"/>
      <scheme val="minor"/>
    </font>
    <font>
      <sz val="8"/>
      <name val="仿宋_GB2312"/>
      <charset val="134"/>
    </font>
    <font>
      <b/>
      <sz val="10"/>
      <name val="宋体"/>
      <charset val="134"/>
      <scheme val="minor"/>
    </font>
    <font>
      <b/>
      <sz val="11"/>
      <name val="宋体"/>
      <charset val="134"/>
      <scheme val="minor"/>
    </font>
    <font>
      <sz val="9"/>
      <color theme="1"/>
      <name val="仿宋_GB2312"/>
      <charset val="134"/>
    </font>
    <font>
      <sz val="9"/>
      <name val="仿宋_GB2312"/>
      <charset val="134"/>
    </font>
    <font>
      <sz val="18"/>
      <color theme="1"/>
      <name val="黑体"/>
      <charset val="134"/>
    </font>
    <font>
      <sz val="14"/>
      <color theme="1"/>
      <name val="黑体"/>
      <charset val="134"/>
    </font>
    <font>
      <sz val="14"/>
      <color theme="1"/>
      <name val="宋体"/>
      <charset val="134"/>
    </font>
    <font>
      <sz val="16"/>
      <color theme="1"/>
      <name val="黑体"/>
      <charset val="134"/>
    </font>
    <font>
      <sz val="12"/>
      <color theme="1"/>
      <name val="宋体"/>
      <charset val="134"/>
      <scheme val="minor"/>
    </font>
    <font>
      <sz val="12"/>
      <name val="宋体"/>
      <charset val="134"/>
      <scheme val="minor"/>
    </font>
    <font>
      <sz val="10"/>
      <color indexed="8"/>
      <name val="宋体"/>
      <charset val="134"/>
    </font>
    <font>
      <sz val="10"/>
      <name val="黑体"/>
      <charset val="134"/>
    </font>
    <font>
      <sz val="10"/>
      <color theme="1"/>
      <name val="宋体"/>
      <charset val="134"/>
      <scheme val="minor"/>
    </font>
    <font>
      <sz val="11"/>
      <color theme="1"/>
      <name val="宋体"/>
      <charset val="134"/>
    </font>
    <font>
      <sz val="8"/>
      <name val="宋体"/>
      <charset val="134"/>
      <scheme val="minor"/>
    </font>
    <font>
      <sz val="11"/>
      <name val="宋体"/>
      <charset val="134"/>
      <scheme val="minor"/>
    </font>
    <font>
      <sz val="10"/>
      <name val="宋体"/>
      <charset val="134"/>
      <scheme val="minor"/>
    </font>
    <font>
      <sz val="10"/>
      <name val="宋体"/>
      <charset val="134"/>
      <scheme val="minor"/>
    </font>
    <font>
      <sz val="10"/>
      <name val="Arial"/>
      <family val="2"/>
    </font>
    <font>
      <sz val="10"/>
      <color theme="1"/>
      <name val="宋体"/>
      <charset val="134"/>
    </font>
    <font>
      <sz val="10"/>
      <color indexed="8"/>
      <name val="Arial"/>
      <family val="2"/>
    </font>
    <font>
      <sz val="16"/>
      <color theme="1"/>
      <name val="方正小标宋简体"/>
      <charset val="134"/>
    </font>
    <font>
      <sz val="10"/>
      <color rgb="FF000080"/>
      <name val="宋体"/>
      <charset val="134"/>
      <scheme val="minor"/>
    </font>
    <font>
      <sz val="10"/>
      <color indexed="18"/>
      <name val="宋体"/>
      <charset val="134"/>
      <scheme val="minor"/>
    </font>
    <font>
      <sz val="11"/>
      <name val="仿宋_GB2312"/>
      <charset val="134"/>
    </font>
    <font>
      <sz val="10"/>
      <name val="Microsoft YaHei UI"/>
      <family val="1"/>
    </font>
    <font>
      <sz val="26"/>
      <color theme="1"/>
      <name val="宋体"/>
      <family val="3"/>
      <charset val="134"/>
    </font>
    <font>
      <sz val="10"/>
      <color theme="1"/>
      <name val="Arial"/>
      <family val="2"/>
    </font>
    <font>
      <sz val="10"/>
      <name val="微软雅黑"/>
      <family val="2"/>
      <charset val="134"/>
    </font>
    <font>
      <sz val="10"/>
      <color indexed="10"/>
      <name val="宋体"/>
      <family val="3"/>
      <charset val="134"/>
    </font>
    <font>
      <sz val="11"/>
      <color indexed="8"/>
      <name val="宋体"/>
      <family val="3"/>
      <charset val="134"/>
    </font>
    <font>
      <sz val="11"/>
      <color theme="1"/>
      <name val="宋体"/>
      <family val="3"/>
      <charset val="134"/>
      <scheme val="minor"/>
    </font>
    <font>
      <b/>
      <sz val="18"/>
      <color indexed="54"/>
      <name val="宋体"/>
      <family val="3"/>
      <charset val="134"/>
    </font>
    <font>
      <sz val="11"/>
      <color indexed="9"/>
      <name val="宋体"/>
      <family val="3"/>
      <charset val="134"/>
    </font>
    <font>
      <sz val="11"/>
      <color indexed="52"/>
      <name val="宋体"/>
      <family val="3"/>
      <charset val="134"/>
    </font>
    <font>
      <b/>
      <sz val="11"/>
      <color indexed="52"/>
      <name val="宋体"/>
      <family val="3"/>
      <charset val="134"/>
    </font>
    <font>
      <b/>
      <sz val="11"/>
      <color indexed="8"/>
      <name val="宋体"/>
      <family val="3"/>
      <charset val="134"/>
    </font>
    <font>
      <b/>
      <sz val="11"/>
      <color indexed="9"/>
      <name val="宋体"/>
      <family val="3"/>
      <charset val="134"/>
    </font>
    <font>
      <sz val="11"/>
      <color indexed="60"/>
      <name val="宋体"/>
      <family val="3"/>
      <charset val="134"/>
    </font>
    <font>
      <b/>
      <sz val="15"/>
      <color indexed="54"/>
      <name val="宋体"/>
      <family val="3"/>
      <charset val="134"/>
    </font>
    <font>
      <b/>
      <sz val="15"/>
      <color indexed="62"/>
      <name val="宋体"/>
      <family val="3"/>
      <charset val="134"/>
    </font>
    <font>
      <b/>
      <sz val="13"/>
      <color indexed="54"/>
      <name val="宋体"/>
      <family val="3"/>
      <charset val="134"/>
    </font>
    <font>
      <b/>
      <sz val="13"/>
      <color indexed="62"/>
      <name val="宋体"/>
      <family val="3"/>
      <charset val="134"/>
    </font>
    <font>
      <b/>
      <sz val="11"/>
      <color indexed="54"/>
      <name val="宋体"/>
      <family val="3"/>
      <charset val="134"/>
    </font>
    <font>
      <b/>
      <sz val="11"/>
      <color indexed="62"/>
      <name val="宋体"/>
      <family val="3"/>
      <charset val="134"/>
    </font>
    <font>
      <b/>
      <sz val="18"/>
      <color indexed="62"/>
      <name val="宋体"/>
      <family val="3"/>
      <charset val="134"/>
    </font>
    <font>
      <sz val="11"/>
      <color indexed="16"/>
      <name val="宋体"/>
      <family val="3"/>
      <charset val="134"/>
    </font>
    <font>
      <b/>
      <sz val="11"/>
      <color indexed="53"/>
      <name val="宋体"/>
      <family val="3"/>
      <charset val="134"/>
    </font>
    <font>
      <sz val="11"/>
      <color indexed="17"/>
      <name val="宋体"/>
      <family val="3"/>
      <charset val="134"/>
    </font>
    <font>
      <sz val="11"/>
      <color indexed="62"/>
      <name val="宋体"/>
      <family val="3"/>
      <charset val="134"/>
    </font>
    <font>
      <b/>
      <sz val="11"/>
      <color indexed="63"/>
      <name val="宋体"/>
      <family val="3"/>
      <charset val="134"/>
    </font>
    <font>
      <sz val="11"/>
      <color indexed="10"/>
      <name val="宋体"/>
      <family val="3"/>
      <charset val="134"/>
    </font>
    <font>
      <i/>
      <sz val="11"/>
      <color indexed="23"/>
      <name val="宋体"/>
      <family val="3"/>
      <charset val="134"/>
    </font>
    <font>
      <sz val="11"/>
      <color indexed="53"/>
      <name val="宋体"/>
      <family val="3"/>
      <charset val="134"/>
    </font>
    <font>
      <sz val="11"/>
      <color indexed="19"/>
      <name val="宋体"/>
      <family val="3"/>
      <charset val="134"/>
    </font>
    <font>
      <b/>
      <u/>
      <sz val="18"/>
      <name val="黑体"/>
      <family val="3"/>
      <charset val="134"/>
    </font>
    <font>
      <sz val="18"/>
      <color indexed="8"/>
      <name val="黑体"/>
      <family val="3"/>
      <charset val="134"/>
    </font>
    <font>
      <sz val="11"/>
      <color theme="1"/>
      <name val="宋体"/>
      <family val="3"/>
      <charset val="134"/>
      <scheme val="minor"/>
    </font>
    <font>
      <sz val="10"/>
      <name val="宋体"/>
      <family val="3"/>
      <charset val="134"/>
    </font>
    <font>
      <sz val="18"/>
      <color theme="1"/>
      <name val="黑体"/>
      <family val="3"/>
      <charset val="134"/>
    </font>
    <font>
      <sz val="10"/>
      <name val="仿宋_GB2312"/>
      <family val="3"/>
      <charset val="134"/>
    </font>
    <font>
      <sz val="12"/>
      <name val="宋体"/>
      <family val="3"/>
      <charset val="134"/>
    </font>
    <font>
      <sz val="10"/>
      <name val="宋体"/>
      <family val="3"/>
      <charset val="134"/>
      <scheme val="minor"/>
    </font>
    <font>
      <sz val="18"/>
      <name val="黑体"/>
      <family val="3"/>
      <charset val="134"/>
    </font>
    <font>
      <sz val="9"/>
      <name val="宋体"/>
      <family val="3"/>
      <charset val="134"/>
      <scheme val="minor"/>
    </font>
    <font>
      <sz val="11"/>
      <name val="仿宋_GB2312"/>
      <family val="3"/>
      <charset val="134"/>
    </font>
  </fonts>
  <fills count="26">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indexed="31"/>
        <bgColor indexed="64"/>
      </patternFill>
    </fill>
    <fill>
      <patternFill patternType="solid">
        <fgColor indexed="27"/>
        <bgColor indexed="64"/>
      </patternFill>
    </fill>
    <fill>
      <patternFill patternType="solid">
        <fgColor indexed="29"/>
        <bgColor indexed="64"/>
      </patternFill>
    </fill>
    <fill>
      <patternFill patternType="solid">
        <fgColor indexed="46"/>
        <bgColor indexed="64"/>
      </patternFill>
    </fill>
    <fill>
      <patternFill patternType="solid">
        <fgColor indexed="9"/>
        <bgColor indexed="64"/>
      </patternFill>
    </fill>
    <fill>
      <patternFill patternType="solid">
        <fgColor indexed="26"/>
        <bgColor indexed="64"/>
      </patternFill>
    </fill>
    <fill>
      <patternFill patternType="solid">
        <fgColor indexed="42"/>
        <bgColor indexed="64"/>
      </patternFill>
    </fill>
    <fill>
      <patternFill patternType="solid">
        <fgColor indexed="47"/>
        <bgColor indexed="64"/>
      </patternFill>
    </fill>
    <fill>
      <patternFill patternType="solid">
        <fgColor indexed="44"/>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4"/>
        <bgColor indexed="64"/>
      </patternFill>
    </fill>
    <fill>
      <patternFill patternType="solid">
        <fgColor indexed="45"/>
        <bgColor indexed="64"/>
      </patternFill>
    </fill>
    <fill>
      <patternFill patternType="solid">
        <fgColor indexed="49"/>
        <bgColor indexed="64"/>
      </patternFill>
    </fill>
    <fill>
      <patternFill patternType="solid">
        <fgColor indexed="48"/>
        <bgColor indexed="64"/>
      </patternFill>
    </fill>
    <fill>
      <patternFill patternType="solid">
        <fgColor indexed="53"/>
        <bgColor indexed="64"/>
      </patternFill>
    </fill>
    <fill>
      <patternFill patternType="solid">
        <fgColor indexed="10"/>
        <bgColor indexed="64"/>
      </patternFill>
    </fill>
    <fill>
      <patternFill patternType="solid">
        <fgColor indexed="57"/>
        <bgColor indexed="64"/>
      </patternFill>
    </fill>
    <fill>
      <patternFill patternType="solid">
        <fgColor indexed="51"/>
        <bgColor indexed="64"/>
      </patternFill>
    </fill>
    <fill>
      <patternFill patternType="solid">
        <fgColor indexed="25"/>
        <bgColor indexed="64"/>
      </patternFill>
    </fill>
    <fill>
      <patternFill patternType="solid">
        <fgColor indexed="54"/>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rgb="FF000000"/>
      </bottom>
      <diagonal/>
    </border>
    <border>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diagonal/>
    </border>
    <border>
      <left/>
      <right style="thin">
        <color auto="1"/>
      </right>
      <top/>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style="thin">
        <color indexed="48"/>
      </top>
      <bottom style="double">
        <color indexed="48"/>
      </bottom>
      <diagonal/>
    </border>
    <border>
      <left style="double">
        <color indexed="63"/>
      </left>
      <right style="double">
        <color indexed="63"/>
      </right>
      <top style="double">
        <color indexed="63"/>
      </top>
      <bottom style="double">
        <color indexed="63"/>
      </bottom>
      <diagonal/>
    </border>
    <border>
      <left/>
      <right/>
      <top/>
      <bottom style="medium">
        <color indexed="48"/>
      </bottom>
      <diagonal/>
    </border>
    <border>
      <left/>
      <right/>
      <top/>
      <bottom style="medium">
        <color indexed="49"/>
      </bottom>
      <diagonal/>
    </border>
    <border>
      <left/>
      <right/>
      <top style="thin">
        <color indexed="49"/>
      </top>
      <bottom style="double">
        <color indexed="49"/>
      </bottom>
      <diagonal/>
    </border>
    <border>
      <left/>
      <right/>
      <top/>
      <bottom style="medium">
        <color indexed="4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s>
  <cellStyleXfs count="1000">
    <xf numFmtId="0" fontId="0" fillId="0" borderId="0">
      <alignment vertical="center"/>
    </xf>
    <xf numFmtId="0" fontId="43" fillId="4" borderId="0" applyNumberFormat="0" applyBorder="0" applyAlignment="0" applyProtection="0">
      <alignment vertical="center"/>
    </xf>
    <xf numFmtId="0" fontId="70" fillId="0" borderId="0"/>
    <xf numFmtId="0" fontId="7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3" fillId="0" borderId="0">
      <alignment vertical="center"/>
    </xf>
    <xf numFmtId="0" fontId="1" fillId="0" borderId="0"/>
    <xf numFmtId="0" fontId="1" fillId="0" borderId="0"/>
    <xf numFmtId="0" fontId="43" fillId="5" borderId="0" applyNumberFormat="0" applyBorder="0" applyAlignment="0" applyProtection="0">
      <alignment vertical="center"/>
    </xf>
    <xf numFmtId="0" fontId="45" fillId="0" borderId="0" applyNumberFormat="0" applyFill="0" applyBorder="0" applyAlignment="0" applyProtection="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43" fillId="0" borderId="0">
      <alignment vertical="center"/>
    </xf>
    <xf numFmtId="0" fontId="43" fillId="0" borderId="0"/>
    <xf numFmtId="0" fontId="46" fillId="6" borderId="0" applyNumberFormat="0" applyBorder="0" applyAlignment="0" applyProtection="0">
      <alignment vertical="center"/>
    </xf>
    <xf numFmtId="0" fontId="1" fillId="0" borderId="0"/>
    <xf numFmtId="0" fontId="1" fillId="0" borderId="0"/>
    <xf numFmtId="0" fontId="1" fillId="0" borderId="0"/>
    <xf numFmtId="0" fontId="1" fillId="0" borderId="0"/>
    <xf numFmtId="9" fontId="43" fillId="0" borderId="0" applyFont="0" applyFill="0" applyBorder="0" applyAlignment="0" applyProtection="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alignment vertical="center"/>
    </xf>
    <xf numFmtId="0" fontId="1" fillId="0" borderId="0"/>
    <xf numFmtId="0" fontId="43" fillId="7" borderId="0" applyNumberFormat="0" applyBorder="0" applyAlignment="0" applyProtection="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7" fillId="0" borderId="12" applyNumberFormat="0" applyFill="0" applyAlignment="0" applyProtection="0">
      <alignment vertical="center"/>
    </xf>
    <xf numFmtId="0" fontId="1" fillId="0" borderId="0"/>
    <xf numFmtId="0" fontId="1" fillId="0" borderId="0">
      <alignment vertical="center"/>
    </xf>
    <xf numFmtId="0" fontId="1" fillId="0" borderId="0"/>
    <xf numFmtId="0" fontId="1" fillId="0" borderId="0"/>
    <xf numFmtId="0" fontId="48" fillId="8" borderId="13" applyNumberFormat="0" applyAlignment="0" applyProtection="0">
      <alignment vertical="center"/>
    </xf>
    <xf numFmtId="0" fontId="1" fillId="0" borderId="0"/>
    <xf numFmtId="0" fontId="1" fillId="0" borderId="0"/>
    <xf numFmtId="0" fontId="1" fillId="0" borderId="0"/>
    <xf numFmtId="0" fontId="1" fillId="0" borderId="0"/>
    <xf numFmtId="0" fontId="1" fillId="0" borderId="0"/>
    <xf numFmtId="9" fontId="43" fillId="0" borderId="0" applyFont="0" applyFill="0" applyBorder="0" applyAlignment="0" applyProtection="0">
      <alignment vertical="center"/>
    </xf>
    <xf numFmtId="0" fontId="1" fillId="0" borderId="0"/>
    <xf numFmtId="0" fontId="1" fillId="0" borderId="0"/>
    <xf numFmtId="0" fontId="43" fillId="8" borderId="0" applyNumberFormat="0" applyBorder="0" applyAlignment="0" applyProtection="0">
      <alignment vertical="center"/>
    </xf>
    <xf numFmtId="0" fontId="1" fillId="0" borderId="0"/>
    <xf numFmtId="0" fontId="1" fillId="0" borderId="0"/>
    <xf numFmtId="0" fontId="1" fillId="0" borderId="0"/>
    <xf numFmtId="0" fontId="1" fillId="0" borderId="0"/>
    <xf numFmtId="0" fontId="43" fillId="9" borderId="0" applyNumberFormat="0" applyBorder="0" applyAlignment="0" applyProtection="0">
      <alignment vertical="center"/>
    </xf>
    <xf numFmtId="0" fontId="1" fillId="0" borderId="0">
      <alignment vertical="center"/>
    </xf>
    <xf numFmtId="0" fontId="1" fillId="0" borderId="0">
      <alignment vertical="center"/>
    </xf>
    <xf numFmtId="0" fontId="43" fillId="9" borderId="0" applyNumberFormat="0" applyBorder="0" applyAlignment="0" applyProtection="0">
      <alignment vertical="center"/>
    </xf>
    <xf numFmtId="0" fontId="1" fillId="0" borderId="0"/>
    <xf numFmtId="0" fontId="43" fillId="4" borderId="0" applyNumberFormat="0" applyBorder="0" applyAlignment="0" applyProtection="0">
      <alignment vertical="center"/>
    </xf>
    <xf numFmtId="0" fontId="1" fillId="0" borderId="0">
      <alignment vertical="center"/>
    </xf>
    <xf numFmtId="0" fontId="43" fillId="9" borderId="0" applyNumberFormat="0" applyBorder="0" applyAlignment="0" applyProtection="0">
      <alignment vertical="center"/>
    </xf>
    <xf numFmtId="0" fontId="43" fillId="10" borderId="0" applyNumberFormat="0" applyBorder="0" applyAlignment="0" applyProtection="0">
      <alignment vertical="center"/>
    </xf>
    <xf numFmtId="0" fontId="43" fillId="5" borderId="0" applyNumberFormat="0" applyBorder="0" applyAlignment="0" applyProtection="0">
      <alignment vertical="center"/>
    </xf>
    <xf numFmtId="0" fontId="1" fillId="0" borderId="0"/>
    <xf numFmtId="0" fontId="1" fillId="0" borderId="0"/>
    <xf numFmtId="0" fontId="1" fillId="0" borderId="0"/>
    <xf numFmtId="0" fontId="43" fillId="6" borderId="0" applyNumberFormat="0" applyBorder="0" applyAlignment="0" applyProtection="0">
      <alignment vertical="center"/>
    </xf>
    <xf numFmtId="0" fontId="1" fillId="0" borderId="0">
      <alignment vertical="center"/>
    </xf>
    <xf numFmtId="0" fontId="1" fillId="0" borderId="0"/>
    <xf numFmtId="0" fontId="1" fillId="0" borderId="0"/>
    <xf numFmtId="0" fontId="1" fillId="0" borderId="0"/>
    <xf numFmtId="0" fontId="43" fillId="9" borderId="0" applyNumberFormat="0" applyBorder="0" applyAlignment="0" applyProtection="0">
      <alignment vertical="center"/>
    </xf>
    <xf numFmtId="0" fontId="43" fillId="8" borderId="0" applyNumberFormat="0" applyBorder="0" applyAlignment="0" applyProtection="0">
      <alignment vertical="center"/>
    </xf>
    <xf numFmtId="0" fontId="70" fillId="0" borderId="0"/>
    <xf numFmtId="0" fontId="1" fillId="0" borderId="0"/>
    <xf numFmtId="0" fontId="43" fillId="7" borderId="0" applyNumberFormat="0" applyBorder="0" applyAlignment="0" applyProtection="0">
      <alignment vertical="center"/>
    </xf>
    <xf numFmtId="0" fontId="1" fillId="0" borderId="0"/>
    <xf numFmtId="0" fontId="1" fillId="0" borderId="0"/>
    <xf numFmtId="0" fontId="43" fillId="5" borderId="0" applyNumberFormat="0" applyBorder="0" applyAlignment="0" applyProtection="0">
      <alignment vertical="center"/>
    </xf>
    <xf numFmtId="0" fontId="1" fillId="0" borderId="0"/>
    <xf numFmtId="0" fontId="1" fillId="0" borderId="0"/>
    <xf numFmtId="0" fontId="43" fillId="4" borderId="0" applyNumberFormat="0" applyBorder="0" applyAlignment="0" applyProtection="0">
      <alignment vertical="center"/>
    </xf>
    <xf numFmtId="0" fontId="1" fillId="0" borderId="0"/>
    <xf numFmtId="0" fontId="1" fillId="0" borderId="0"/>
    <xf numFmtId="0" fontId="1" fillId="0" borderId="0"/>
    <xf numFmtId="0" fontId="43" fillId="11" borderId="0" applyNumberFormat="0" applyBorder="0" applyAlignment="0" applyProtection="0">
      <alignment vertical="center"/>
    </xf>
    <xf numFmtId="0" fontId="43" fillId="10" borderId="0" applyNumberFormat="0" applyBorder="0" applyAlignment="0" applyProtection="0">
      <alignment vertical="center"/>
    </xf>
    <xf numFmtId="0" fontId="1" fillId="0" borderId="0"/>
    <xf numFmtId="0" fontId="1" fillId="0" borderId="0"/>
    <xf numFmtId="0" fontId="43" fillId="10" borderId="0" applyNumberFormat="0" applyBorder="0" applyAlignment="0" applyProtection="0">
      <alignment vertical="center"/>
    </xf>
    <xf numFmtId="0" fontId="1" fillId="0" borderId="0"/>
    <xf numFmtId="0" fontId="1" fillId="0" borderId="0"/>
    <xf numFmtId="0" fontId="1" fillId="0" borderId="0"/>
    <xf numFmtId="0" fontId="43" fillId="12" borderId="0" applyNumberFormat="0" applyBorder="0" applyAlignment="0" applyProtection="0">
      <alignment vertical="center"/>
    </xf>
    <xf numFmtId="0" fontId="1" fillId="0" borderId="0"/>
    <xf numFmtId="0" fontId="1" fillId="0" borderId="0">
      <alignment vertical="center"/>
    </xf>
    <xf numFmtId="0" fontId="43" fillId="4" borderId="0" applyNumberFormat="0" applyBorder="0" applyAlignment="0" applyProtection="0">
      <alignment vertical="center"/>
    </xf>
    <xf numFmtId="0" fontId="1" fillId="0" borderId="0">
      <alignment vertical="center"/>
    </xf>
    <xf numFmtId="0" fontId="43" fillId="4" borderId="0" applyNumberFormat="0" applyBorder="0" applyAlignment="0" applyProtection="0">
      <alignment vertical="center"/>
    </xf>
    <xf numFmtId="0" fontId="1" fillId="0" borderId="0"/>
    <xf numFmtId="0" fontId="1" fillId="0" borderId="0"/>
    <xf numFmtId="0" fontId="1" fillId="0" borderId="0"/>
    <xf numFmtId="0" fontId="43" fillId="6" borderId="0" applyNumberFormat="0" applyBorder="0" applyAlignment="0" applyProtection="0">
      <alignment vertical="center"/>
    </xf>
    <xf numFmtId="0" fontId="1" fillId="0" borderId="0"/>
    <xf numFmtId="0" fontId="43" fillId="11" borderId="0" applyNumberFormat="0" applyBorder="0" applyAlignment="0" applyProtection="0">
      <alignment vertical="center"/>
    </xf>
    <xf numFmtId="0" fontId="1" fillId="0" borderId="0"/>
    <xf numFmtId="0" fontId="1" fillId="0" borderId="0"/>
    <xf numFmtId="0" fontId="43" fillId="11" borderId="0" applyNumberFormat="0" applyBorder="0" applyAlignment="0" applyProtection="0">
      <alignment vertical="center"/>
    </xf>
    <xf numFmtId="0" fontId="1" fillId="0" borderId="0"/>
    <xf numFmtId="0" fontId="43" fillId="10" borderId="0" applyNumberFormat="0" applyBorder="0" applyAlignment="0" applyProtection="0">
      <alignment vertical="center"/>
    </xf>
    <xf numFmtId="0" fontId="1" fillId="0" borderId="0"/>
    <xf numFmtId="0" fontId="1" fillId="0" borderId="0"/>
    <xf numFmtId="0" fontId="48" fillId="8" borderId="13" applyNumberFormat="0" applyAlignment="0" applyProtection="0">
      <alignment vertical="center"/>
    </xf>
    <xf numFmtId="0" fontId="1" fillId="0" borderId="0"/>
    <xf numFmtId="0" fontId="1" fillId="0" borderId="0"/>
    <xf numFmtId="0" fontId="1" fillId="0" borderId="0"/>
    <xf numFmtId="0" fontId="1" fillId="0" borderId="0"/>
    <xf numFmtId="0" fontId="1" fillId="0" borderId="0"/>
    <xf numFmtId="0" fontId="43" fillId="13" borderId="0" applyNumberFormat="0" applyBorder="0" applyAlignment="0" applyProtection="0">
      <alignment vertical="center"/>
    </xf>
    <xf numFmtId="0" fontId="43" fillId="13" borderId="0" applyNumberFormat="0" applyBorder="0" applyAlignment="0" applyProtection="0">
      <alignment vertical="center"/>
    </xf>
    <xf numFmtId="0" fontId="1" fillId="0" borderId="0"/>
    <xf numFmtId="0" fontId="49" fillId="0" borderId="14" applyNumberFormat="0" applyFill="0" applyAlignment="0" applyProtection="0">
      <alignment vertical="center"/>
    </xf>
    <xf numFmtId="0" fontId="50" fillId="14" borderId="15" applyNumberFormat="0" applyAlignment="0" applyProtection="0">
      <alignment vertical="center"/>
    </xf>
    <xf numFmtId="0" fontId="1" fillId="0" borderId="0"/>
    <xf numFmtId="0" fontId="1" fillId="0" borderId="0"/>
    <xf numFmtId="0" fontId="43" fillId="15" borderId="0" applyNumberFormat="0" applyBorder="0" applyAlignment="0" applyProtection="0">
      <alignment vertical="center"/>
    </xf>
    <xf numFmtId="0" fontId="43" fillId="0" borderId="0">
      <alignment vertical="center"/>
    </xf>
    <xf numFmtId="0" fontId="1" fillId="0" borderId="0"/>
    <xf numFmtId="0" fontId="1" fillId="0" borderId="0"/>
    <xf numFmtId="0" fontId="43" fillId="15" borderId="0" applyNumberFormat="0" applyBorder="0" applyAlignment="0" applyProtection="0">
      <alignment vertical="center"/>
    </xf>
    <xf numFmtId="0" fontId="1" fillId="0" borderId="0"/>
    <xf numFmtId="0" fontId="1" fillId="0" borderId="0"/>
    <xf numFmtId="0" fontId="43" fillId="12" borderId="0" applyNumberFormat="0" applyBorder="0" applyAlignment="0" applyProtection="0">
      <alignment vertical="center"/>
    </xf>
    <xf numFmtId="0" fontId="1" fillId="0" borderId="0"/>
    <xf numFmtId="0" fontId="1" fillId="0" borderId="0"/>
    <xf numFmtId="0" fontId="1" fillId="0" borderId="0"/>
    <xf numFmtId="0" fontId="43" fillId="4" borderId="0" applyNumberFormat="0" applyBorder="0" applyAlignment="0" applyProtection="0">
      <alignment vertical="center"/>
    </xf>
    <xf numFmtId="0" fontId="1" fillId="0" borderId="0"/>
    <xf numFmtId="0" fontId="1" fillId="0" borderId="0"/>
    <xf numFmtId="0" fontId="1" fillId="0" borderId="0"/>
    <xf numFmtId="0" fontId="43" fillId="4" borderId="0" applyNumberFormat="0" applyBorder="0" applyAlignment="0" applyProtection="0">
      <alignment vertical="center"/>
    </xf>
    <xf numFmtId="0" fontId="51" fillId="15" borderId="0" applyNumberFormat="0" applyBorder="0" applyAlignment="0" applyProtection="0">
      <alignment vertical="center"/>
    </xf>
    <xf numFmtId="0" fontId="1" fillId="0" borderId="0"/>
    <xf numFmtId="0" fontId="1" fillId="0" borderId="0"/>
    <xf numFmtId="0" fontId="43" fillId="11" borderId="0" applyNumberFormat="0" applyBorder="0" applyAlignment="0" applyProtection="0">
      <alignment vertical="center"/>
    </xf>
    <xf numFmtId="0" fontId="43" fillId="13" borderId="0" applyNumberFormat="0" applyBorder="0" applyAlignment="0" applyProtection="0">
      <alignment vertical="center"/>
    </xf>
    <xf numFmtId="0" fontId="43" fillId="13" borderId="0" applyNumberFormat="0" applyBorder="0" applyAlignment="0" applyProtection="0">
      <alignment vertical="center"/>
    </xf>
    <xf numFmtId="0" fontId="1" fillId="0" borderId="0"/>
    <xf numFmtId="0" fontId="1" fillId="0" borderId="0"/>
    <xf numFmtId="0" fontId="46" fillId="12" borderId="0" applyNumberFormat="0" applyBorder="0" applyAlignment="0" applyProtection="0">
      <alignment vertical="center"/>
    </xf>
    <xf numFmtId="0" fontId="1" fillId="0" borderId="0">
      <alignment vertical="center"/>
    </xf>
    <xf numFmtId="0" fontId="1" fillId="0" borderId="0"/>
    <xf numFmtId="0" fontId="46" fillId="11" borderId="0" applyNumberFormat="0" applyBorder="0" applyAlignment="0" applyProtection="0">
      <alignment vertical="center"/>
    </xf>
    <xf numFmtId="0" fontId="1" fillId="0" borderId="0"/>
    <xf numFmtId="0" fontId="46" fillId="13" borderId="0" applyNumberFormat="0" applyBorder="0" applyAlignment="0" applyProtection="0">
      <alignment vertical="center"/>
    </xf>
    <xf numFmtId="0" fontId="46" fillId="10" borderId="0" applyNumberFormat="0" applyBorder="0" applyAlignment="0" applyProtection="0">
      <alignment vertical="center"/>
    </xf>
    <xf numFmtId="0" fontId="1" fillId="0" borderId="0"/>
    <xf numFmtId="0" fontId="46" fillId="11" borderId="0" applyNumberFormat="0" applyBorder="0" applyAlignment="0" applyProtection="0">
      <alignment vertical="center"/>
    </xf>
    <xf numFmtId="0" fontId="46" fillId="7" borderId="0" applyNumberFormat="0" applyBorder="0" applyAlignment="0" applyProtection="0">
      <alignment vertical="center"/>
    </xf>
    <xf numFmtId="0" fontId="46" fillId="16" borderId="0" applyNumberFormat="0" applyBorder="0" applyAlignment="0" applyProtection="0">
      <alignment vertical="center"/>
    </xf>
    <xf numFmtId="0" fontId="46" fillId="12" borderId="0" applyNumberFormat="0" applyBorder="0" applyAlignment="0" applyProtection="0">
      <alignment vertical="center"/>
    </xf>
    <xf numFmtId="0" fontId="46" fillId="13" borderId="0" applyNumberFormat="0" applyBorder="0" applyAlignment="0" applyProtection="0">
      <alignment vertical="center"/>
    </xf>
    <xf numFmtId="0" fontId="1" fillId="0" borderId="0"/>
    <xf numFmtId="0" fontId="1" fillId="0" borderId="0"/>
    <xf numFmtId="0" fontId="1" fillId="0" borderId="0"/>
    <xf numFmtId="0" fontId="1" fillId="0" borderId="0"/>
    <xf numFmtId="0" fontId="46" fillId="11" borderId="0" applyNumberFormat="0" applyBorder="0" applyAlignment="0" applyProtection="0">
      <alignment vertical="center"/>
    </xf>
    <xf numFmtId="0" fontId="1" fillId="0" borderId="0"/>
    <xf numFmtId="0" fontId="1" fillId="0" borderId="0"/>
    <xf numFmtId="0" fontId="1" fillId="0" borderId="0"/>
    <xf numFmtId="9" fontId="1" fillId="0" borderId="0" applyFont="0" applyFill="0" applyBorder="0" applyAlignment="0" applyProtection="0">
      <alignment vertical="center"/>
    </xf>
    <xf numFmtId="0" fontId="1" fillId="0" borderId="0"/>
    <xf numFmtId="9" fontId="43" fillId="0" borderId="0" applyFont="0" applyFill="0" applyBorder="0" applyAlignment="0" applyProtection="0">
      <alignment vertical="center"/>
    </xf>
    <xf numFmtId="0" fontId="52" fillId="0" borderId="16" applyNumberFormat="0" applyFill="0" applyAlignment="0" applyProtection="0">
      <alignment vertical="center"/>
    </xf>
    <xf numFmtId="9" fontId="43" fillId="0" borderId="0" applyFont="0" applyFill="0" applyBorder="0" applyAlignment="0" applyProtection="0">
      <alignment vertical="center"/>
    </xf>
    <xf numFmtId="0" fontId="53" fillId="0" borderId="17" applyNumberFormat="0" applyFill="0" applyAlignment="0" applyProtection="0">
      <alignment vertical="center"/>
    </xf>
    <xf numFmtId="9" fontId="43" fillId="0" borderId="0" applyFont="0" applyFill="0" applyBorder="0" applyAlignment="0" applyProtection="0">
      <alignment vertical="center"/>
    </xf>
    <xf numFmtId="0" fontId="53" fillId="0" borderId="17" applyNumberFormat="0" applyFill="0" applyAlignment="0" applyProtection="0">
      <alignment vertical="center"/>
    </xf>
    <xf numFmtId="9" fontId="43" fillId="0" borderId="0" applyFont="0" applyFill="0" applyBorder="0" applyAlignment="0" applyProtection="0">
      <alignment vertical="center"/>
    </xf>
    <xf numFmtId="0" fontId="49" fillId="0" borderId="18" applyNumberFormat="0" applyFill="0" applyAlignment="0" applyProtection="0">
      <alignment vertical="center"/>
    </xf>
    <xf numFmtId="0" fontId="1" fillId="0" borderId="0"/>
    <xf numFmtId="0" fontId="1" fillId="0" borderId="0"/>
    <xf numFmtId="9" fontId="43" fillId="0" borderId="0" applyFont="0" applyFill="0" applyBorder="0" applyAlignment="0" applyProtection="0">
      <alignment vertical="center"/>
    </xf>
    <xf numFmtId="0" fontId="1" fillId="0" borderId="0"/>
    <xf numFmtId="0" fontId="1" fillId="0" borderId="0"/>
    <xf numFmtId="0" fontId="1" fillId="0" borderId="0"/>
    <xf numFmtId="9" fontId="43" fillId="0" borderId="0" applyFont="0" applyFill="0" applyBorder="0" applyAlignment="0" applyProtection="0">
      <alignment vertical="center"/>
    </xf>
    <xf numFmtId="0" fontId="54" fillId="0" borderId="16" applyNumberFormat="0" applyFill="0" applyAlignment="0" applyProtection="0">
      <alignment vertical="center"/>
    </xf>
    <xf numFmtId="0" fontId="1" fillId="0" borderId="0"/>
    <xf numFmtId="0" fontId="1" fillId="0" borderId="0"/>
    <xf numFmtId="0" fontId="55" fillId="0" borderId="17" applyNumberFormat="0" applyFill="0" applyAlignment="0" applyProtection="0">
      <alignment vertical="center"/>
    </xf>
    <xf numFmtId="0" fontId="1" fillId="0" borderId="0">
      <alignment vertical="center"/>
    </xf>
    <xf numFmtId="0" fontId="55" fillId="0" borderId="17" applyNumberFormat="0" applyFill="0" applyAlignment="0" applyProtection="0">
      <alignment vertical="center"/>
    </xf>
    <xf numFmtId="0" fontId="56" fillId="0" borderId="19" applyNumberFormat="0" applyFill="0" applyAlignment="0" applyProtection="0">
      <alignment vertical="center"/>
    </xf>
    <xf numFmtId="0" fontId="1" fillId="0" borderId="0"/>
    <xf numFmtId="0" fontId="57" fillId="0" borderId="19" applyNumberFormat="0" applyFill="0" applyAlignment="0" applyProtection="0">
      <alignment vertical="center"/>
    </xf>
    <xf numFmtId="0" fontId="1" fillId="0" borderId="0"/>
    <xf numFmtId="0" fontId="57" fillId="0" borderId="19" applyNumberFormat="0" applyFill="0" applyAlignment="0" applyProtection="0">
      <alignment vertical="center"/>
    </xf>
    <xf numFmtId="0" fontId="1" fillId="0" borderId="0"/>
    <xf numFmtId="0" fontId="56"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59" fillId="17" borderId="0" applyNumberFormat="0" applyBorder="0" applyAlignment="0" applyProtection="0">
      <alignment vertical="center"/>
    </xf>
    <xf numFmtId="0" fontId="51" fillId="6" borderId="0" applyNumberFormat="0" applyBorder="0" applyAlignment="0" applyProtection="0">
      <alignment vertical="center"/>
    </xf>
    <xf numFmtId="0" fontId="1" fillId="0" borderId="0"/>
    <xf numFmtId="0" fontId="1" fillId="0" borderId="0"/>
    <xf numFmtId="0" fontId="51" fillId="6" borderId="0" applyNumberFormat="0" applyBorder="0" applyAlignment="0" applyProtection="0">
      <alignment vertical="center"/>
    </xf>
    <xf numFmtId="0" fontId="1" fillId="0" borderId="0">
      <alignment vertical="center"/>
    </xf>
    <xf numFmtId="0" fontId="1" fillId="0" borderId="0">
      <alignment vertical="center"/>
    </xf>
    <xf numFmtId="0" fontId="43" fillId="0" borderId="0">
      <alignment vertical="center"/>
    </xf>
    <xf numFmtId="0" fontId="1" fillId="0" borderId="0"/>
    <xf numFmtId="0" fontId="1" fillId="0" borderId="0"/>
    <xf numFmtId="0" fontId="1" fillId="0" borderId="0"/>
    <xf numFmtId="0" fontId="1" fillId="0" borderId="0">
      <alignment vertical="center"/>
    </xf>
    <xf numFmtId="0" fontId="43" fillId="0" borderId="0">
      <alignment vertical="center"/>
    </xf>
    <xf numFmtId="0" fontId="1" fillId="0" borderId="0"/>
    <xf numFmtId="0" fontId="70"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3" fillId="0" borderId="0">
      <alignment vertical="center"/>
    </xf>
    <xf numFmtId="178" fontId="1" fillId="0" borderId="0" applyFont="0" applyFill="0" applyBorder="0" applyAlignment="0" applyProtection="0"/>
    <xf numFmtId="0" fontId="1" fillId="0" borderId="0"/>
    <xf numFmtId="0" fontId="43" fillId="0" borderId="0">
      <alignment vertical="center"/>
    </xf>
    <xf numFmtId="0" fontId="1" fillId="0" borderId="0"/>
    <xf numFmtId="0" fontId="43" fillId="0" borderId="0">
      <alignment vertical="center"/>
    </xf>
    <xf numFmtId="0" fontId="1" fillId="0" borderId="0"/>
    <xf numFmtId="0" fontId="43" fillId="0" borderId="0">
      <alignment vertical="center"/>
    </xf>
    <xf numFmtId="0" fontId="1" fillId="0" borderId="0"/>
    <xf numFmtId="0" fontId="43" fillId="0" borderId="0">
      <alignment vertical="center"/>
    </xf>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3" fillId="9" borderId="20" applyNumberFormat="0" applyFont="0" applyAlignment="0" applyProtection="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alignment vertical="center"/>
    </xf>
    <xf numFmtId="0" fontId="43" fillId="0" borderId="0">
      <alignment vertical="center"/>
    </xf>
    <xf numFmtId="0" fontId="1" fillId="0" borderId="0"/>
    <xf numFmtId="0" fontId="1" fillId="0" borderId="0"/>
    <xf numFmtId="0" fontId="1" fillId="0" borderId="0"/>
    <xf numFmtId="0" fontId="43" fillId="0" borderId="0">
      <alignment vertical="center"/>
    </xf>
    <xf numFmtId="0" fontId="1" fillId="0" borderId="0"/>
    <xf numFmtId="0" fontId="1" fillId="0" borderId="0"/>
    <xf numFmtId="0" fontId="43" fillId="0" borderId="0">
      <alignment vertical="center"/>
    </xf>
    <xf numFmtId="0" fontId="1" fillId="0" borderId="0"/>
    <xf numFmtId="0" fontId="1" fillId="0" borderId="0"/>
    <xf numFmtId="0" fontId="1" fillId="0" borderId="0"/>
    <xf numFmtId="0" fontId="1" fillId="0" borderId="0"/>
    <xf numFmtId="0" fontId="43" fillId="0" borderId="0">
      <alignment vertical="center"/>
    </xf>
    <xf numFmtId="0" fontId="1" fillId="0" borderId="0"/>
    <xf numFmtId="0" fontId="1" fillId="0" borderId="0"/>
    <xf numFmtId="0" fontId="1" fillId="0" borderId="0"/>
    <xf numFmtId="0" fontId="1" fillId="0" borderId="0"/>
    <xf numFmtId="0" fontId="1" fillId="0" borderId="0">
      <alignment vertical="center"/>
    </xf>
    <xf numFmtId="0" fontId="43" fillId="0" borderId="0">
      <alignment vertical="center"/>
    </xf>
    <xf numFmtId="0" fontId="1" fillId="0" borderId="0"/>
    <xf numFmtId="0" fontId="1" fillId="0" borderId="0"/>
    <xf numFmtId="0" fontId="1" fillId="0" borderId="0">
      <alignment vertical="center"/>
    </xf>
    <xf numFmtId="0" fontId="43" fillId="0" borderId="0">
      <alignment vertical="center"/>
    </xf>
    <xf numFmtId="0" fontId="1" fillId="0" borderId="0"/>
    <xf numFmtId="0" fontId="31" fillId="0" borderId="0">
      <alignment vertical="center"/>
    </xf>
    <xf numFmtId="0" fontId="1" fillId="0" borderId="0">
      <alignment vertical="center"/>
    </xf>
    <xf numFmtId="0" fontId="43" fillId="0" borderId="0">
      <alignment vertical="center"/>
    </xf>
    <xf numFmtId="0" fontId="1" fillId="0" borderId="0"/>
    <xf numFmtId="0" fontId="1" fillId="0" borderId="0"/>
    <xf numFmtId="0" fontId="43" fillId="0" borderId="0">
      <alignment vertical="center"/>
    </xf>
    <xf numFmtId="0" fontId="1" fillId="0" borderId="0"/>
    <xf numFmtId="0" fontId="43"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8"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3" fillId="0" borderId="0">
      <alignment vertical="center"/>
    </xf>
    <xf numFmtId="0" fontId="1" fillId="0" borderId="0"/>
    <xf numFmtId="0" fontId="43" fillId="0" borderId="0">
      <alignment vertical="center"/>
    </xf>
    <xf numFmtId="0" fontId="1" fillId="0" borderId="0"/>
    <xf numFmtId="0" fontId="43" fillId="0" borderId="0">
      <alignment vertical="center"/>
    </xf>
    <xf numFmtId="0" fontId="1" fillId="0" borderId="0">
      <alignment vertical="center"/>
    </xf>
    <xf numFmtId="0" fontId="43" fillId="0" borderId="0">
      <alignment vertical="center"/>
    </xf>
    <xf numFmtId="0" fontId="1" fillId="0" borderId="0"/>
    <xf numFmtId="0" fontId="1" fillId="0" borderId="0"/>
    <xf numFmtId="0" fontId="43"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0" fillId="8" borderId="13" applyNumberFormat="0" applyAlignment="0" applyProtection="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1" fillId="10" borderId="0" applyNumberFormat="0" applyBorder="0" applyAlignment="0" applyProtection="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31" fillId="0" borderId="0"/>
    <xf numFmtId="0" fontId="7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alignment vertical="center"/>
    </xf>
    <xf numFmtId="178" fontId="1" fillId="0" borderId="0" applyFont="0" applyFill="0" applyBorder="0" applyAlignment="0" applyProtection="0"/>
    <xf numFmtId="0" fontId="1" fillId="0" borderId="0"/>
    <xf numFmtId="0" fontId="1" fillId="0" borderId="0"/>
    <xf numFmtId="0" fontId="70" fillId="0" borderId="0"/>
    <xf numFmtId="0" fontId="1" fillId="0" borderId="0"/>
    <xf numFmtId="0" fontId="1" fillId="0" borderId="0">
      <alignment vertical="center"/>
    </xf>
    <xf numFmtId="0" fontId="1" fillId="0" borderId="0">
      <alignment vertical="center"/>
    </xf>
    <xf numFmtId="0" fontId="43" fillId="0" borderId="0">
      <alignment vertical="center"/>
    </xf>
    <xf numFmtId="0" fontId="1" fillId="0" borderId="0"/>
    <xf numFmtId="0" fontId="1" fillId="0" borderId="0"/>
    <xf numFmtId="0" fontId="1" fillId="0" borderId="0"/>
    <xf numFmtId="0" fontId="1" fillId="0" borderId="0"/>
    <xf numFmtId="0" fontId="1" fillId="0" borderId="0"/>
    <xf numFmtId="0" fontId="43" fillId="0" borderId="0">
      <alignment vertical="center"/>
    </xf>
    <xf numFmtId="0" fontId="1" fillId="0" borderId="0"/>
    <xf numFmtId="0" fontId="43" fillId="0" borderId="0">
      <alignment vertical="center"/>
    </xf>
    <xf numFmtId="0" fontId="43" fillId="0" borderId="0">
      <alignment vertical="center"/>
    </xf>
    <xf numFmtId="0" fontId="43"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3" fillId="0" borderId="0">
      <alignment vertical="center"/>
    </xf>
    <xf numFmtId="178" fontId="1" fillId="0" borderId="0" applyFont="0" applyFill="0" applyBorder="0" applyAlignment="0" applyProtection="0"/>
    <xf numFmtId="0" fontId="43" fillId="0" borderId="0">
      <alignment vertical="center"/>
    </xf>
    <xf numFmtId="178" fontId="1" fillId="0" borderId="0" applyFont="0" applyFill="0" applyBorder="0" applyAlignment="0" applyProtection="0"/>
    <xf numFmtId="0" fontId="31" fillId="0" borderId="0">
      <alignment vertical="center"/>
    </xf>
    <xf numFmtId="0" fontId="62" fillId="11" borderId="13" applyNumberFormat="0" applyAlignment="0" applyProtection="0">
      <alignment vertical="center"/>
    </xf>
    <xf numFmtId="0" fontId="3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alignment vertical="center"/>
    </xf>
    <xf numFmtId="0" fontId="1" fillId="0" borderId="0"/>
    <xf numFmtId="0" fontId="1" fillId="0" borderId="0"/>
    <xf numFmtId="0" fontId="1" fillId="0" borderId="0"/>
    <xf numFmtId="0" fontId="51" fillId="15" borderId="0" applyNumberFormat="0" applyBorder="0" applyAlignment="0" applyProtection="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8" fontId="1" fillId="0" borderId="0" applyFont="0" applyFill="0" applyBorder="0" applyAlignment="0" applyProtection="0"/>
    <xf numFmtId="0" fontId="70" fillId="0" borderId="0"/>
    <xf numFmtId="0" fontId="70" fillId="0" borderId="0"/>
    <xf numFmtId="0" fontId="70" fillId="0" borderId="0"/>
    <xf numFmtId="0" fontId="3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alignment vertical="center"/>
    </xf>
    <xf numFmtId="0" fontId="31" fillId="0" borderId="0">
      <alignment vertical="center"/>
    </xf>
    <xf numFmtId="0" fontId="1" fillId="0" borderId="0">
      <alignment vertical="center"/>
    </xf>
    <xf numFmtId="0" fontId="31" fillId="0" borderId="0"/>
    <xf numFmtId="0" fontId="70" fillId="0" borderId="0"/>
    <xf numFmtId="178"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xf numFmtId="178" fontId="1" fillId="0" borderId="0" applyFont="0" applyFill="0" applyBorder="0" applyAlignment="0" applyProtection="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70" fillId="0" borderId="0"/>
    <xf numFmtId="0" fontId="1" fillId="0" borderId="0"/>
    <xf numFmtId="0" fontId="7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8"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3" fillId="8" borderId="21" applyNumberFormat="0" applyAlignment="0" applyProtection="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43" fillId="0" borderId="0">
      <alignment vertical="center"/>
    </xf>
    <xf numFmtId="0" fontId="64" fillId="0" borderId="0" applyNumberFormat="0" applyFill="0" applyBorder="0" applyAlignment="0" applyProtection="0">
      <alignment vertical="center"/>
    </xf>
    <xf numFmtId="0" fontId="1" fillId="0" borderId="0"/>
    <xf numFmtId="178" fontId="1" fillId="0" borderId="0" applyFont="0" applyFill="0" applyBorder="0" applyAlignment="0" applyProtection="0"/>
    <xf numFmtId="0" fontId="43" fillId="0" borderId="0">
      <alignment vertical="center"/>
    </xf>
    <xf numFmtId="178" fontId="1" fillId="0" borderId="0" applyFont="0" applyFill="0" applyBorder="0" applyAlignment="0" applyProtection="0"/>
    <xf numFmtId="0" fontId="43" fillId="0" borderId="0">
      <alignment vertical="center"/>
    </xf>
    <xf numFmtId="0" fontId="1" fillId="0" borderId="0"/>
    <xf numFmtId="178" fontId="1" fillId="0" borderId="0" applyFont="0" applyFill="0" applyBorder="0" applyAlignment="0" applyProtection="0"/>
    <xf numFmtId="0" fontId="43" fillId="0" borderId="0">
      <alignment vertical="center"/>
    </xf>
    <xf numFmtId="0" fontId="1" fillId="0" borderId="0"/>
    <xf numFmtId="178" fontId="1" fillId="0" borderId="0" applyFont="0" applyFill="0" applyBorder="0" applyAlignment="0" applyProtection="0"/>
    <xf numFmtId="0" fontId="1" fillId="0" borderId="0">
      <alignment vertical="center"/>
    </xf>
    <xf numFmtId="0" fontId="1" fillId="0" borderId="0"/>
    <xf numFmtId="178" fontId="1" fillId="0" borderId="0" applyFont="0" applyFill="0" applyBorder="0" applyAlignment="0" applyProtection="0"/>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xf numFmtId="178" fontId="1" fillId="0" borderId="0" applyFont="0" applyFill="0" applyBorder="0" applyAlignment="0" applyProtection="0"/>
    <xf numFmtId="0" fontId="43"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4" fillId="0" borderId="0" applyNumberFormat="0" applyFill="0" applyBorder="0" applyAlignment="0" applyProtection="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18" borderId="0" applyNumberFormat="0" applyBorder="0" applyAlignment="0" applyProtection="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8" fontId="1" fillId="0" borderId="0" applyFont="0" applyFill="0" applyBorder="0" applyAlignment="0" applyProtection="0"/>
    <xf numFmtId="0" fontId="1" fillId="0" borderId="0"/>
    <xf numFmtId="178" fontId="1" fillId="0" borderId="0" applyFont="0" applyFill="0" applyBorder="0" applyAlignment="0" applyProtection="0"/>
    <xf numFmtId="0" fontId="1" fillId="0" borderId="0"/>
    <xf numFmtId="0" fontId="63" fillId="8" borderId="21" applyNumberFormat="0" applyAlignment="0" applyProtection="0">
      <alignment vertical="center"/>
    </xf>
    <xf numFmtId="0" fontId="1" fillId="0" borderId="0"/>
    <xf numFmtId="0" fontId="63" fillId="8" borderId="21" applyNumberFormat="0" applyAlignment="0" applyProtection="0">
      <alignment vertical="center"/>
    </xf>
    <xf numFmtId="0" fontId="1" fillId="0" borderId="0"/>
    <xf numFmtId="0" fontId="1" fillId="0" borderId="0"/>
    <xf numFmtId="0" fontId="63" fillId="8" borderId="21" applyNumberFormat="0" applyAlignment="0" applyProtection="0">
      <alignment vertical="center"/>
    </xf>
    <xf numFmtId="0" fontId="1" fillId="0" borderId="0"/>
    <xf numFmtId="0" fontId="1" fillId="0" borderId="0"/>
    <xf numFmtId="0" fontId="1" fillId="0" borderId="0"/>
    <xf numFmtId="0" fontId="1" fillId="0" borderId="0"/>
    <xf numFmtId="0" fontId="61" fillId="10" borderId="0" applyNumberFormat="0" applyBorder="0" applyAlignment="0" applyProtection="0">
      <alignment vertical="center"/>
    </xf>
    <xf numFmtId="0" fontId="49" fillId="0" borderId="14" applyNumberFormat="0" applyFill="0" applyAlignment="0" applyProtection="0">
      <alignment vertical="center"/>
    </xf>
    <xf numFmtId="0" fontId="49" fillId="0" borderId="18" applyNumberFormat="0" applyFill="0" applyAlignment="0" applyProtection="0">
      <alignment vertical="center"/>
    </xf>
    <xf numFmtId="0" fontId="49" fillId="0" borderId="14" applyNumberFormat="0" applyFill="0" applyAlignment="0" applyProtection="0">
      <alignment vertical="center"/>
    </xf>
    <xf numFmtId="178" fontId="1" fillId="0" borderId="0" applyFont="0" applyFill="0" applyBorder="0" applyAlignment="0" applyProtection="0"/>
    <xf numFmtId="0" fontId="47" fillId="0" borderId="12" applyNumberFormat="0" applyFill="0" applyAlignment="0" applyProtection="0">
      <alignment vertical="center"/>
    </xf>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alignment vertical="center"/>
    </xf>
    <xf numFmtId="0" fontId="60" fillId="8" borderId="13" applyNumberFormat="0" applyAlignment="0" applyProtection="0">
      <alignment vertical="center"/>
    </xf>
    <xf numFmtId="0" fontId="60" fillId="8" borderId="13" applyNumberFormat="0" applyAlignment="0" applyProtection="0">
      <alignment vertical="center"/>
    </xf>
    <xf numFmtId="0" fontId="50" fillId="14" borderId="15" applyNumberFormat="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6" fillId="0" borderId="12" applyNumberFormat="0" applyFill="0" applyAlignment="0" applyProtection="0">
      <alignment vertical="center"/>
    </xf>
    <xf numFmtId="0" fontId="46" fillId="19" borderId="0" applyNumberFormat="0" applyBorder="0" applyAlignment="0" applyProtection="0">
      <alignment vertical="center"/>
    </xf>
    <xf numFmtId="0" fontId="46" fillId="20" borderId="0" applyNumberFormat="0" applyBorder="0" applyAlignment="0" applyProtection="0">
      <alignment vertical="center"/>
    </xf>
    <xf numFmtId="0" fontId="46" fillId="21" borderId="0" applyNumberFormat="0" applyBorder="0" applyAlignment="0" applyProtection="0">
      <alignment vertical="center"/>
    </xf>
    <xf numFmtId="0" fontId="46" fillId="14" borderId="0" applyNumberFormat="0" applyBorder="0" applyAlignment="0" applyProtection="0">
      <alignment vertical="center"/>
    </xf>
    <xf numFmtId="0" fontId="46" fillId="22" borderId="0" applyNumberFormat="0" applyBorder="0" applyAlignment="0" applyProtection="0">
      <alignment vertical="center"/>
    </xf>
    <xf numFmtId="0" fontId="46" fillId="23" borderId="0" applyNumberFormat="0" applyBorder="0" applyAlignment="0" applyProtection="0">
      <alignment vertical="center"/>
    </xf>
    <xf numFmtId="0" fontId="46" fillId="24" borderId="0" applyNumberFormat="0" applyBorder="0" applyAlignment="0" applyProtection="0">
      <alignment vertical="center"/>
    </xf>
    <xf numFmtId="0" fontId="46" fillId="25" borderId="0" applyNumberFormat="0" applyBorder="0" applyAlignment="0" applyProtection="0">
      <alignment vertical="center"/>
    </xf>
    <xf numFmtId="0" fontId="46" fillId="18" borderId="0" applyNumberFormat="0" applyBorder="0" applyAlignment="0" applyProtection="0">
      <alignment vertical="center"/>
    </xf>
    <xf numFmtId="0" fontId="46" fillId="22" borderId="0" applyNumberFormat="0" applyBorder="0" applyAlignment="0" applyProtection="0">
      <alignment vertical="center"/>
    </xf>
    <xf numFmtId="0" fontId="46" fillId="20" borderId="0" applyNumberFormat="0" applyBorder="0" applyAlignment="0" applyProtection="0">
      <alignment vertical="center"/>
    </xf>
    <xf numFmtId="0" fontId="67" fillId="15" borderId="0" applyNumberFormat="0" applyBorder="0" applyAlignment="0" applyProtection="0">
      <alignment vertical="center"/>
    </xf>
    <xf numFmtId="0" fontId="62" fillId="11" borderId="13" applyNumberFormat="0" applyAlignment="0" applyProtection="0">
      <alignment vertical="center"/>
    </xf>
    <xf numFmtId="0" fontId="62" fillId="11" borderId="13" applyNumberFormat="0" applyAlignment="0" applyProtection="0">
      <alignment vertical="center"/>
    </xf>
    <xf numFmtId="0" fontId="62" fillId="11" borderId="13" applyNumberFormat="0" applyAlignment="0" applyProtection="0">
      <alignment vertical="center"/>
    </xf>
    <xf numFmtId="0" fontId="43" fillId="9" borderId="20" applyNumberFormat="0" applyFont="0" applyAlignment="0" applyProtection="0">
      <alignment vertical="center"/>
    </xf>
    <xf numFmtId="0" fontId="43" fillId="9" borderId="20" applyNumberFormat="0" applyFont="0" applyAlignment="0" applyProtection="0">
      <alignment vertical="center"/>
    </xf>
    <xf numFmtId="0" fontId="43" fillId="9" borderId="20" applyNumberFormat="0" applyFont="0" applyAlignment="0" applyProtection="0">
      <alignment vertical="center"/>
    </xf>
  </cellStyleXfs>
  <cellXfs count="510">
    <xf numFmtId="0" fontId="0" fillId="0" borderId="0" xfId="0">
      <alignment vertical="center"/>
    </xf>
    <xf numFmtId="0" fontId="1" fillId="0" borderId="0" xfId="525" applyFont="1">
      <alignment vertical="center"/>
    </xf>
    <xf numFmtId="0" fontId="2" fillId="0" borderId="0" xfId="525" applyFont="1" applyAlignment="1">
      <alignment horizontal="center" vertical="center" wrapText="1"/>
    </xf>
    <xf numFmtId="0" fontId="2" fillId="2" borderId="0" xfId="525" applyFont="1" applyFill="1" applyAlignment="1">
      <alignment horizontal="center" vertical="center" wrapText="1"/>
    </xf>
    <xf numFmtId="0" fontId="4" fillId="0" borderId="1" xfId="525" applyFont="1" applyBorder="1" applyAlignment="1">
      <alignment horizontal="center" vertical="center" wrapText="1"/>
    </xf>
    <xf numFmtId="0" fontId="5" fillId="0" borderId="1" xfId="525" applyFont="1" applyBorder="1" applyAlignment="1">
      <alignment horizontal="center" vertical="center" wrapText="1"/>
    </xf>
    <xf numFmtId="0" fontId="4" fillId="0" borderId="1" xfId="596" applyFont="1" applyFill="1" applyBorder="1" applyAlignment="1">
      <alignment horizontal="center" vertical="center" wrapText="1"/>
    </xf>
    <xf numFmtId="0" fontId="1" fillId="0" borderId="0" xfId="525" applyFont="1" applyAlignment="1">
      <alignment horizontal="left" vertical="center" wrapText="1"/>
    </xf>
    <xf numFmtId="0" fontId="1" fillId="0" borderId="0" xfId="525" applyFont="1" applyAlignment="1">
      <alignment horizontal="center" vertical="center" wrapText="1"/>
    </xf>
    <xf numFmtId="0" fontId="4" fillId="2" borderId="1" xfId="525" applyFont="1" applyFill="1" applyBorder="1" applyAlignment="1">
      <alignment horizontal="center" vertical="center" wrapText="1"/>
    </xf>
    <xf numFmtId="58" fontId="6" fillId="0" borderId="1" xfId="596" applyNumberFormat="1" applyFont="1" applyFill="1" applyBorder="1" applyAlignment="1">
      <alignment horizontal="center" vertical="center"/>
    </xf>
    <xf numFmtId="58" fontId="6" fillId="0" borderId="1" xfId="596" applyNumberFormat="1" applyFont="1" applyFill="1" applyBorder="1" applyAlignment="1">
      <alignment horizontal="center" vertical="center" wrapText="1"/>
    </xf>
    <xf numFmtId="0" fontId="7" fillId="0" borderId="1" xfId="231" applyFont="1" applyFill="1" applyBorder="1" applyAlignment="1">
      <alignment horizontal="center" vertical="center" wrapText="1"/>
    </xf>
    <xf numFmtId="9" fontId="4" fillId="0" borderId="1" xfId="596" applyNumberFormat="1" applyFont="1" applyFill="1" applyBorder="1" applyAlignment="1">
      <alignment horizontal="center" vertical="center" wrapText="1"/>
    </xf>
    <xf numFmtId="0" fontId="6" fillId="0" borderId="1" xfId="596" applyFont="1" applyFill="1" applyBorder="1" applyAlignment="1">
      <alignment horizontal="center" vertical="center"/>
    </xf>
    <xf numFmtId="0" fontId="2" fillId="0" borderId="1" xfId="231" applyFont="1" applyFill="1" applyBorder="1" applyAlignment="1">
      <alignment horizontal="center" vertical="center" wrapText="1"/>
    </xf>
    <xf numFmtId="0" fontId="1" fillId="2" borderId="0" xfId="525" applyFont="1" applyFill="1" applyAlignment="1">
      <alignment horizontal="center" vertical="center" wrapText="1"/>
    </xf>
    <xf numFmtId="0" fontId="1" fillId="0" borderId="0" xfId="525">
      <alignment vertical="center"/>
    </xf>
    <xf numFmtId="0" fontId="2" fillId="0" borderId="1" xfId="596" applyFont="1" applyFill="1" applyBorder="1" applyAlignment="1">
      <alignment horizontal="center" vertical="center" wrapText="1"/>
    </xf>
    <xf numFmtId="0" fontId="2" fillId="0" borderId="0" xfId="525" applyFont="1" applyAlignment="1">
      <alignment vertical="center" wrapText="1"/>
    </xf>
    <xf numFmtId="0" fontId="1" fillId="0" borderId="0" xfId="581" applyFont="1">
      <alignment vertical="center"/>
    </xf>
    <xf numFmtId="0" fontId="2" fillId="0" borderId="0" xfId="581" applyFont="1" applyAlignment="1">
      <alignment horizontal="center" vertical="center" wrapText="1"/>
    </xf>
    <xf numFmtId="0" fontId="2" fillId="2" borderId="0" xfId="581" applyFont="1" applyFill="1" applyAlignment="1">
      <alignment horizontal="center" vertical="center" wrapText="1"/>
    </xf>
    <xf numFmtId="0" fontId="4" fillId="0" borderId="1" xfId="581" applyFont="1" applyBorder="1" applyAlignment="1">
      <alignment horizontal="center" vertical="center" wrapText="1"/>
    </xf>
    <xf numFmtId="0" fontId="5" fillId="0" borderId="1" xfId="581" applyFont="1" applyBorder="1" applyAlignment="1">
      <alignment horizontal="center" vertical="center" wrapText="1"/>
    </xf>
    <xf numFmtId="0" fontId="8" fillId="0" borderId="1" xfId="581" applyFont="1" applyBorder="1" applyAlignment="1">
      <alignment horizontal="center" vertical="center" wrapText="1"/>
    </xf>
    <xf numFmtId="0" fontId="9" fillId="0" borderId="1" xfId="581" applyFont="1" applyFill="1" applyBorder="1" applyAlignment="1">
      <alignment vertical="center" wrapText="1"/>
    </xf>
    <xf numFmtId="0" fontId="4" fillId="0" borderId="1" xfId="581" applyFont="1" applyFill="1" applyBorder="1" applyAlignment="1">
      <alignment horizontal="center" vertical="center" wrapText="1"/>
    </xf>
    <xf numFmtId="0" fontId="4" fillId="0" borderId="2" xfId="581" applyFont="1" applyBorder="1" applyAlignment="1">
      <alignment horizontal="center" vertical="center" wrapText="1"/>
    </xf>
    <xf numFmtId="0" fontId="9" fillId="0" borderId="1" xfId="581" applyFont="1" applyFill="1" applyBorder="1" applyAlignment="1">
      <alignment horizontal="center" vertical="center" shrinkToFit="1"/>
    </xf>
    <xf numFmtId="0" fontId="1" fillId="0" borderId="0" xfId="581" applyFont="1" applyAlignment="1">
      <alignment horizontal="left" vertical="center" wrapText="1"/>
    </xf>
    <xf numFmtId="0" fontId="1" fillId="0" borderId="0" xfId="581" applyFont="1" applyAlignment="1">
      <alignment horizontal="center" vertical="center" wrapText="1"/>
    </xf>
    <xf numFmtId="0" fontId="10" fillId="0" borderId="1" xfId="581" applyFont="1" applyBorder="1" applyAlignment="1">
      <alignment horizontal="center" vertical="center" wrapText="1"/>
    </xf>
    <xf numFmtId="0" fontId="4" fillId="2" borderId="1" xfId="581" applyFont="1" applyFill="1" applyBorder="1" applyAlignment="1">
      <alignment horizontal="center" vertical="center" wrapText="1"/>
    </xf>
    <xf numFmtId="58" fontId="4" fillId="0" borderId="1" xfId="581" applyNumberFormat="1" applyFont="1" applyFill="1" applyBorder="1" applyAlignment="1">
      <alignment horizontal="center" vertical="center"/>
    </xf>
    <xf numFmtId="58" fontId="4" fillId="0" borderId="1" xfId="581" applyNumberFormat="1" applyFont="1" applyFill="1" applyBorder="1" applyAlignment="1">
      <alignment horizontal="center" vertical="center" wrapText="1"/>
    </xf>
    <xf numFmtId="0" fontId="10" fillId="0" borderId="1" xfId="581" applyFont="1" applyBorder="1" applyAlignment="1">
      <alignment vertical="center" wrapText="1"/>
    </xf>
    <xf numFmtId="0" fontId="9" fillId="0" borderId="1" xfId="581" applyFont="1" applyFill="1" applyBorder="1" applyAlignment="1">
      <alignment horizontal="center" vertical="center" wrapText="1"/>
    </xf>
    <xf numFmtId="9" fontId="8" fillId="0" borderId="1" xfId="581" applyNumberFormat="1" applyFont="1" applyBorder="1" applyAlignment="1">
      <alignment horizontal="center" vertical="center" wrapText="1"/>
    </xf>
    <xf numFmtId="0" fontId="8" fillId="2" borderId="1" xfId="581" applyFont="1" applyFill="1" applyBorder="1" applyAlignment="1">
      <alignment horizontal="center" vertical="center" wrapText="1"/>
    </xf>
    <xf numFmtId="0" fontId="4" fillId="0" borderId="1" xfId="581" applyFont="1" applyFill="1" applyBorder="1" applyAlignment="1">
      <alignment horizontal="center" vertical="center"/>
    </xf>
    <xf numFmtId="0" fontId="1" fillId="2" borderId="0" xfId="581" applyFont="1" applyFill="1" applyAlignment="1">
      <alignment horizontal="center" vertical="center" wrapText="1"/>
    </xf>
    <xf numFmtId="0" fontId="1" fillId="0" borderId="0" xfId="581">
      <alignment vertical="center"/>
    </xf>
    <xf numFmtId="9" fontId="9" fillId="0" borderId="1" xfId="581" applyNumberFormat="1" applyFont="1" applyFill="1" applyBorder="1" applyAlignment="1">
      <alignment horizontal="center" vertical="center" wrapText="1"/>
    </xf>
    <xf numFmtId="0" fontId="11" fillId="0" borderId="0" xfId="581" applyFont="1" applyAlignment="1">
      <alignment horizontal="center" vertical="center" wrapText="1"/>
    </xf>
    <xf numFmtId="0" fontId="12" fillId="0" borderId="0" xfId="581" applyFont="1" applyAlignment="1">
      <alignment horizontal="center" vertical="center" wrapText="1"/>
    </xf>
    <xf numFmtId="0" fontId="13" fillId="0" borderId="1" xfId="581" applyFont="1" applyBorder="1" applyAlignment="1">
      <alignment horizontal="center" vertical="center" wrapText="1"/>
    </xf>
    <xf numFmtId="0" fontId="14" fillId="0" borderId="1" xfId="581" applyFont="1" applyBorder="1" applyAlignment="1">
      <alignment horizontal="center" vertical="center" wrapText="1"/>
    </xf>
    <xf numFmtId="0" fontId="13" fillId="2" borderId="1" xfId="581" applyFont="1" applyFill="1" applyBorder="1" applyAlignment="1">
      <alignment horizontal="center" vertical="center" wrapText="1"/>
    </xf>
    <xf numFmtId="0" fontId="4" fillId="0" borderId="1" xfId="581" applyFont="1" applyBorder="1" applyAlignment="1">
      <alignment vertical="center" wrapText="1"/>
    </xf>
    <xf numFmtId="9" fontId="4" fillId="0" borderId="1" xfId="581" applyNumberFormat="1" applyFont="1" applyBorder="1" applyAlignment="1">
      <alignment horizontal="center" vertical="center" wrapText="1"/>
    </xf>
    <xf numFmtId="0" fontId="6" fillId="0" borderId="1" xfId="581" applyFont="1" applyFill="1" applyBorder="1" applyAlignment="1">
      <alignment horizontal="center" vertical="center" wrapText="1"/>
    </xf>
    <xf numFmtId="58" fontId="6" fillId="0" borderId="1" xfId="581" applyNumberFormat="1" applyFont="1" applyFill="1" applyBorder="1" applyAlignment="1">
      <alignment horizontal="center" vertical="center"/>
    </xf>
    <xf numFmtId="58" fontId="6" fillId="0" borderId="1" xfId="581" applyNumberFormat="1" applyFont="1" applyFill="1" applyBorder="1" applyAlignment="1">
      <alignment horizontal="center" vertical="center" wrapText="1"/>
    </xf>
    <xf numFmtId="0" fontId="6" fillId="0" borderId="1" xfId="581" applyFont="1" applyFill="1" applyBorder="1" applyAlignment="1">
      <alignment horizontal="center" vertical="center"/>
    </xf>
    <xf numFmtId="0" fontId="2" fillId="0" borderId="1" xfId="581" applyFont="1" applyBorder="1" applyAlignment="1">
      <alignment horizontal="center" vertical="center" wrapText="1"/>
    </xf>
    <xf numFmtId="0" fontId="1" fillId="0" borderId="0" xfId="231" applyFont="1">
      <alignment vertical="center"/>
    </xf>
    <xf numFmtId="0" fontId="2" fillId="0" borderId="0" xfId="231" applyFont="1" applyAlignment="1">
      <alignment horizontal="center" vertical="center" wrapText="1"/>
    </xf>
    <xf numFmtId="0" fontId="2" fillId="2" borderId="0" xfId="231" applyFont="1" applyFill="1" applyAlignment="1">
      <alignment horizontal="center" vertical="center" wrapText="1"/>
    </xf>
    <xf numFmtId="0" fontId="4" fillId="0" borderId="1" xfId="231" applyFont="1" applyBorder="1" applyAlignment="1">
      <alignment horizontal="center" vertical="center" wrapText="1"/>
    </xf>
    <xf numFmtId="0" fontId="5" fillId="0" borderId="1" xfId="231" applyFont="1" applyBorder="1" applyAlignment="1">
      <alignment horizontal="center" vertical="center" wrapText="1"/>
    </xf>
    <xf numFmtId="0" fontId="15" fillId="0" borderId="1" xfId="231" applyFont="1" applyBorder="1" applyAlignment="1">
      <alignment horizontal="center" vertical="center" wrapText="1"/>
    </xf>
    <xf numFmtId="0" fontId="16" fillId="0" borderId="1" xfId="231" applyFont="1" applyBorder="1" applyAlignment="1">
      <alignment horizontal="center" vertical="center" wrapText="1"/>
    </xf>
    <xf numFmtId="0" fontId="15" fillId="0" borderId="1" xfId="231" applyFont="1" applyFill="1" applyBorder="1" applyAlignment="1">
      <alignment horizontal="center" vertical="center" wrapText="1"/>
    </xf>
    <xf numFmtId="0" fontId="1" fillId="0" borderId="0" xfId="231" applyFont="1" applyAlignment="1">
      <alignment horizontal="left" vertical="center" wrapText="1"/>
    </xf>
    <xf numFmtId="0" fontId="1" fillId="0" borderId="0" xfId="231" applyFont="1" applyAlignment="1">
      <alignment horizontal="center" vertical="center" wrapText="1"/>
    </xf>
    <xf numFmtId="0" fontId="9" fillId="0" borderId="1" xfId="231" applyFont="1" applyBorder="1" applyAlignment="1">
      <alignment horizontal="center" vertical="center" wrapText="1"/>
    </xf>
    <xf numFmtId="0" fontId="4" fillId="2" borderId="1" xfId="231" applyFont="1" applyFill="1" applyBorder="1" applyAlignment="1">
      <alignment horizontal="center" vertical="center" wrapText="1"/>
    </xf>
    <xf numFmtId="58" fontId="15" fillId="0" borderId="1" xfId="231" applyNumberFormat="1" applyFont="1" applyFill="1" applyBorder="1" applyAlignment="1">
      <alignment horizontal="center" vertical="center"/>
    </xf>
    <xf numFmtId="58" fontId="15" fillId="0" borderId="1" xfId="231" applyNumberFormat="1" applyFont="1" applyFill="1" applyBorder="1" applyAlignment="1">
      <alignment horizontal="center" vertical="center" wrapText="1"/>
    </xf>
    <xf numFmtId="0" fontId="15" fillId="0" borderId="1" xfId="231" applyFont="1" applyBorder="1" applyAlignment="1">
      <alignment vertical="center" wrapText="1"/>
    </xf>
    <xf numFmtId="0" fontId="16" fillId="2" borderId="1" xfId="231" applyFont="1" applyFill="1" applyBorder="1" applyAlignment="1">
      <alignment horizontal="center" vertical="center" wrapText="1"/>
    </xf>
    <xf numFmtId="9" fontId="15" fillId="0" borderId="1" xfId="231" applyNumberFormat="1" applyFont="1" applyBorder="1" applyAlignment="1">
      <alignment horizontal="center" vertical="center" wrapText="1"/>
    </xf>
    <xf numFmtId="0" fontId="15" fillId="2" borderId="1" xfId="231" applyFont="1" applyFill="1" applyBorder="1" applyAlignment="1">
      <alignment horizontal="center" vertical="center" wrapText="1"/>
    </xf>
    <xf numFmtId="0" fontId="15" fillId="0" borderId="1" xfId="231" applyFont="1" applyFill="1" applyBorder="1" applyAlignment="1">
      <alignment horizontal="center" vertical="center"/>
    </xf>
    <xf numFmtId="0" fontId="15" fillId="2" borderId="1" xfId="231" applyFont="1" applyFill="1" applyBorder="1" applyAlignment="1">
      <alignment horizontal="left" vertical="center" wrapText="1"/>
    </xf>
    <xf numFmtId="0" fontId="1" fillId="2" borderId="0" xfId="231" applyFont="1" applyFill="1" applyAlignment="1">
      <alignment horizontal="center" vertical="center" wrapText="1"/>
    </xf>
    <xf numFmtId="0" fontId="1" fillId="0" borderId="0" xfId="231">
      <alignment vertical="center"/>
    </xf>
    <xf numFmtId="0" fontId="18" fillId="0" borderId="1" xfId="762" applyFont="1" applyFill="1" applyBorder="1" applyAlignment="1">
      <alignment horizontal="center" vertical="center" wrapText="1"/>
    </xf>
    <xf numFmtId="0" fontId="19" fillId="0" borderId="1" xfId="762" applyFont="1" applyFill="1" applyBorder="1" applyAlignment="1">
      <alignment horizontal="center" vertical="center" wrapText="1"/>
    </xf>
    <xf numFmtId="179" fontId="19" fillId="0" borderId="1" xfId="762" applyNumberFormat="1" applyFont="1" applyFill="1" applyBorder="1" applyAlignment="1">
      <alignment horizontal="center" vertical="center" wrapText="1"/>
    </xf>
    <xf numFmtId="0" fontId="20" fillId="0" borderId="1" xfId="3" applyFont="1" applyFill="1" applyBorder="1" applyAlignment="1">
      <alignment horizontal="center" vertical="center" wrapText="1"/>
    </xf>
    <xf numFmtId="0" fontId="21" fillId="0" borderId="1" xfId="3" applyFont="1" applyFill="1" applyBorder="1" applyAlignment="1">
      <alignment horizontal="center" vertical="center" wrapText="1"/>
    </xf>
    <xf numFmtId="0" fontId="21" fillId="0" borderId="1" xfId="3" applyFont="1" applyFill="1" applyBorder="1" applyAlignment="1">
      <alignment horizontal="center" vertical="center" wrapText="1" shrinkToFit="1"/>
    </xf>
    <xf numFmtId="0" fontId="21" fillId="0" borderId="1" xfId="3" applyFont="1" applyBorder="1" applyAlignment="1">
      <alignment horizontal="center" vertical="center" wrapText="1"/>
    </xf>
    <xf numFmtId="0" fontId="22" fillId="0" borderId="1" xfId="3" applyFont="1" applyFill="1" applyBorder="1" applyAlignment="1">
      <alignment horizontal="center" vertical="center" wrapText="1"/>
    </xf>
    <xf numFmtId="0" fontId="22" fillId="0" borderId="1" xfId="3" applyFont="1" applyFill="1" applyBorder="1" applyAlignment="1">
      <alignment vertical="center" wrapText="1"/>
    </xf>
    <xf numFmtId="0" fontId="22" fillId="0" borderId="1" xfId="3" applyFont="1" applyFill="1" applyBorder="1" applyAlignment="1">
      <alignment horizontal="center" vertical="center" shrinkToFit="1"/>
    </xf>
    <xf numFmtId="0" fontId="21" fillId="0" borderId="1" xfId="3" applyFont="1" applyFill="1" applyBorder="1" applyAlignment="1">
      <alignment vertical="center" wrapText="1"/>
    </xf>
    <xf numFmtId="0" fontId="21" fillId="0" borderId="1" xfId="3" applyFont="1" applyFill="1" applyBorder="1" applyAlignment="1">
      <alignment horizontal="center" vertical="center" shrinkToFit="1"/>
    </xf>
    <xf numFmtId="9" fontId="21" fillId="0" borderId="1" xfId="3" applyNumberFormat="1" applyFont="1" applyFill="1" applyBorder="1" applyAlignment="1">
      <alignment horizontal="center" vertical="center" wrapText="1"/>
    </xf>
    <xf numFmtId="9" fontId="22" fillId="0" borderId="1" xfId="3" applyNumberFormat="1" applyFont="1" applyFill="1" applyBorder="1" applyAlignment="1">
      <alignment horizontal="center" vertical="center" wrapText="1"/>
    </xf>
    <xf numFmtId="0" fontId="22" fillId="0" borderId="1" xfId="3" applyNumberFormat="1" applyFont="1" applyFill="1" applyBorder="1" applyAlignment="1">
      <alignment horizontal="center" vertical="center" wrapText="1"/>
    </xf>
    <xf numFmtId="9" fontId="21" fillId="0" borderId="1" xfId="3" applyNumberFormat="1" applyFont="1" applyFill="1" applyBorder="1" applyAlignment="1">
      <alignment horizontal="left" vertical="center" wrapText="1"/>
    </xf>
    <xf numFmtId="0" fontId="21" fillId="0" borderId="1" xfId="3" applyNumberFormat="1" applyFont="1" applyFill="1" applyBorder="1" applyAlignment="1">
      <alignment horizontal="center" vertical="center" wrapText="1"/>
    </xf>
    <xf numFmtId="0" fontId="21" fillId="0" borderId="1" xfId="3" applyFont="1" applyFill="1" applyBorder="1" applyAlignment="1">
      <alignment horizontal="left" vertical="center" wrapText="1"/>
    </xf>
    <xf numFmtId="0" fontId="23" fillId="2" borderId="1" xfId="581" applyFont="1" applyFill="1" applyBorder="1" applyAlignment="1">
      <alignment horizontal="center" vertical="center" wrapText="1"/>
    </xf>
    <xf numFmtId="0" fontId="6" fillId="0" borderId="1" xfId="581" applyFont="1" applyFill="1" applyBorder="1" applyAlignment="1">
      <alignment vertical="center" wrapText="1"/>
    </xf>
    <xf numFmtId="0" fontId="9" fillId="0" borderId="1" xfId="581" applyFont="1" applyBorder="1" applyAlignment="1">
      <alignment horizontal="center" vertical="center" wrapText="1"/>
    </xf>
    <xf numFmtId="180" fontId="6" fillId="0" borderId="1" xfId="581" applyNumberFormat="1" applyFont="1" applyFill="1" applyBorder="1" applyAlignment="1">
      <alignment horizontal="center" vertical="center" wrapText="1"/>
    </xf>
    <xf numFmtId="0" fontId="1" fillId="0" borderId="0" xfId="352" applyFont="1" applyAlignment="1">
      <alignment vertical="center" wrapText="1"/>
    </xf>
    <xf numFmtId="0" fontId="2" fillId="0" borderId="0" xfId="352" applyFont="1" applyAlignment="1">
      <alignment horizontal="center" vertical="center" wrapText="1"/>
    </xf>
    <xf numFmtId="0" fontId="6" fillId="2" borderId="0" xfId="352" applyFont="1" applyFill="1" applyAlignment="1">
      <alignment horizontal="center" vertical="center" wrapText="1"/>
    </xf>
    <xf numFmtId="0" fontId="6" fillId="0" borderId="0" xfId="352" applyFont="1" applyAlignment="1">
      <alignment horizontal="center" vertical="center" wrapText="1"/>
    </xf>
    <xf numFmtId="0" fontId="4" fillId="0" borderId="1" xfId="352" applyFont="1" applyBorder="1" applyAlignment="1">
      <alignment horizontal="center" vertical="center" wrapText="1"/>
    </xf>
    <xf numFmtId="0" fontId="5" fillId="0" borderId="1" xfId="352" applyFont="1" applyBorder="1" applyAlignment="1">
      <alignment horizontal="center" vertical="center" wrapText="1"/>
    </xf>
    <xf numFmtId="0" fontId="8" fillId="0" borderId="1" xfId="352" applyFont="1" applyBorder="1" applyAlignment="1">
      <alignment horizontal="center" vertical="center" wrapText="1"/>
    </xf>
    <xf numFmtId="0" fontId="4" fillId="0" borderId="1" xfId="352" applyFont="1" applyFill="1" applyBorder="1" applyAlignment="1">
      <alignment horizontal="center" vertical="center" wrapText="1"/>
    </xf>
    <xf numFmtId="0" fontId="4" fillId="0" borderId="1" xfId="720" applyFont="1" applyFill="1" applyBorder="1" applyAlignment="1">
      <alignment horizontal="center" vertical="center" wrapText="1"/>
    </xf>
    <xf numFmtId="0" fontId="1" fillId="0" borderId="0" xfId="352" applyFont="1" applyAlignment="1">
      <alignment horizontal="left" vertical="center" wrapText="1"/>
    </xf>
    <xf numFmtId="0" fontId="1" fillId="0" borderId="0" xfId="352" applyFont="1" applyAlignment="1">
      <alignment horizontal="center" vertical="center" wrapText="1"/>
    </xf>
    <xf numFmtId="0" fontId="4" fillId="2" borderId="1" xfId="352" applyFont="1" applyFill="1" applyBorder="1" applyAlignment="1">
      <alignment horizontal="center" vertical="center" wrapText="1"/>
    </xf>
    <xf numFmtId="58" fontId="4" fillId="0" borderId="1" xfId="352" applyNumberFormat="1" applyFont="1" applyFill="1" applyBorder="1" applyAlignment="1">
      <alignment horizontal="center" vertical="center" wrapText="1"/>
    </xf>
    <xf numFmtId="0" fontId="25" fillId="0" borderId="1" xfId="352" applyFont="1" applyFill="1" applyBorder="1" applyAlignment="1">
      <alignment horizontal="center" vertical="center" wrapText="1"/>
    </xf>
    <xf numFmtId="9" fontId="25" fillId="0" borderId="1" xfId="352" applyNumberFormat="1" applyFont="1" applyFill="1" applyBorder="1" applyAlignment="1">
      <alignment horizontal="center" vertical="center" wrapText="1"/>
    </xf>
    <xf numFmtId="49" fontId="25" fillId="0" borderId="1" xfId="352" applyNumberFormat="1" applyFont="1" applyFill="1" applyBorder="1" applyAlignment="1">
      <alignment horizontal="center" vertical="center" wrapText="1"/>
    </xf>
    <xf numFmtId="0" fontId="6" fillId="0" borderId="0" xfId="352" applyFont="1" applyAlignment="1">
      <alignment vertical="center" wrapText="1"/>
    </xf>
    <xf numFmtId="0" fontId="1" fillId="0" borderId="0" xfId="352" applyAlignment="1">
      <alignment vertical="center" wrapText="1"/>
    </xf>
    <xf numFmtId="0" fontId="2" fillId="0" borderId="0" xfId="236" applyFont="1" applyFill="1" applyAlignment="1">
      <alignment horizontal="center" vertical="center" wrapText="1"/>
    </xf>
    <xf numFmtId="0" fontId="2" fillId="0" borderId="0" xfId="236" applyFont="1" applyAlignment="1">
      <alignment horizontal="center" vertical="center" wrapText="1"/>
    </xf>
    <xf numFmtId="0" fontId="4" fillId="0" borderId="1" xfId="236" applyFont="1" applyBorder="1" applyAlignment="1">
      <alignment horizontal="center" vertical="center" wrapText="1"/>
    </xf>
    <xf numFmtId="0" fontId="5" fillId="0" borderId="1" xfId="236" applyFont="1" applyBorder="1" applyAlignment="1">
      <alignment horizontal="center" vertical="center" wrapText="1"/>
    </xf>
    <xf numFmtId="0" fontId="4" fillId="0" borderId="1" xfId="236" applyFont="1" applyFill="1" applyBorder="1" applyAlignment="1">
      <alignment horizontal="center" vertical="center" wrapText="1"/>
    </xf>
    <xf numFmtId="0" fontId="8" fillId="0" borderId="1" xfId="236" applyFont="1" applyFill="1" applyBorder="1" applyAlignment="1">
      <alignment horizontal="center" vertical="center" wrapText="1"/>
    </xf>
    <xf numFmtId="0" fontId="5" fillId="0" borderId="1" xfId="236" applyFont="1" applyFill="1" applyBorder="1" applyAlignment="1">
      <alignment horizontal="center" vertical="center" wrapText="1"/>
    </xf>
    <xf numFmtId="0" fontId="0" fillId="0" borderId="0" xfId="236" applyFont="1" applyAlignment="1">
      <alignment horizontal="left" vertical="center" wrapText="1"/>
    </xf>
    <xf numFmtId="0" fontId="0" fillId="0" borderId="0" xfId="236" applyFont="1" applyAlignment="1">
      <alignment horizontal="center" vertical="center" wrapText="1"/>
    </xf>
    <xf numFmtId="0" fontId="9" fillId="0" borderId="1" xfId="236" applyFont="1" applyBorder="1" applyAlignment="1">
      <alignment horizontal="center" vertical="center" wrapText="1"/>
    </xf>
    <xf numFmtId="0" fontId="26" fillId="0" borderId="1" xfId="236" applyFont="1" applyBorder="1" applyAlignment="1">
      <alignment horizontal="center" vertical="center" wrapText="1"/>
    </xf>
    <xf numFmtId="0" fontId="9" fillId="0" borderId="1" xfId="236" applyFont="1" applyFill="1" applyBorder="1" applyAlignment="1">
      <alignment horizontal="center" vertical="center" wrapText="1"/>
    </xf>
    <xf numFmtId="58" fontId="4" fillId="0" borderId="1" xfId="236" applyNumberFormat="1" applyFont="1" applyFill="1" applyBorder="1" applyAlignment="1">
      <alignment horizontal="center" vertical="center" wrapText="1"/>
    </xf>
    <xf numFmtId="58" fontId="9" fillId="0" borderId="1" xfId="236" applyNumberFormat="1" applyFont="1" applyFill="1" applyBorder="1" applyAlignment="1">
      <alignment horizontal="center" vertical="center" wrapText="1"/>
    </xf>
    <xf numFmtId="0" fontId="26" fillId="0" borderId="1" xfId="236" applyFont="1" applyFill="1" applyBorder="1" applyAlignment="1">
      <alignment horizontal="center" vertical="center" wrapText="1"/>
    </xf>
    <xf numFmtId="9" fontId="9" fillId="0" borderId="1" xfId="236" applyNumberFormat="1" applyFont="1" applyFill="1" applyBorder="1" applyAlignment="1">
      <alignment horizontal="center" vertical="center" wrapText="1"/>
    </xf>
    <xf numFmtId="0" fontId="0" fillId="0" borderId="0" xfId="236" applyFont="1" applyFill="1" applyAlignment="1">
      <alignment horizontal="center" vertical="center" wrapText="1"/>
    </xf>
    <xf numFmtId="0" fontId="1" fillId="0" borderId="0" xfId="236">
      <alignment vertical="center"/>
    </xf>
    <xf numFmtId="0" fontId="27" fillId="0" borderId="0" xfId="0" applyFont="1" applyAlignment="1">
      <alignment horizontal="center" vertical="center" wrapText="1"/>
    </xf>
    <xf numFmtId="0" fontId="4" fillId="0" borderId="1" xfId="0" applyFont="1" applyBorder="1" applyAlignment="1">
      <alignment horizontal="center" vertical="center" wrapText="1"/>
    </xf>
    <xf numFmtId="0" fontId="4" fillId="0" borderId="6" xfId="0" applyFont="1" applyBorder="1" applyAlignment="1">
      <alignment horizontal="center" vertical="center" wrapText="1"/>
    </xf>
    <xf numFmtId="0" fontId="28" fillId="0" borderId="6" xfId="0" applyFont="1" applyBorder="1" applyAlignment="1">
      <alignment horizontal="center" vertical="center" wrapText="1"/>
    </xf>
    <xf numFmtId="0" fontId="4" fillId="0" borderId="4" xfId="0" applyFont="1" applyBorder="1" applyAlignment="1">
      <alignment horizontal="center" vertical="center" wrapText="1"/>
    </xf>
    <xf numFmtId="0" fontId="4" fillId="0" borderId="8" xfId="0" applyFont="1" applyBorder="1" applyAlignment="1">
      <alignment horizontal="center" vertical="center" wrapText="1"/>
    </xf>
    <xf numFmtId="0" fontId="29" fillId="0" borderId="8" xfId="0" applyFont="1" applyBorder="1" applyAlignment="1">
      <alignment horizontal="center" vertical="center" wrapText="1"/>
    </xf>
    <xf numFmtId="0" fontId="27" fillId="0" borderId="8" xfId="0" applyFont="1" applyBorder="1" applyAlignment="1">
      <alignment horizontal="center" vertical="center" wrapText="1"/>
    </xf>
    <xf numFmtId="0" fontId="30" fillId="0" borderId="8" xfId="0" applyFont="1" applyBorder="1" applyAlignment="1">
      <alignment horizontal="center" vertical="center" wrapText="1"/>
    </xf>
    <xf numFmtId="0" fontId="22" fillId="0" borderId="0" xfId="0" applyFont="1" applyAlignment="1">
      <alignment horizontal="left" vertical="center" wrapText="1"/>
    </xf>
    <xf numFmtId="0" fontId="22" fillId="0" borderId="0" xfId="0" applyFont="1" applyAlignment="1">
      <alignment horizontal="center" vertical="center" wrapText="1"/>
    </xf>
    <xf numFmtId="0" fontId="4" fillId="3" borderId="6" xfId="0" applyFont="1" applyFill="1" applyBorder="1" applyAlignment="1">
      <alignment horizontal="center" vertical="center" wrapText="1"/>
    </xf>
    <xf numFmtId="58" fontId="29" fillId="0" borderId="8" xfId="0" applyNumberFormat="1" applyFont="1" applyBorder="1" applyAlignment="1">
      <alignment horizontal="center" vertical="center"/>
    </xf>
    <xf numFmtId="58" fontId="29" fillId="0" borderId="8" xfId="0" applyNumberFormat="1" applyFont="1" applyBorder="1" applyAlignment="1">
      <alignment horizontal="center" vertical="center" wrapText="1"/>
    </xf>
    <xf numFmtId="0" fontId="4" fillId="0" borderId="8" xfId="0" applyFont="1" applyBorder="1" applyAlignment="1">
      <alignment vertical="center" wrapText="1"/>
    </xf>
    <xf numFmtId="0" fontId="4" fillId="3" borderId="8" xfId="0" applyFont="1" applyFill="1" applyBorder="1" applyAlignment="1">
      <alignment horizontal="center" vertical="center" wrapText="1"/>
    </xf>
    <xf numFmtId="9" fontId="4" fillId="0" borderId="8" xfId="0" applyNumberFormat="1" applyFont="1" applyBorder="1" applyAlignment="1">
      <alignment horizontal="center" vertical="center" wrapText="1"/>
    </xf>
    <xf numFmtId="0" fontId="29" fillId="0" borderId="8" xfId="0" applyFont="1" applyBorder="1" applyAlignment="1">
      <alignment horizontal="center" vertical="center"/>
    </xf>
    <xf numFmtId="0" fontId="27" fillId="3" borderId="0" xfId="0" applyFont="1" applyFill="1" applyAlignment="1">
      <alignment horizontal="center" vertical="center" wrapText="1"/>
    </xf>
    <xf numFmtId="0" fontId="22" fillId="3" borderId="0" xfId="0" applyFont="1" applyFill="1" applyAlignment="1">
      <alignment horizontal="center" vertical="center" wrapText="1"/>
    </xf>
    <xf numFmtId="0" fontId="22" fillId="0" borderId="0" xfId="0" applyFont="1">
      <alignment vertical="center"/>
    </xf>
    <xf numFmtId="0" fontId="29" fillId="0" borderId="0" xfId="0" applyFont="1" applyAlignment="1">
      <alignment horizontal="center" vertical="center" wrapText="1"/>
    </xf>
    <xf numFmtId="0" fontId="1" fillId="0" borderId="0" xfId="352" applyFont="1">
      <alignment vertical="center"/>
    </xf>
    <xf numFmtId="0" fontId="2" fillId="2" borderId="0" xfId="352" applyFont="1" applyFill="1" applyAlignment="1">
      <alignment horizontal="center" vertical="center" wrapText="1"/>
    </xf>
    <xf numFmtId="0" fontId="1" fillId="0" borderId="5" xfId="352" applyFont="1" applyBorder="1" applyAlignment="1">
      <alignment horizontal="left" vertical="center" wrapText="1"/>
    </xf>
    <xf numFmtId="0" fontId="23" fillId="2" borderId="1" xfId="236" applyFont="1" applyFill="1" applyBorder="1" applyAlignment="1">
      <alignment horizontal="center" vertical="center" wrapText="1"/>
    </xf>
    <xf numFmtId="0" fontId="6" fillId="0" borderId="1" xfId="236" applyFont="1" applyFill="1" applyBorder="1" applyAlignment="1">
      <alignment vertical="center" wrapText="1"/>
    </xf>
    <xf numFmtId="0" fontId="6" fillId="0" borderId="1" xfId="236" applyFont="1" applyFill="1" applyBorder="1" applyAlignment="1">
      <alignment horizontal="center" vertical="center" wrapText="1"/>
    </xf>
    <xf numFmtId="58" fontId="6" fillId="0" borderId="1" xfId="236" applyNumberFormat="1" applyFont="1" applyFill="1" applyBorder="1" applyAlignment="1">
      <alignment horizontal="center" vertical="center"/>
    </xf>
    <xf numFmtId="58" fontId="6" fillId="0" borderId="1" xfId="236" applyNumberFormat="1" applyFont="1" applyFill="1" applyBorder="1" applyAlignment="1">
      <alignment horizontal="center" vertical="center" wrapText="1"/>
    </xf>
    <xf numFmtId="0" fontId="4" fillId="2" borderId="1" xfId="236" applyFont="1" applyFill="1" applyBorder="1" applyAlignment="1">
      <alignment horizontal="center" vertical="center" wrapText="1"/>
    </xf>
    <xf numFmtId="9" fontId="4" fillId="0" borderId="1" xfId="236" applyNumberFormat="1" applyFont="1" applyBorder="1" applyAlignment="1">
      <alignment horizontal="center" vertical="center" wrapText="1"/>
    </xf>
    <xf numFmtId="0" fontId="1" fillId="2" borderId="0" xfId="352" applyFont="1" applyFill="1" applyAlignment="1">
      <alignment horizontal="center" vertical="center" wrapText="1"/>
    </xf>
    <xf numFmtId="0" fontId="1" fillId="0" borderId="0" xfId="352">
      <alignment vertical="center"/>
    </xf>
    <xf numFmtId="0" fontId="2" fillId="0" borderId="1" xfId="236" applyFont="1" applyBorder="1" applyAlignment="1">
      <alignment horizontal="center" vertical="center" wrapText="1"/>
    </xf>
    <xf numFmtId="0" fontId="5" fillId="2" borderId="1" xfId="352" applyFont="1" applyFill="1" applyBorder="1" applyAlignment="1">
      <alignment horizontal="center" vertical="center" wrapText="1"/>
    </xf>
    <xf numFmtId="0" fontId="6" fillId="2" borderId="1" xfId="916" applyFont="1" applyFill="1" applyBorder="1" applyAlignment="1">
      <alignment horizontal="center" vertical="center" wrapText="1"/>
    </xf>
    <xf numFmtId="0" fontId="2" fillId="2" borderId="1" xfId="916" applyFont="1" applyFill="1" applyBorder="1" applyAlignment="1">
      <alignment vertical="center" wrapText="1"/>
    </xf>
    <xf numFmtId="0" fontId="6" fillId="2" borderId="1" xfId="352" applyFont="1" applyFill="1" applyBorder="1" applyAlignment="1">
      <alignment horizontal="center" vertical="center" wrapText="1"/>
    </xf>
    <xf numFmtId="0" fontId="31" fillId="2" borderId="1" xfId="720" applyFont="1" applyFill="1" applyBorder="1" applyAlignment="1">
      <alignment horizontal="center" vertical="center" wrapText="1"/>
    </xf>
    <xf numFmtId="0" fontId="1" fillId="2" borderId="0" xfId="352" applyFont="1" applyFill="1">
      <alignment vertical="center"/>
    </xf>
    <xf numFmtId="0" fontId="1" fillId="2" borderId="0" xfId="352" applyFont="1" applyFill="1" applyAlignment="1">
      <alignment horizontal="left" vertical="center" wrapText="1"/>
    </xf>
    <xf numFmtId="0" fontId="1" fillId="2" borderId="0" xfId="352" applyNumberFormat="1" applyFont="1" applyFill="1" applyAlignment="1">
      <alignment horizontal="left" vertical="center" wrapText="1"/>
    </xf>
    <xf numFmtId="0" fontId="1" fillId="2" borderId="0" xfId="352" applyNumberFormat="1" applyFont="1" applyFill="1" applyAlignment="1">
      <alignment horizontal="left" vertical="top" wrapText="1"/>
    </xf>
    <xf numFmtId="0" fontId="28" fillId="2" borderId="0" xfId="0" applyFont="1" applyFill="1">
      <alignment vertical="center"/>
    </xf>
    <xf numFmtId="58" fontId="6" fillId="2" borderId="1" xfId="916" applyNumberFormat="1" applyFont="1" applyFill="1" applyBorder="1" applyAlignment="1">
      <alignment horizontal="center" vertical="center"/>
    </xf>
    <xf numFmtId="58" fontId="6" fillId="2" borderId="1" xfId="352" applyNumberFormat="1" applyFont="1" applyFill="1" applyBorder="1" applyAlignment="1">
      <alignment horizontal="center" vertical="center" wrapText="1"/>
    </xf>
    <xf numFmtId="0" fontId="4" fillId="2" borderId="1" xfId="352" applyFont="1" applyFill="1" applyBorder="1" applyAlignment="1">
      <alignment vertical="center" wrapText="1"/>
    </xf>
    <xf numFmtId="0" fontId="4" fillId="2" borderId="1" xfId="916" applyFont="1" applyFill="1" applyBorder="1" applyAlignment="1">
      <alignment horizontal="center" vertical="center" wrapText="1"/>
    </xf>
    <xf numFmtId="9" fontId="4" fillId="2" borderId="1" xfId="916" applyNumberFormat="1" applyFont="1" applyFill="1" applyBorder="1" applyAlignment="1">
      <alignment horizontal="center" vertical="center" wrapText="1"/>
    </xf>
    <xf numFmtId="58" fontId="6" fillId="2" borderId="1" xfId="352" applyNumberFormat="1" applyFont="1" applyFill="1" applyBorder="1" applyAlignment="1">
      <alignment horizontal="center" vertical="center"/>
    </xf>
    <xf numFmtId="9" fontId="4" fillId="2" borderId="1" xfId="352" applyNumberFormat="1" applyFont="1" applyFill="1" applyBorder="1" applyAlignment="1">
      <alignment horizontal="center" vertical="center" wrapText="1"/>
    </xf>
    <xf numFmtId="0" fontId="6" fillId="2" borderId="1" xfId="352" applyFont="1" applyFill="1" applyBorder="1" applyAlignment="1">
      <alignment horizontal="center" vertical="center"/>
    </xf>
    <xf numFmtId="0" fontId="6" fillId="0" borderId="1" xfId="916" applyFont="1" applyBorder="1" applyAlignment="1">
      <alignment horizontal="center" vertical="center" wrapText="1"/>
    </xf>
    <xf numFmtId="0" fontId="6" fillId="0" borderId="1" xfId="352" applyFont="1" applyBorder="1" applyAlignment="1">
      <alignment horizontal="center" vertical="center" wrapText="1"/>
    </xf>
    <xf numFmtId="0" fontId="0" fillId="0" borderId="0" xfId="94" applyFont="1" applyFill="1" applyAlignment="1">
      <alignment horizontal="center" vertical="center" wrapText="1"/>
    </xf>
    <xf numFmtId="0" fontId="18" fillId="0" borderId="1" xfId="94" applyFont="1" applyFill="1" applyBorder="1" applyAlignment="1">
      <alignment horizontal="center" vertical="center" wrapText="1"/>
    </xf>
    <xf numFmtId="0" fontId="0" fillId="0" borderId="1" xfId="94" applyFont="1" applyFill="1" applyBorder="1" applyAlignment="1">
      <alignment horizontal="center" vertical="center" wrapText="1"/>
    </xf>
    <xf numFmtId="0" fontId="70" fillId="0" borderId="2" xfId="94" applyFill="1" applyBorder="1" applyAlignment="1">
      <alignment vertical="center" wrapText="1"/>
    </xf>
    <xf numFmtId="0" fontId="32" fillId="0" borderId="1" xfId="94" applyFont="1" applyFill="1" applyBorder="1" applyAlignment="1">
      <alignment horizontal="center" vertical="center" shrinkToFit="1"/>
    </xf>
    <xf numFmtId="0" fontId="0" fillId="0" borderId="2" xfId="94" applyFont="1" applyFill="1" applyBorder="1" applyAlignment="1">
      <alignment horizontal="center" vertical="center" wrapText="1"/>
    </xf>
    <xf numFmtId="0" fontId="0" fillId="0" borderId="1" xfId="94" applyFont="1" applyFill="1" applyBorder="1" applyAlignment="1">
      <alignment vertical="center" wrapText="1"/>
    </xf>
    <xf numFmtId="0" fontId="0" fillId="0" borderId="2" xfId="94" applyFont="1" applyFill="1" applyBorder="1" applyAlignment="1">
      <alignment vertical="center" wrapText="1"/>
    </xf>
    <xf numFmtId="0" fontId="70" fillId="0" borderId="1" xfId="94" applyFill="1" applyBorder="1" applyAlignment="1">
      <alignment vertical="center" wrapText="1"/>
    </xf>
    <xf numFmtId="0" fontId="0" fillId="0" borderId="0" xfId="94" applyFont="1" applyFill="1" applyBorder="1" applyAlignment="1">
      <alignment horizontal="center" vertical="center" wrapText="1"/>
    </xf>
    <xf numFmtId="0" fontId="33" fillId="0" borderId="1" xfId="94" applyFont="1" applyFill="1" applyBorder="1" applyAlignment="1">
      <alignment horizontal="center" vertical="center" wrapText="1"/>
    </xf>
    <xf numFmtId="58" fontId="0" fillId="0" borderId="1" xfId="94" applyNumberFormat="1" applyFont="1" applyFill="1" applyBorder="1" applyAlignment="1">
      <alignment horizontal="center" vertical="center" wrapText="1"/>
    </xf>
    <xf numFmtId="0" fontId="0" fillId="0" borderId="1" xfId="94" applyNumberFormat="1" applyFont="1" applyFill="1" applyBorder="1" applyAlignment="1">
      <alignment horizontal="center" vertical="center" wrapText="1"/>
    </xf>
    <xf numFmtId="0" fontId="34" fillId="0" borderId="0" xfId="94" applyFont="1" applyFill="1" applyAlignment="1">
      <alignment horizontal="center" vertical="center" wrapText="1"/>
    </xf>
    <xf numFmtId="9" fontId="0" fillId="0" borderId="1" xfId="94" applyNumberFormat="1" applyFont="1" applyFill="1" applyBorder="1" applyAlignment="1">
      <alignment horizontal="center" vertical="center" wrapText="1"/>
    </xf>
    <xf numFmtId="0" fontId="1" fillId="0" borderId="0" xfId="236" applyFont="1">
      <alignment vertical="center"/>
    </xf>
    <xf numFmtId="0" fontId="2" fillId="2" borderId="0" xfId="236" applyFont="1" applyFill="1" applyAlignment="1">
      <alignment horizontal="center" vertical="center" wrapText="1"/>
    </xf>
    <xf numFmtId="0" fontId="4" fillId="0" borderId="9" xfId="236" applyFont="1" applyBorder="1" applyAlignment="1">
      <alignment horizontal="center" vertical="center" wrapText="1"/>
    </xf>
    <xf numFmtId="0" fontId="4" fillId="0" borderId="6" xfId="236" applyFont="1" applyBorder="1" applyAlignment="1">
      <alignment horizontal="center" vertical="center" wrapText="1"/>
    </xf>
    <xf numFmtId="0" fontId="4" fillId="0" borderId="1" xfId="236" applyFont="1" applyBorder="1" applyAlignment="1">
      <alignment vertical="center" wrapText="1"/>
    </xf>
    <xf numFmtId="0" fontId="4" fillId="0" borderId="4" xfId="236" applyFont="1" applyBorder="1" applyAlignment="1">
      <alignment vertical="center" wrapText="1"/>
    </xf>
    <xf numFmtId="0" fontId="1" fillId="0" borderId="0" xfId="236" applyFont="1" applyBorder="1" applyAlignment="1">
      <alignment horizontal="left" vertical="center" wrapText="1"/>
    </xf>
    <xf numFmtId="0" fontId="1" fillId="0" borderId="0" xfId="236" applyFont="1" applyBorder="1" applyAlignment="1">
      <alignment horizontal="center" vertical="center" wrapText="1"/>
    </xf>
    <xf numFmtId="180" fontId="6" fillId="0" borderId="1" xfId="236" applyNumberFormat="1" applyFont="1" applyFill="1" applyBorder="1" applyAlignment="1">
      <alignment horizontal="center" vertical="center"/>
    </xf>
    <xf numFmtId="0" fontId="1" fillId="0" borderId="0" xfId="236" applyBorder="1">
      <alignment vertical="center"/>
    </xf>
    <xf numFmtId="0" fontId="70" fillId="0" borderId="0" xfId="712" applyBorder="1"/>
    <xf numFmtId="0" fontId="70" fillId="0" borderId="0" xfId="712"/>
    <xf numFmtId="0" fontId="25" fillId="0" borderId="0" xfId="712" applyFont="1"/>
    <xf numFmtId="0" fontId="2" fillId="0" borderId="0" xfId="712" applyFont="1" applyBorder="1" applyAlignment="1">
      <alignment horizontal="center" vertical="center" wrapText="1"/>
    </xf>
    <xf numFmtId="0" fontId="29" fillId="0" borderId="1" xfId="712" applyFont="1" applyBorder="1" applyAlignment="1">
      <alignment horizontal="center" vertical="center" wrapText="1"/>
    </xf>
    <xf numFmtId="0" fontId="29" fillId="0" borderId="6" xfId="712" applyFont="1" applyBorder="1" applyAlignment="1">
      <alignment horizontal="center" vertical="center" wrapText="1"/>
    </xf>
    <xf numFmtId="0" fontId="29" fillId="0" borderId="2" xfId="712" applyFont="1" applyBorder="1" applyAlignment="1">
      <alignment horizontal="center" vertical="center" wrapText="1"/>
    </xf>
    <xf numFmtId="0" fontId="29" fillId="0" borderId="1" xfId="712" applyFont="1" applyFill="1" applyBorder="1" applyAlignment="1">
      <alignment horizontal="center" vertical="center" wrapText="1"/>
    </xf>
    <xf numFmtId="0" fontId="6" fillId="0" borderId="1" xfId="712" applyFont="1" applyFill="1" applyBorder="1" applyAlignment="1">
      <alignment horizontal="center" vertical="center" wrapText="1"/>
    </xf>
    <xf numFmtId="0" fontId="29" fillId="0" borderId="1" xfId="720" applyFont="1" applyBorder="1" applyAlignment="1">
      <alignment horizontal="center" vertical="center" wrapText="1"/>
    </xf>
    <xf numFmtId="58" fontId="29" fillId="0" borderId="1" xfId="712" applyNumberFormat="1" applyFont="1" applyFill="1" applyBorder="1" applyAlignment="1">
      <alignment horizontal="center" vertical="center"/>
    </xf>
    <xf numFmtId="58" fontId="29" fillId="0" borderId="1" xfId="712" applyNumberFormat="1" applyFont="1" applyFill="1" applyBorder="1" applyAlignment="1">
      <alignment horizontal="center" vertical="center" wrapText="1"/>
    </xf>
    <xf numFmtId="9" fontId="29" fillId="0" borderId="1" xfId="712" applyNumberFormat="1" applyFont="1" applyBorder="1" applyAlignment="1">
      <alignment horizontal="center" vertical="center" wrapText="1"/>
    </xf>
    <xf numFmtId="0" fontId="29" fillId="0" borderId="1" xfId="712" applyFont="1" applyFill="1" applyBorder="1" applyAlignment="1">
      <alignment horizontal="center" vertical="center"/>
    </xf>
    <xf numFmtId="58" fontId="29" fillId="0" borderId="1" xfId="712" applyNumberFormat="1" applyFont="1" applyBorder="1" applyAlignment="1">
      <alignment horizontal="center" vertical="center" wrapText="1"/>
    </xf>
    <xf numFmtId="0" fontId="29" fillId="2" borderId="1" xfId="712" applyFont="1" applyFill="1" applyBorder="1" applyAlignment="1">
      <alignment horizontal="center" vertical="center" wrapText="1"/>
    </xf>
    <xf numFmtId="9" fontId="29" fillId="0" borderId="1" xfId="712" applyNumberFormat="1" applyFont="1" applyFill="1" applyBorder="1" applyAlignment="1">
      <alignment horizontal="center" vertical="center" wrapText="1"/>
    </xf>
    <xf numFmtId="0" fontId="36" fillId="2" borderId="1" xfId="712" applyFont="1" applyFill="1" applyBorder="1" applyAlignment="1">
      <alignment horizontal="center" vertical="center" wrapText="1"/>
    </xf>
    <xf numFmtId="0" fontId="29" fillId="0" borderId="1" xfId="712" applyFont="1" applyBorder="1" applyAlignment="1">
      <alignment vertical="center" wrapText="1"/>
    </xf>
    <xf numFmtId="0" fontId="6" fillId="0" borderId="1" xfId="712" applyFont="1" applyFill="1" applyBorder="1" applyAlignment="1">
      <alignment horizontal="center" vertical="center"/>
    </xf>
    <xf numFmtId="0" fontId="36" fillId="0" borderId="1" xfId="712" applyFont="1" applyBorder="1" applyAlignment="1">
      <alignment horizontal="center" vertical="center" wrapText="1"/>
    </xf>
    <xf numFmtId="0" fontId="36" fillId="0" borderId="0" xfId="712" applyFont="1" applyBorder="1" applyAlignment="1">
      <alignment vertical="center" wrapText="1"/>
    </xf>
    <xf numFmtId="0" fontId="29" fillId="0" borderId="0" xfId="712" applyFont="1" applyFill="1" applyBorder="1" applyAlignment="1">
      <alignment vertical="center" wrapText="1"/>
    </xf>
    <xf numFmtId="0" fontId="29" fillId="0" borderId="0" xfId="712" applyFont="1" applyBorder="1" applyAlignment="1">
      <alignment horizontal="center" vertical="center" wrapText="1"/>
    </xf>
    <xf numFmtId="0" fontId="29" fillId="0" borderId="0" xfId="712" applyFont="1" applyFill="1" applyBorder="1" applyAlignment="1">
      <alignment horizontal="center" vertical="center" wrapText="1"/>
    </xf>
    <xf numFmtId="58" fontId="29" fillId="0" borderId="0" xfId="712" applyNumberFormat="1" applyFont="1" applyFill="1" applyBorder="1" applyAlignment="1">
      <alignment horizontal="center" vertical="center" wrapText="1"/>
    </xf>
    <xf numFmtId="0" fontId="36" fillId="2" borderId="0" xfId="712" applyFont="1" applyFill="1" applyBorder="1" applyAlignment="1">
      <alignment horizontal="center" vertical="center" wrapText="1"/>
    </xf>
    <xf numFmtId="9" fontId="29" fillId="0" borderId="0" xfId="712" applyNumberFormat="1" applyFont="1" applyBorder="1" applyAlignment="1">
      <alignment horizontal="center" vertical="center" wrapText="1"/>
    </xf>
    <xf numFmtId="0" fontId="29" fillId="0" borderId="0" xfId="712" applyFont="1" applyFill="1" applyBorder="1" applyAlignment="1">
      <alignment horizontal="center" vertical="center"/>
    </xf>
    <xf numFmtId="0" fontId="29" fillId="0" borderId="0" xfId="712" applyFont="1" applyBorder="1" applyAlignment="1">
      <alignment vertical="center" wrapText="1"/>
    </xf>
    <xf numFmtId="58" fontId="29" fillId="0" borderId="0" xfId="712" applyNumberFormat="1" applyFont="1" applyBorder="1" applyAlignment="1">
      <alignment horizontal="center" vertical="center" wrapText="1"/>
    </xf>
    <xf numFmtId="0" fontId="29" fillId="2" borderId="0" xfId="712" applyFont="1" applyFill="1" applyBorder="1" applyAlignment="1">
      <alignment horizontal="center" vertical="center" wrapText="1"/>
    </xf>
    <xf numFmtId="0" fontId="2" fillId="0" borderId="0" xfId="352" applyFont="1" applyFill="1" applyAlignment="1">
      <alignment horizontal="center" vertical="center" wrapText="1"/>
    </xf>
    <xf numFmtId="0" fontId="6" fillId="0" borderId="1" xfId="352" applyFont="1" applyFill="1" applyBorder="1" applyAlignment="1">
      <alignment horizontal="center" vertical="center" wrapText="1"/>
    </xf>
    <xf numFmtId="58" fontId="6" fillId="0" borderId="1" xfId="352" applyNumberFormat="1" applyFont="1" applyFill="1" applyBorder="1" applyAlignment="1">
      <alignment horizontal="center" vertical="center"/>
    </xf>
    <xf numFmtId="58" fontId="6" fillId="0" borderId="1" xfId="352" applyNumberFormat="1" applyFont="1" applyFill="1" applyBorder="1" applyAlignment="1">
      <alignment horizontal="center" vertical="center" wrapText="1"/>
    </xf>
    <xf numFmtId="0" fontId="37" fillId="0" borderId="1" xfId="352" applyFont="1" applyFill="1" applyBorder="1" applyAlignment="1">
      <alignment horizontal="center" vertical="center" wrapText="1"/>
    </xf>
    <xf numFmtId="10" fontId="37" fillId="0" borderId="1" xfId="352" applyNumberFormat="1" applyFont="1" applyFill="1" applyBorder="1" applyAlignment="1">
      <alignment horizontal="center" vertical="center" wrapText="1"/>
    </xf>
    <xf numFmtId="0" fontId="5" fillId="0" borderId="1" xfId="352" applyFont="1" applyFill="1" applyBorder="1" applyAlignment="1">
      <alignment horizontal="center" vertical="center" wrapText="1"/>
    </xf>
    <xf numFmtId="58" fontId="4" fillId="0" borderId="1" xfId="352" applyNumberFormat="1" applyFont="1" applyFill="1" applyBorder="1" applyAlignment="1">
      <alignment horizontal="center" vertical="center"/>
    </xf>
    <xf numFmtId="181" fontId="4" fillId="0" borderId="1" xfId="352" applyNumberFormat="1" applyFont="1" applyFill="1" applyBorder="1" applyAlignment="1">
      <alignment horizontal="center" vertical="center" wrapText="1"/>
    </xf>
    <xf numFmtId="180" fontId="6" fillId="0" borderId="1" xfId="352" applyNumberFormat="1" applyFont="1" applyFill="1" applyBorder="1" applyAlignment="1">
      <alignment horizontal="center" vertical="center"/>
    </xf>
    <xf numFmtId="9" fontId="4" fillId="0" borderId="1" xfId="352" applyNumberFormat="1" applyFont="1" applyFill="1" applyBorder="1" applyAlignment="1">
      <alignment horizontal="center" vertical="center" wrapText="1"/>
    </xf>
    <xf numFmtId="9" fontId="4" fillId="0" borderId="1" xfId="352" applyNumberFormat="1" applyFont="1" applyBorder="1" applyAlignment="1">
      <alignment horizontal="center" vertical="center" wrapText="1"/>
    </xf>
    <xf numFmtId="0" fontId="6" fillId="0" borderId="1" xfId="352" applyFont="1" applyFill="1" applyBorder="1" applyAlignment="1">
      <alignment horizontal="center" vertical="center"/>
    </xf>
    <xf numFmtId="0" fontId="10" fillId="0" borderId="1" xfId="352" applyFont="1" applyFill="1" applyBorder="1" applyAlignment="1">
      <alignment horizontal="center" vertical="center" wrapText="1"/>
    </xf>
    <xf numFmtId="0" fontId="37" fillId="2" borderId="1" xfId="352" applyFont="1" applyFill="1" applyBorder="1" applyAlignment="1">
      <alignment horizontal="center" vertical="center" wrapText="1"/>
    </xf>
    <xf numFmtId="0" fontId="2" fillId="0" borderId="1" xfId="352" applyFont="1" applyBorder="1" applyAlignment="1">
      <alignment horizontal="center" vertical="center" wrapText="1"/>
    </xf>
    <xf numFmtId="0" fontId="38" fillId="0" borderId="1" xfId="352" applyFont="1" applyFill="1" applyBorder="1" applyAlignment="1">
      <alignment horizontal="center" vertical="center" wrapText="1"/>
    </xf>
    <xf numFmtId="0" fontId="39" fillId="2" borderId="0" xfId="352" applyFont="1" applyFill="1" applyAlignment="1">
      <alignment horizontal="center" vertical="center" wrapText="1"/>
    </xf>
    <xf numFmtId="0" fontId="32" fillId="2" borderId="0" xfId="352" applyFont="1" applyFill="1">
      <alignment vertical="center"/>
    </xf>
    <xf numFmtId="0" fontId="32" fillId="2" borderId="0" xfId="352" applyFont="1" applyFill="1" applyAlignment="1">
      <alignment horizontal="center" vertical="center" wrapText="1"/>
    </xf>
    <xf numFmtId="0" fontId="9" fillId="2" borderId="1" xfId="352" applyFont="1" applyFill="1" applyBorder="1" applyAlignment="1">
      <alignment horizontal="center" vertical="center" wrapText="1"/>
    </xf>
    <xf numFmtId="0" fontId="32" fillId="2" borderId="1" xfId="352" applyFont="1" applyFill="1" applyBorder="1" applyAlignment="1">
      <alignment horizontal="center" vertical="center" wrapText="1"/>
    </xf>
    <xf numFmtId="0" fontId="40" fillId="2" borderId="1" xfId="607" applyFont="1" applyFill="1" applyBorder="1" applyAlignment="1">
      <alignment horizontal="center" vertical="center" wrapText="1"/>
    </xf>
    <xf numFmtId="0" fontId="32" fillId="2" borderId="1" xfId="647" applyFont="1" applyFill="1" applyBorder="1" applyAlignment="1">
      <alignment horizontal="center" vertical="center" wrapText="1"/>
    </xf>
    <xf numFmtId="0" fontId="40" fillId="2" borderId="1" xfId="647" applyFont="1" applyFill="1" applyBorder="1" applyAlignment="1">
      <alignment horizontal="center" vertical="center" wrapText="1"/>
    </xf>
    <xf numFmtId="0" fontId="9" fillId="2" borderId="4" xfId="352" applyFont="1" applyFill="1" applyBorder="1" applyAlignment="1">
      <alignment horizontal="center" vertical="center" wrapText="1"/>
    </xf>
    <xf numFmtId="0" fontId="32" fillId="2" borderId="1" xfId="720" applyFont="1" applyFill="1" applyBorder="1" applyAlignment="1">
      <alignment horizontal="center" vertical="center" wrapText="1"/>
    </xf>
    <xf numFmtId="58" fontId="32" fillId="2" borderId="1" xfId="352" applyNumberFormat="1" applyFont="1" applyFill="1" applyBorder="1" applyAlignment="1">
      <alignment horizontal="center" vertical="center"/>
    </xf>
    <xf numFmtId="58" fontId="32" fillId="2" borderId="1" xfId="352" applyNumberFormat="1" applyFont="1" applyFill="1" applyBorder="1" applyAlignment="1">
      <alignment horizontal="center" vertical="center" wrapText="1"/>
    </xf>
    <xf numFmtId="0" fontId="9" fillId="2" borderId="1" xfId="352" applyFont="1" applyFill="1" applyBorder="1" applyAlignment="1">
      <alignment vertical="center" wrapText="1"/>
    </xf>
    <xf numFmtId="9" fontId="9" fillId="2" borderId="1" xfId="352" applyNumberFormat="1" applyFont="1" applyFill="1" applyBorder="1" applyAlignment="1">
      <alignment horizontal="center" vertical="center" wrapText="1"/>
    </xf>
    <xf numFmtId="0" fontId="32" fillId="2" borderId="1" xfId="352" applyFont="1" applyFill="1" applyBorder="1" applyAlignment="1">
      <alignment horizontal="center" vertical="center"/>
    </xf>
    <xf numFmtId="58" fontId="9" fillId="2" borderId="1" xfId="352" applyNumberFormat="1" applyFont="1" applyFill="1" applyBorder="1" applyAlignment="1">
      <alignment horizontal="center" vertical="center"/>
    </xf>
    <xf numFmtId="58" fontId="9" fillId="2" borderId="1" xfId="352" applyNumberFormat="1" applyFont="1" applyFill="1" applyBorder="1" applyAlignment="1">
      <alignment horizontal="center" vertical="center" wrapText="1"/>
    </xf>
    <xf numFmtId="0" fontId="9" fillId="2" borderId="1" xfId="352" applyFont="1" applyFill="1" applyBorder="1" applyAlignment="1">
      <alignment horizontal="center" vertical="center"/>
    </xf>
    <xf numFmtId="9" fontId="9" fillId="2" borderId="4" xfId="352" applyNumberFormat="1" applyFont="1" applyFill="1" applyBorder="1" applyAlignment="1">
      <alignment horizontal="center" vertical="center" wrapText="1"/>
    </xf>
    <xf numFmtId="0" fontId="9" fillId="2" borderId="1" xfId="236" applyFont="1" applyFill="1" applyBorder="1" applyAlignment="1">
      <alignment horizontal="center" vertical="center" wrapText="1"/>
    </xf>
    <xf numFmtId="0" fontId="9" fillId="2" borderId="1" xfId="720" applyFont="1" applyFill="1" applyBorder="1" applyAlignment="1">
      <alignment horizontal="center" vertical="center" wrapText="1"/>
    </xf>
    <xf numFmtId="0" fontId="9" fillId="2" borderId="0" xfId="352" applyFont="1" applyFill="1" applyBorder="1" applyAlignment="1">
      <alignment horizontal="center" vertical="center" wrapText="1"/>
    </xf>
    <xf numFmtId="0" fontId="32" fillId="2" borderId="0" xfId="352" applyFont="1" applyFill="1" applyAlignment="1">
      <alignment horizontal="left" vertical="center" wrapText="1"/>
    </xf>
    <xf numFmtId="58" fontId="9" fillId="2" borderId="1" xfId="236" applyNumberFormat="1" applyFont="1" applyFill="1" applyBorder="1" applyAlignment="1">
      <alignment horizontal="center" vertical="center"/>
    </xf>
    <xf numFmtId="58" fontId="9" fillId="2" borderId="1" xfId="236" applyNumberFormat="1" applyFont="1" applyFill="1" applyBorder="1" applyAlignment="1">
      <alignment horizontal="center" vertical="center" wrapText="1"/>
    </xf>
    <xf numFmtId="9" fontId="9" fillId="2" borderId="1" xfId="236" applyNumberFormat="1" applyFont="1" applyFill="1" applyBorder="1" applyAlignment="1">
      <alignment horizontal="center" vertical="center" wrapText="1"/>
    </xf>
    <xf numFmtId="0" fontId="9" fillId="2" borderId="1" xfId="236" applyFont="1" applyFill="1" applyBorder="1" applyAlignment="1">
      <alignment horizontal="center" vertical="center"/>
    </xf>
    <xf numFmtId="0" fontId="4" fillId="0" borderId="1" xfId="352" applyFont="1" applyBorder="1" applyAlignment="1">
      <alignment vertical="center" wrapText="1"/>
    </xf>
    <xf numFmtId="58" fontId="6" fillId="0" borderId="1" xfId="352" applyNumberFormat="1" applyFont="1" applyBorder="1" applyAlignment="1">
      <alignment horizontal="center" vertical="center"/>
    </xf>
    <xf numFmtId="58" fontId="6" fillId="0" borderId="1" xfId="352" applyNumberFormat="1" applyFont="1" applyBorder="1" applyAlignment="1">
      <alignment horizontal="center" vertical="center" wrapText="1"/>
    </xf>
    <xf numFmtId="0" fontId="6" fillId="0" borderId="1" xfId="352" applyFont="1" applyBorder="1" applyAlignment="1">
      <alignment horizontal="center" vertical="center"/>
    </xf>
    <xf numFmtId="0" fontId="6" fillId="0" borderId="1" xfId="352" applyNumberFormat="1" applyFont="1" applyFill="1" applyBorder="1" applyAlignment="1">
      <alignment horizontal="center" vertical="center" wrapText="1"/>
    </xf>
    <xf numFmtId="49" fontId="6" fillId="0" borderId="1" xfId="581" applyNumberFormat="1" applyFont="1" applyFill="1" applyBorder="1" applyAlignment="1">
      <alignment horizontal="center" vertical="center"/>
    </xf>
    <xf numFmtId="0" fontId="6" fillId="0" borderId="1" xfId="352" applyNumberFormat="1" applyFont="1" applyBorder="1" applyAlignment="1">
      <alignment horizontal="center" vertical="center" wrapText="1"/>
    </xf>
    <xf numFmtId="49" fontId="23" fillId="0" borderId="1" xfId="352" applyNumberFormat="1" applyFont="1" applyFill="1" applyBorder="1" applyAlignment="1">
      <alignment horizontal="center" vertical="center" wrapText="1"/>
    </xf>
    <xf numFmtId="0" fontId="23" fillId="0" borderId="1" xfId="352" applyFont="1" applyFill="1" applyBorder="1" applyAlignment="1">
      <alignment horizontal="center" vertical="center" wrapText="1"/>
    </xf>
    <xf numFmtId="0" fontId="6" fillId="0" borderId="1" xfId="352" applyNumberFormat="1" applyFont="1" applyFill="1" applyBorder="1" applyAlignment="1">
      <alignment horizontal="center" vertical="center"/>
    </xf>
    <xf numFmtId="0" fontId="41" fillId="0" borderId="1" xfId="352" applyFont="1" applyBorder="1" applyAlignment="1">
      <alignment horizontal="center" vertical="center" wrapText="1"/>
    </xf>
    <xf numFmtId="0" fontId="41" fillId="0" borderId="1" xfId="352" applyFont="1" applyBorder="1" applyAlignment="1">
      <alignment horizontal="center" vertical="center"/>
    </xf>
    <xf numFmtId="0" fontId="23" fillId="0" borderId="1" xfId="352" applyFont="1" applyBorder="1" applyAlignment="1">
      <alignment horizontal="center" vertical="center" wrapText="1"/>
    </xf>
    <xf numFmtId="58" fontId="41" fillId="0" borderId="1" xfId="352" applyNumberFormat="1" applyFont="1" applyBorder="1" applyAlignment="1">
      <alignment horizontal="center" vertical="center"/>
    </xf>
    <xf numFmtId="0" fontId="42" fillId="0" borderId="1" xfId="352" applyFont="1" applyBorder="1" applyAlignment="1">
      <alignment horizontal="center" vertical="center" wrapText="1"/>
    </xf>
    <xf numFmtId="0" fontId="42" fillId="0" borderId="1" xfId="352" applyFont="1" applyBorder="1" applyAlignment="1">
      <alignment horizontal="center" vertical="center"/>
    </xf>
    <xf numFmtId="180" fontId="6" fillId="0" borderId="1" xfId="352" applyNumberFormat="1" applyFont="1" applyBorder="1" applyAlignment="1">
      <alignment horizontal="center" vertical="center"/>
    </xf>
    <xf numFmtId="14" fontId="6" fillId="0" borderId="1" xfId="352" applyNumberFormat="1" applyFont="1" applyBorder="1" applyAlignment="1">
      <alignment horizontal="center" vertical="center" wrapText="1"/>
    </xf>
    <xf numFmtId="58" fontId="42" fillId="0" borderId="1" xfId="352" applyNumberFormat="1" applyFont="1" applyBorder="1" applyAlignment="1">
      <alignment horizontal="center" vertical="center"/>
    </xf>
    <xf numFmtId="0" fontId="12" fillId="0" borderId="0" xfId="352" applyFont="1" applyAlignment="1">
      <alignment horizontal="center" vertical="center" wrapText="1"/>
    </xf>
    <xf numFmtId="0" fontId="8" fillId="0" borderId="4" xfId="352" applyFont="1" applyBorder="1" applyAlignment="1">
      <alignment horizontal="center" vertical="center" wrapText="1"/>
    </xf>
    <xf numFmtId="0" fontId="6" fillId="0" borderId="4" xfId="352" applyFont="1" applyFill="1" applyBorder="1" applyAlignment="1">
      <alignment horizontal="center" vertical="center" wrapText="1"/>
    </xf>
    <xf numFmtId="58" fontId="6" fillId="0" borderId="4" xfId="352" applyNumberFormat="1" applyFont="1" applyFill="1" applyBorder="1" applyAlignment="1">
      <alignment horizontal="center" vertical="center"/>
    </xf>
    <xf numFmtId="58" fontId="6" fillId="0" borderId="4" xfId="352" applyNumberFormat="1" applyFont="1" applyFill="1" applyBorder="1" applyAlignment="1">
      <alignment horizontal="center" vertical="center" wrapText="1"/>
    </xf>
    <xf numFmtId="0" fontId="2" fillId="2" borderId="1" xfId="352" applyFont="1" applyFill="1" applyBorder="1" applyAlignment="1">
      <alignment horizontal="center" vertical="center" wrapText="1"/>
    </xf>
    <xf numFmtId="0" fontId="6" fillId="2" borderId="1" xfId="720" applyFont="1" applyFill="1" applyBorder="1" applyAlignment="1">
      <alignment horizontal="center" vertical="center" wrapText="1"/>
    </xf>
    <xf numFmtId="58" fontId="6" fillId="2" borderId="1" xfId="916" applyNumberFormat="1" applyFont="1" applyFill="1" applyBorder="1" applyAlignment="1">
      <alignment horizontal="center" vertical="center" wrapText="1"/>
    </xf>
    <xf numFmtId="0" fontId="4" fillId="2" borderId="1" xfId="916" applyFont="1" applyFill="1" applyBorder="1" applyAlignment="1">
      <alignment vertical="center" wrapText="1"/>
    </xf>
    <xf numFmtId="0" fontId="6" fillId="2" borderId="1" xfId="916" applyFont="1" applyFill="1" applyBorder="1" applyAlignment="1">
      <alignment horizontal="center" vertical="center"/>
    </xf>
    <xf numFmtId="0" fontId="2" fillId="2" borderId="1" xfId="916" applyFont="1" applyFill="1" applyBorder="1" applyAlignment="1">
      <alignment horizontal="center" vertical="center" wrapText="1"/>
    </xf>
    <xf numFmtId="0" fontId="2" fillId="0" borderId="1" xfId="916" applyFont="1" applyBorder="1" applyAlignment="1">
      <alignment horizontal="center" vertical="center" wrapText="1"/>
    </xf>
    <xf numFmtId="0" fontId="4" fillId="2" borderId="1" xfId="613" applyFont="1" applyFill="1" applyBorder="1" applyAlignment="1">
      <alignment horizontal="center" vertical="center" wrapText="1"/>
    </xf>
    <xf numFmtId="0" fontId="6" fillId="2" borderId="1" xfId="613" applyFont="1" applyFill="1" applyBorder="1" applyAlignment="1">
      <alignment horizontal="center" vertical="center" wrapText="1"/>
    </xf>
    <xf numFmtId="0" fontId="4" fillId="2" borderId="2" xfId="613" applyFont="1" applyFill="1" applyBorder="1" applyAlignment="1">
      <alignment horizontal="center" vertical="center" wrapText="1"/>
    </xf>
    <xf numFmtId="0" fontId="6" fillId="2" borderId="1" xfId="613" applyFont="1" applyFill="1" applyBorder="1" applyAlignment="1">
      <alignment horizontal="center" vertical="top" wrapText="1"/>
    </xf>
    <xf numFmtId="0" fontId="31" fillId="2" borderId="1" xfId="607" applyFont="1" applyFill="1" applyBorder="1" applyAlignment="1">
      <alignment horizontal="center" vertical="center" wrapText="1"/>
    </xf>
    <xf numFmtId="0" fontId="6" fillId="2" borderId="2" xfId="613" applyFont="1" applyFill="1" applyBorder="1" applyAlignment="1">
      <alignment horizontal="center" vertical="top" wrapText="1"/>
    </xf>
    <xf numFmtId="0" fontId="31" fillId="2" borderId="2" xfId="607" applyFont="1" applyFill="1" applyBorder="1" applyAlignment="1">
      <alignment horizontal="center" vertical="center" wrapText="1"/>
    </xf>
    <xf numFmtId="58" fontId="6" fillId="2" borderId="1" xfId="613" applyNumberFormat="1" applyFont="1" applyFill="1" applyBorder="1" applyAlignment="1">
      <alignment horizontal="center" vertical="center"/>
    </xf>
    <xf numFmtId="58" fontId="6" fillId="2" borderId="1" xfId="613" applyNumberFormat="1" applyFont="1" applyFill="1" applyBorder="1" applyAlignment="1">
      <alignment horizontal="center" vertical="center" wrapText="1"/>
    </xf>
    <xf numFmtId="9" fontId="4" fillId="2" borderId="1" xfId="613" applyNumberFormat="1" applyFont="1" applyFill="1" applyBorder="1" applyAlignment="1">
      <alignment horizontal="center" vertical="center" wrapText="1"/>
    </xf>
    <xf numFmtId="0" fontId="6" fillId="2" borderId="1" xfId="613" applyFont="1" applyFill="1" applyBorder="1" applyAlignment="1">
      <alignment horizontal="center" vertical="center"/>
    </xf>
    <xf numFmtId="0" fontId="4" fillId="2" borderId="1" xfId="613" applyFont="1" applyFill="1" applyBorder="1" applyAlignment="1">
      <alignment vertical="center" wrapText="1"/>
    </xf>
    <xf numFmtId="58" fontId="6" fillId="2" borderId="2" xfId="613" applyNumberFormat="1" applyFont="1" applyFill="1" applyBorder="1" applyAlignment="1">
      <alignment horizontal="center" vertical="center"/>
    </xf>
    <xf numFmtId="58" fontId="6" fillId="2" borderId="2" xfId="613" applyNumberFormat="1" applyFont="1" applyFill="1" applyBorder="1" applyAlignment="1">
      <alignment horizontal="center" vertical="center" wrapText="1"/>
    </xf>
    <xf numFmtId="9" fontId="4" fillId="2" borderId="2" xfId="613" applyNumberFormat="1" applyFont="1" applyFill="1" applyBorder="1" applyAlignment="1">
      <alignment horizontal="center" vertical="center" wrapText="1"/>
    </xf>
    <xf numFmtId="0" fontId="6" fillId="2" borderId="2" xfId="613" applyFont="1" applyFill="1" applyBorder="1" applyAlignment="1">
      <alignment horizontal="center" vertical="center"/>
    </xf>
    <xf numFmtId="58" fontId="4" fillId="2" borderId="1" xfId="352" applyNumberFormat="1" applyFont="1" applyFill="1" applyBorder="1" applyAlignment="1">
      <alignment horizontal="center" vertical="center"/>
    </xf>
    <xf numFmtId="0" fontId="4" fillId="2" borderId="1" xfId="352" applyFont="1" applyFill="1" applyBorder="1" applyAlignment="1">
      <alignment horizontal="justify" vertical="center" wrapText="1"/>
    </xf>
    <xf numFmtId="0" fontId="4" fillId="2" borderId="1" xfId="352" applyFont="1" applyFill="1" applyBorder="1" applyAlignment="1">
      <alignment horizontal="center" vertical="center"/>
    </xf>
    <xf numFmtId="0" fontId="2" fillId="2" borderId="1" xfId="613" applyFont="1" applyFill="1" applyBorder="1" applyAlignment="1">
      <alignment horizontal="center" vertical="center" wrapText="1"/>
    </xf>
    <xf numFmtId="0" fontId="2" fillId="0" borderId="1" xfId="613" applyFont="1" applyBorder="1" applyAlignment="1">
      <alignment horizontal="center" vertical="center" wrapText="1"/>
    </xf>
    <xf numFmtId="0" fontId="2" fillId="2" borderId="2" xfId="613" applyFont="1" applyFill="1" applyBorder="1" applyAlignment="1">
      <alignment horizontal="center" vertical="center" wrapText="1"/>
    </xf>
    <xf numFmtId="0" fontId="2" fillId="0" borderId="2" xfId="613" applyFont="1" applyBorder="1" applyAlignment="1">
      <alignment horizontal="center" vertical="center" wrapText="1"/>
    </xf>
    <xf numFmtId="0" fontId="12" fillId="2" borderId="1" xfId="352" applyFont="1" applyFill="1" applyBorder="1" applyAlignment="1">
      <alignment horizontal="center" vertical="center" wrapText="1"/>
    </xf>
    <xf numFmtId="0" fontId="37" fillId="0" borderId="1" xfId="236" applyFont="1" applyBorder="1" applyAlignment="1">
      <alignment horizontal="center" vertical="center" wrapText="1"/>
    </xf>
    <xf numFmtId="0" fontId="4" fillId="0" borderId="1" xfId="720" applyFont="1" applyBorder="1" applyAlignment="1">
      <alignment horizontal="left" vertical="center" wrapText="1"/>
    </xf>
    <xf numFmtId="0" fontId="4" fillId="0" borderId="1" xfId="720" applyFont="1" applyBorder="1" applyAlignment="1">
      <alignment horizontal="center" vertical="center" wrapText="1"/>
    </xf>
    <xf numFmtId="0" fontId="10" fillId="0" borderId="1" xfId="352" applyFont="1" applyBorder="1" applyAlignment="1">
      <alignment horizontal="center" vertical="center" wrapText="1"/>
    </xf>
    <xf numFmtId="58" fontId="4" fillId="0" borderId="1" xfId="236" applyNumberFormat="1" applyFont="1" applyFill="1" applyBorder="1" applyAlignment="1">
      <alignment horizontal="center" vertical="center"/>
    </xf>
    <xf numFmtId="0" fontId="4" fillId="0" borderId="1" xfId="352" applyFont="1" applyFill="1" applyBorder="1" applyAlignment="1">
      <alignment horizontal="center" vertical="center"/>
    </xf>
    <xf numFmtId="1" fontId="6" fillId="0" borderId="1" xfId="352" applyNumberFormat="1" applyFont="1" applyFill="1" applyBorder="1" applyAlignment="1">
      <alignment horizontal="center" vertical="center"/>
    </xf>
    <xf numFmtId="1" fontId="6" fillId="0" borderId="1" xfId="236" applyNumberFormat="1" applyFont="1" applyFill="1" applyBorder="1" applyAlignment="1">
      <alignment horizontal="center" vertical="center"/>
    </xf>
    <xf numFmtId="0" fontId="6" fillId="0" borderId="1" xfId="236" applyFont="1" applyFill="1" applyBorder="1" applyAlignment="1">
      <alignment horizontal="center" vertical="center"/>
    </xf>
    <xf numFmtId="0" fontId="6" fillId="0" borderId="1" xfId="236" applyFont="1" applyBorder="1" applyAlignment="1">
      <alignment horizontal="center" vertical="center" wrapText="1"/>
    </xf>
    <xf numFmtId="0" fontId="6" fillId="0" borderId="1" xfId="236" applyFont="1" applyBorder="1" applyAlignment="1">
      <alignment horizontal="center" vertical="center"/>
    </xf>
    <xf numFmtId="0" fontId="12" fillId="0" borderId="1" xfId="352" applyFont="1" applyBorder="1" applyAlignment="1">
      <alignment horizontal="center" vertical="center" wrapText="1"/>
    </xf>
    <xf numFmtId="0" fontId="23" fillId="0" borderId="1" xfId="649" applyFont="1" applyFill="1" applyBorder="1" applyAlignment="1">
      <alignment horizontal="center" vertical="center" wrapText="1"/>
    </xf>
    <xf numFmtId="0" fontId="6" fillId="0" borderId="1" xfId="649" applyFont="1" applyFill="1" applyBorder="1" applyAlignment="1">
      <alignment horizontal="center" vertical="center" wrapText="1"/>
    </xf>
    <xf numFmtId="0" fontId="6" fillId="0" borderId="1" xfId="581" applyFont="1" applyBorder="1" applyAlignment="1">
      <alignment horizontal="center" vertical="center" wrapText="1"/>
    </xf>
    <xf numFmtId="9" fontId="4" fillId="0" borderId="1" xfId="191" applyFont="1" applyBorder="1" applyAlignment="1">
      <alignment horizontal="center" vertical="center" wrapText="1"/>
    </xf>
    <xf numFmtId="0" fontId="2" fillId="0" borderId="0" xfId="581" applyFont="1" applyBorder="1" applyAlignment="1">
      <alignment horizontal="center" vertical="center" wrapText="1"/>
    </xf>
    <xf numFmtId="0" fontId="6" fillId="0" borderId="1" xfId="94" applyFont="1" applyFill="1" applyBorder="1" applyAlignment="1">
      <alignment horizontal="center" vertical="center" wrapText="1"/>
    </xf>
    <xf numFmtId="0" fontId="6" fillId="2" borderId="1" xfId="581" applyFont="1" applyFill="1" applyBorder="1" applyAlignment="1">
      <alignment horizontal="center" vertical="center" wrapText="1"/>
    </xf>
    <xf numFmtId="0" fontId="4" fillId="2" borderId="1" xfId="581" applyFont="1" applyFill="1" applyBorder="1" applyAlignment="1">
      <alignment vertical="center" wrapText="1"/>
    </xf>
    <xf numFmtId="0" fontId="6" fillId="0" borderId="1" xfId="720" applyFont="1" applyBorder="1" applyAlignment="1">
      <alignment horizontal="center" vertical="center" wrapText="1"/>
    </xf>
    <xf numFmtId="58" fontId="6" fillId="2" borderId="1" xfId="581" applyNumberFormat="1" applyFont="1" applyFill="1" applyBorder="1" applyAlignment="1">
      <alignment horizontal="center" vertical="center"/>
    </xf>
    <xf numFmtId="58" fontId="6" fillId="2" borderId="1" xfId="581" applyNumberFormat="1" applyFont="1" applyFill="1" applyBorder="1" applyAlignment="1">
      <alignment horizontal="center" vertical="center" wrapText="1"/>
    </xf>
    <xf numFmtId="9" fontId="4" fillId="2" borderId="1" xfId="581" applyNumberFormat="1" applyFont="1" applyFill="1" applyBorder="1" applyAlignment="1">
      <alignment horizontal="center" vertical="center" wrapText="1"/>
    </xf>
    <xf numFmtId="0" fontId="6" fillId="2" borderId="1" xfId="581" applyFont="1" applyFill="1" applyBorder="1" applyAlignment="1">
      <alignment horizontal="center" vertical="center"/>
    </xf>
    <xf numFmtId="49" fontId="6" fillId="0" borderId="1" xfId="581" applyNumberFormat="1" applyFont="1" applyBorder="1" applyAlignment="1">
      <alignment horizontal="center" vertical="center" wrapText="1"/>
    </xf>
    <xf numFmtId="10" fontId="4" fillId="0" borderId="1" xfId="581" applyNumberFormat="1" applyFont="1" applyBorder="1" applyAlignment="1">
      <alignment horizontal="center" vertical="center" wrapText="1"/>
    </xf>
    <xf numFmtId="0" fontId="2" fillId="2" borderId="1" xfId="581" applyFont="1" applyFill="1" applyBorder="1" applyAlignment="1">
      <alignment horizontal="center" vertical="center" wrapText="1"/>
    </xf>
    <xf numFmtId="0" fontId="6" fillId="0" borderId="1" xfId="581" applyFont="1" applyBorder="1" applyAlignment="1">
      <alignment horizontal="center" vertical="center"/>
    </xf>
    <xf numFmtId="0" fontId="3" fillId="0" borderId="0" xfId="581" applyFont="1" applyAlignment="1">
      <alignment horizontal="center" vertical="center" wrapText="1"/>
    </xf>
    <xf numFmtId="0" fontId="3" fillId="2" borderId="0" xfId="581" applyFont="1" applyFill="1" applyAlignment="1">
      <alignment horizontal="center" vertical="center" wrapText="1"/>
    </xf>
    <xf numFmtId="0" fontId="1" fillId="0" borderId="0" xfId="581" applyFont="1" applyAlignment="1">
      <alignment horizontal="left" vertical="center" wrapText="1"/>
    </xf>
    <xf numFmtId="0" fontId="1" fillId="0" borderId="0" xfId="581" applyNumberFormat="1" applyFont="1" applyAlignment="1">
      <alignment horizontal="left" vertical="center" wrapText="1"/>
    </xf>
    <xf numFmtId="0" fontId="1" fillId="0" borderId="0" xfId="581" applyNumberFormat="1" applyFont="1" applyAlignment="1">
      <alignment horizontal="left" vertical="top" wrapText="1"/>
    </xf>
    <xf numFmtId="0" fontId="4" fillId="0" borderId="2" xfId="581" applyFont="1" applyBorder="1" applyAlignment="1">
      <alignment horizontal="center" vertical="center" wrapText="1"/>
    </xf>
    <xf numFmtId="0" fontId="4" fillId="0" borderId="3" xfId="581" applyFont="1" applyBorder="1" applyAlignment="1">
      <alignment horizontal="center" vertical="center" wrapText="1"/>
    </xf>
    <xf numFmtId="0" fontId="4" fillId="0" borderId="4" xfId="581" applyFont="1" applyBorder="1" applyAlignment="1">
      <alignment horizontal="center" vertical="center" wrapText="1"/>
    </xf>
    <xf numFmtId="0" fontId="4" fillId="0" borderId="1" xfId="581" applyFont="1" applyBorder="1" applyAlignment="1">
      <alignment horizontal="center" vertical="center" wrapText="1"/>
    </xf>
    <xf numFmtId="0" fontId="4" fillId="2" borderId="2" xfId="581" applyFont="1" applyFill="1" applyBorder="1" applyAlignment="1">
      <alignment horizontal="center" vertical="center" wrapText="1"/>
    </xf>
    <xf numFmtId="0" fontId="4" fillId="2" borderId="3" xfId="581" applyFont="1" applyFill="1" applyBorder="1" applyAlignment="1">
      <alignment horizontal="center" vertical="center" wrapText="1"/>
    </xf>
    <xf numFmtId="0" fontId="3" fillId="0" borderId="0" xfId="352" applyFont="1" applyAlignment="1">
      <alignment horizontal="center" vertical="center" wrapText="1"/>
    </xf>
    <xf numFmtId="0" fontId="3" fillId="2" borderId="0" xfId="352" applyFont="1" applyFill="1" applyAlignment="1">
      <alignment horizontal="center" vertical="center" wrapText="1"/>
    </xf>
    <xf numFmtId="0" fontId="4" fillId="0" borderId="2" xfId="352" applyFont="1" applyBorder="1" applyAlignment="1">
      <alignment horizontal="center" vertical="center" wrapText="1"/>
    </xf>
    <xf numFmtId="0" fontId="4" fillId="0" borderId="3" xfId="352" applyFont="1" applyBorder="1" applyAlignment="1">
      <alignment horizontal="center" vertical="center" wrapText="1"/>
    </xf>
    <xf numFmtId="0" fontId="4" fillId="0" borderId="4" xfId="352" applyFont="1" applyBorder="1" applyAlignment="1">
      <alignment horizontal="center" vertical="center" wrapText="1"/>
    </xf>
    <xf numFmtId="0" fontId="4" fillId="0" borderId="10" xfId="352" applyFont="1" applyBorder="1" applyAlignment="1">
      <alignment horizontal="center" vertical="center" wrapText="1"/>
    </xf>
    <xf numFmtId="0" fontId="4" fillId="0" borderId="11" xfId="352" applyFont="1" applyBorder="1" applyAlignment="1">
      <alignment horizontal="center" vertical="center" wrapText="1"/>
    </xf>
    <xf numFmtId="0" fontId="4" fillId="0" borderId="8" xfId="352" applyFont="1" applyBorder="1" applyAlignment="1">
      <alignment horizontal="center" vertical="center" wrapText="1"/>
    </xf>
    <xf numFmtId="0" fontId="8" fillId="0" borderId="1" xfId="352" applyFont="1" applyBorder="1" applyAlignment="1">
      <alignment horizontal="center" vertical="center" wrapText="1"/>
    </xf>
    <xf numFmtId="0" fontId="1" fillId="0" borderId="1" xfId="352" applyBorder="1" applyAlignment="1">
      <alignment horizontal="center" vertical="center" wrapText="1"/>
    </xf>
    <xf numFmtId="0" fontId="8" fillId="0" borderId="1" xfId="236" applyFont="1" applyBorder="1" applyAlignment="1">
      <alignment horizontal="center" vertical="center" wrapText="1"/>
    </xf>
    <xf numFmtId="0" fontId="4" fillId="0" borderId="1" xfId="236" applyFont="1" applyBorder="1" applyAlignment="1">
      <alignment horizontal="center" vertical="center" wrapText="1"/>
    </xf>
    <xf numFmtId="0" fontId="1" fillId="0" borderId="1" xfId="236" applyFont="1" applyBorder="1" applyAlignment="1">
      <alignment horizontal="center" vertical="center" wrapText="1"/>
    </xf>
    <xf numFmtId="0" fontId="4" fillId="0" borderId="2" xfId="236" applyFont="1" applyBorder="1" applyAlignment="1">
      <alignment horizontal="center" vertical="center" wrapText="1"/>
    </xf>
    <xf numFmtId="0" fontId="4" fillId="0" borderId="3" xfId="236" applyFont="1" applyBorder="1" applyAlignment="1">
      <alignment horizontal="center" vertical="center" wrapText="1"/>
    </xf>
    <xf numFmtId="0" fontId="4" fillId="0" borderId="4" xfId="236" applyFont="1" applyBorder="1" applyAlignment="1">
      <alignment horizontal="center" vertical="center" wrapText="1"/>
    </xf>
    <xf numFmtId="0" fontId="1" fillId="0" borderId="3" xfId="352" applyFont="1" applyBorder="1" applyAlignment="1">
      <alignment horizontal="center" vertical="center" wrapText="1"/>
    </xf>
    <xf numFmtId="0" fontId="1" fillId="0" borderId="4" xfId="352" applyFont="1" applyBorder="1" applyAlignment="1">
      <alignment horizontal="center" vertical="center" wrapText="1"/>
    </xf>
    <xf numFmtId="0" fontId="4" fillId="0" borderId="1" xfId="352" applyFont="1" applyBorder="1" applyAlignment="1">
      <alignment vertical="center" wrapText="1"/>
    </xf>
    <xf numFmtId="0" fontId="1" fillId="0" borderId="3" xfId="352" applyBorder="1" applyAlignment="1">
      <alignment horizontal="center" vertical="center" wrapText="1"/>
    </xf>
    <xf numFmtId="0" fontId="1" fillId="0" borderId="4" xfId="352" applyBorder="1" applyAlignment="1">
      <alignment horizontal="center" vertical="center" wrapText="1"/>
    </xf>
    <xf numFmtId="0" fontId="4" fillId="2" borderId="1" xfId="352" applyFont="1" applyFill="1" applyBorder="1" applyAlignment="1">
      <alignment horizontal="center" vertical="center" wrapText="1"/>
    </xf>
    <xf numFmtId="0" fontId="4" fillId="2" borderId="2" xfId="916" applyFont="1" applyFill="1" applyBorder="1" applyAlignment="1">
      <alignment horizontal="center" vertical="center" wrapText="1"/>
    </xf>
    <xf numFmtId="0" fontId="4" fillId="2" borderId="3" xfId="916" applyFont="1" applyFill="1" applyBorder="1" applyAlignment="1">
      <alignment horizontal="center" vertical="center" wrapText="1"/>
    </xf>
    <xf numFmtId="0" fontId="4" fillId="2" borderId="4" xfId="916" applyFont="1" applyFill="1" applyBorder="1" applyAlignment="1">
      <alignment horizontal="center" vertical="center" wrapText="1"/>
    </xf>
    <xf numFmtId="0" fontId="4" fillId="2" borderId="1" xfId="613" applyFont="1" applyFill="1" applyBorder="1" applyAlignment="1">
      <alignment horizontal="center" vertical="center" wrapText="1"/>
    </xf>
    <xf numFmtId="0" fontId="4" fillId="2" borderId="2" xfId="613" applyFont="1" applyFill="1" applyBorder="1" applyAlignment="1">
      <alignment horizontal="center" vertical="center" wrapText="1"/>
    </xf>
    <xf numFmtId="0" fontId="4" fillId="2" borderId="3" xfId="613" applyFont="1" applyFill="1" applyBorder="1" applyAlignment="1">
      <alignment horizontal="center" vertical="center" wrapText="1"/>
    </xf>
    <xf numFmtId="0" fontId="8" fillId="0" borderId="3" xfId="352" applyFont="1" applyBorder="1" applyAlignment="1">
      <alignment horizontal="center" vertical="center" wrapText="1"/>
    </xf>
    <xf numFmtId="0" fontId="8" fillId="0" borderId="4" xfId="352" applyFont="1" applyBorder="1" applyAlignment="1">
      <alignment horizontal="center" vertical="center" wrapText="1"/>
    </xf>
    <xf numFmtId="0" fontId="6" fillId="0" borderId="1" xfId="352" applyFont="1" applyBorder="1" applyAlignment="1">
      <alignment horizontal="center" vertical="center" wrapText="1"/>
    </xf>
    <xf numFmtId="0" fontId="6" fillId="0" borderId="1" xfId="352" applyFont="1" applyBorder="1" applyAlignment="1">
      <alignment horizontal="center" vertical="center"/>
    </xf>
    <xf numFmtId="0" fontId="17" fillId="2" borderId="0" xfId="352" applyFont="1" applyFill="1" applyAlignment="1">
      <alignment horizontal="center" vertical="center" wrapText="1"/>
    </xf>
    <xf numFmtId="0" fontId="32" fillId="2" borderId="0" xfId="352" applyFont="1" applyFill="1" applyAlignment="1">
      <alignment horizontal="left" vertical="center" wrapText="1"/>
    </xf>
    <xf numFmtId="0" fontId="32" fillId="2" borderId="0" xfId="352" applyNumberFormat="1" applyFont="1" applyFill="1" applyAlignment="1">
      <alignment horizontal="left" vertical="center" wrapText="1"/>
    </xf>
    <xf numFmtId="0" fontId="32" fillId="2" borderId="0" xfId="352" applyNumberFormat="1" applyFont="1" applyFill="1" applyAlignment="1">
      <alignment horizontal="left" vertical="top" wrapText="1"/>
    </xf>
    <xf numFmtId="0" fontId="9" fillId="2" borderId="2" xfId="352" applyFont="1" applyFill="1" applyBorder="1" applyAlignment="1">
      <alignment horizontal="center" vertical="center" wrapText="1"/>
    </xf>
    <xf numFmtId="0" fontId="9" fillId="2" borderId="3" xfId="352" applyFont="1" applyFill="1" applyBorder="1" applyAlignment="1">
      <alignment horizontal="center" vertical="center" wrapText="1"/>
    </xf>
    <xf numFmtId="0" fontId="9" fillId="2" borderId="4" xfId="352" applyFont="1" applyFill="1" applyBorder="1" applyAlignment="1">
      <alignment horizontal="center" vertical="center" wrapText="1"/>
    </xf>
    <xf numFmtId="0" fontId="9" fillId="2" borderId="1" xfId="352" applyFont="1" applyFill="1" applyBorder="1" applyAlignment="1">
      <alignment horizontal="center" vertical="center" wrapText="1"/>
    </xf>
    <xf numFmtId="0" fontId="9" fillId="2" borderId="10" xfId="352" applyFont="1" applyFill="1" applyBorder="1" applyAlignment="1">
      <alignment horizontal="center" vertical="center" wrapText="1"/>
    </xf>
    <xf numFmtId="0" fontId="9" fillId="2" borderId="11" xfId="352" applyFont="1" applyFill="1" applyBorder="1" applyAlignment="1">
      <alignment horizontal="center" vertical="center" wrapText="1"/>
    </xf>
    <xf numFmtId="0" fontId="9" fillId="2" borderId="8" xfId="352" applyFont="1" applyFill="1" applyBorder="1" applyAlignment="1">
      <alignment horizontal="center" vertical="center" wrapText="1"/>
    </xf>
    <xf numFmtId="0" fontId="3" fillId="0" borderId="1" xfId="352" applyFont="1" applyBorder="1" applyAlignment="1">
      <alignment horizontal="center" vertical="center" wrapText="1"/>
    </xf>
    <xf numFmtId="0" fontId="4" fillId="0" borderId="1" xfId="352" applyFont="1" applyFill="1" applyBorder="1" applyAlignment="1">
      <alignment horizontal="center" vertical="center" wrapText="1"/>
    </xf>
    <xf numFmtId="0" fontId="4" fillId="0" borderId="1" xfId="352" applyFont="1" applyBorder="1" applyAlignment="1">
      <alignment horizontal="center" vertical="center" wrapText="1"/>
    </xf>
    <xf numFmtId="0" fontId="9" fillId="0" borderId="1" xfId="352" applyFont="1" applyFill="1" applyBorder="1" applyAlignment="1">
      <alignment horizontal="center" vertical="center" wrapText="1"/>
    </xf>
    <xf numFmtId="0" fontId="3" fillId="0" borderId="0" xfId="712" applyFont="1" applyAlignment="1">
      <alignment horizontal="center" vertical="center" wrapText="1"/>
    </xf>
    <xf numFmtId="0" fontId="29" fillId="0" borderId="1" xfId="712" applyFont="1" applyBorder="1" applyAlignment="1">
      <alignment horizontal="center" vertical="center" wrapText="1"/>
    </xf>
    <xf numFmtId="0" fontId="25" fillId="0" borderId="1" xfId="712" applyFont="1" applyBorder="1" applyAlignment="1">
      <alignment horizontal="center" vertical="center"/>
    </xf>
    <xf numFmtId="0" fontId="35" fillId="0" borderId="1" xfId="712" applyFont="1" applyFill="1" applyBorder="1" applyAlignment="1">
      <alignment horizontal="center" vertical="center" wrapText="1"/>
    </xf>
    <xf numFmtId="0" fontId="36" fillId="0" borderId="2" xfId="712" applyFont="1" applyBorder="1" applyAlignment="1">
      <alignment horizontal="center" vertical="center" wrapText="1"/>
    </xf>
    <xf numFmtId="0" fontId="36" fillId="0" borderId="3" xfId="712" applyFont="1" applyBorder="1" applyAlignment="1">
      <alignment horizontal="center" vertical="center" wrapText="1"/>
    </xf>
    <xf numFmtId="0" fontId="36" fillId="0" borderId="4" xfId="712" applyFont="1" applyBorder="1" applyAlignment="1">
      <alignment horizontal="center" vertical="center" wrapText="1"/>
    </xf>
    <xf numFmtId="0" fontId="36" fillId="0" borderId="1" xfId="712" applyFont="1" applyBorder="1" applyAlignment="1">
      <alignment horizontal="center" vertical="center" wrapText="1"/>
    </xf>
    <xf numFmtId="0" fontId="29" fillId="0" borderId="10" xfId="712" applyFont="1" applyFill="1" applyBorder="1" applyAlignment="1">
      <alignment horizontal="center" vertical="center" wrapText="1"/>
    </xf>
    <xf numFmtId="0" fontId="29" fillId="0" borderId="11" xfId="712" applyFont="1" applyFill="1" applyBorder="1" applyAlignment="1">
      <alignment horizontal="center" vertical="center" wrapText="1"/>
    </xf>
    <xf numFmtId="0" fontId="29" fillId="0" borderId="8" xfId="712" applyFont="1" applyFill="1" applyBorder="1" applyAlignment="1">
      <alignment horizontal="center" vertical="center" wrapText="1"/>
    </xf>
    <xf numFmtId="0" fontId="29" fillId="0" borderId="6" xfId="712" applyFont="1" applyFill="1" applyBorder="1" applyAlignment="1">
      <alignment horizontal="center" vertical="center" wrapText="1"/>
    </xf>
    <xf numFmtId="0" fontId="29" fillId="0" borderId="2" xfId="712" applyFont="1" applyFill="1" applyBorder="1" applyAlignment="1">
      <alignment horizontal="center" vertical="center" wrapText="1"/>
    </xf>
    <xf numFmtId="0" fontId="29" fillId="0" borderId="3" xfId="712" applyFont="1" applyFill="1" applyBorder="1" applyAlignment="1">
      <alignment horizontal="center" vertical="center" wrapText="1"/>
    </xf>
    <xf numFmtId="0" fontId="29" fillId="0" borderId="4" xfId="712" applyFont="1" applyFill="1" applyBorder="1" applyAlignment="1">
      <alignment horizontal="center" vertical="center" wrapText="1"/>
    </xf>
    <xf numFmtId="0" fontId="3" fillId="0" borderId="0" xfId="236" applyFont="1" applyAlignment="1">
      <alignment horizontal="center" vertical="center" wrapText="1"/>
    </xf>
    <xf numFmtId="0" fontId="3" fillId="0" borderId="0" xfId="236" applyFont="1" applyFill="1" applyAlignment="1">
      <alignment horizontal="center" vertical="center" wrapText="1"/>
    </xf>
    <xf numFmtId="0" fontId="1" fillId="0" borderId="0" xfId="236" applyFont="1" applyBorder="1" applyAlignment="1">
      <alignment horizontal="left" vertical="center" wrapText="1"/>
    </xf>
    <xf numFmtId="0" fontId="1" fillId="0" borderId="0" xfId="236" applyNumberFormat="1" applyFont="1" applyBorder="1" applyAlignment="1">
      <alignment horizontal="left" vertical="center" wrapText="1"/>
    </xf>
    <xf numFmtId="0" fontId="1" fillId="0" borderId="0" xfId="236" applyNumberFormat="1" applyFont="1" applyBorder="1" applyAlignment="1">
      <alignment horizontal="left" vertical="top" wrapText="1"/>
    </xf>
    <xf numFmtId="0" fontId="17" fillId="0" borderId="5" xfId="94" applyFont="1" applyFill="1" applyBorder="1" applyAlignment="1">
      <alignment horizontal="center" vertical="center" wrapText="1"/>
    </xf>
    <xf numFmtId="0" fontId="70" fillId="0" borderId="2" xfId="94" applyFill="1" applyBorder="1" applyAlignment="1">
      <alignment horizontal="center" vertical="center" wrapText="1"/>
    </xf>
    <xf numFmtId="0" fontId="70" fillId="0" borderId="3" xfId="94" applyFill="1" applyBorder="1" applyAlignment="1">
      <alignment horizontal="center" vertical="center" wrapText="1"/>
    </xf>
    <xf numFmtId="0" fontId="70" fillId="0" borderId="4" xfId="94" applyFill="1" applyBorder="1" applyAlignment="1">
      <alignment horizontal="center" vertical="center" wrapText="1"/>
    </xf>
    <xf numFmtId="0" fontId="0" fillId="0" borderId="2" xfId="94" applyFont="1" applyFill="1" applyBorder="1" applyAlignment="1">
      <alignment horizontal="center" vertical="center" wrapText="1"/>
    </xf>
    <xf numFmtId="0" fontId="0" fillId="0" borderId="3" xfId="94" applyFont="1" applyFill="1" applyBorder="1" applyAlignment="1">
      <alignment horizontal="center" vertical="center" wrapText="1"/>
    </xf>
    <xf numFmtId="0" fontId="0" fillId="0" borderId="4" xfId="94" applyFont="1" applyFill="1" applyBorder="1" applyAlignment="1">
      <alignment horizontal="center" vertical="center" wrapText="1"/>
    </xf>
    <xf numFmtId="9" fontId="0" fillId="0" borderId="2" xfId="94" applyNumberFormat="1" applyFont="1" applyFill="1" applyBorder="1" applyAlignment="1">
      <alignment horizontal="center" vertical="center" wrapText="1"/>
    </xf>
    <xf numFmtId="9" fontId="0" fillId="0" borderId="3" xfId="94" applyNumberFormat="1" applyFont="1" applyFill="1" applyBorder="1" applyAlignment="1">
      <alignment horizontal="center" vertical="center" wrapText="1"/>
    </xf>
    <xf numFmtId="9" fontId="0" fillId="0" borderId="4" xfId="94" applyNumberFormat="1" applyFont="1" applyFill="1" applyBorder="1" applyAlignment="1">
      <alignment horizontal="center" vertical="center" wrapText="1"/>
    </xf>
    <xf numFmtId="49" fontId="0" fillId="0" borderId="2" xfId="94" applyNumberFormat="1" applyFont="1" applyFill="1" applyBorder="1" applyAlignment="1">
      <alignment horizontal="center" vertical="center" wrapText="1"/>
    </xf>
    <xf numFmtId="49" fontId="0" fillId="0" borderId="3" xfId="94" applyNumberFormat="1" applyFont="1" applyFill="1" applyBorder="1" applyAlignment="1">
      <alignment horizontal="center" vertical="center" wrapText="1"/>
    </xf>
    <xf numFmtId="49" fontId="0" fillId="0" borderId="4" xfId="94" applyNumberFormat="1" applyFont="1" applyFill="1" applyBorder="1" applyAlignment="1">
      <alignment horizontal="center" vertical="center" wrapText="1"/>
    </xf>
    <xf numFmtId="0" fontId="0" fillId="0" borderId="0" xfId="0">
      <alignment vertical="center"/>
    </xf>
    <xf numFmtId="0" fontId="4" fillId="2" borderId="2" xfId="352" applyFont="1" applyFill="1" applyBorder="1" applyAlignment="1">
      <alignment horizontal="center" vertical="center" wrapText="1"/>
    </xf>
    <xf numFmtId="0" fontId="4" fillId="2" borderId="3" xfId="352" applyFont="1" applyFill="1" applyBorder="1" applyAlignment="1">
      <alignment horizontal="center" vertical="center" wrapText="1"/>
    </xf>
    <xf numFmtId="0" fontId="4" fillId="2" borderId="4" xfId="352" applyFont="1" applyFill="1" applyBorder="1" applyAlignment="1">
      <alignment horizontal="center" vertical="center" wrapText="1"/>
    </xf>
    <xf numFmtId="0" fontId="1" fillId="0" borderId="5" xfId="352" applyFont="1" applyBorder="1" applyAlignment="1">
      <alignment horizontal="left" vertical="center" wrapText="1"/>
    </xf>
    <xf numFmtId="0" fontId="1" fillId="2" borderId="5" xfId="352" applyFont="1" applyFill="1" applyBorder="1" applyAlignment="1">
      <alignment horizontal="left" vertical="center" wrapText="1"/>
    </xf>
    <xf numFmtId="0" fontId="1" fillId="0" borderId="0" xfId="352" applyFont="1" applyAlignment="1">
      <alignment horizontal="left" vertical="center" wrapText="1"/>
    </xf>
    <xf numFmtId="0" fontId="1" fillId="0" borderId="0" xfId="352" applyNumberFormat="1" applyFont="1" applyAlignment="1">
      <alignment horizontal="left" vertical="center" wrapText="1"/>
    </xf>
    <xf numFmtId="0" fontId="1" fillId="0" borderId="0" xfId="352" applyNumberFormat="1" applyFont="1" applyAlignment="1">
      <alignment horizontal="left" vertical="top" wrapText="1"/>
    </xf>
    <xf numFmtId="0" fontId="3" fillId="0" borderId="0" xfId="0" applyFont="1" applyAlignment="1">
      <alignment horizontal="center" vertical="center" wrapText="1"/>
    </xf>
    <xf numFmtId="0" fontId="22" fillId="0" borderId="0" xfId="0" applyFont="1" applyAlignment="1">
      <alignment horizontal="left" vertical="center" wrapText="1"/>
    </xf>
    <xf numFmtId="0" fontId="22" fillId="0" borderId="0" xfId="0" applyFont="1" applyAlignment="1">
      <alignment horizontal="left" vertical="top" wrapText="1"/>
    </xf>
    <xf numFmtId="0" fontId="4" fillId="0" borderId="7" xfId="0" applyFont="1" applyBorder="1" applyAlignment="1">
      <alignment horizontal="center" vertical="center" wrapText="1"/>
    </xf>
    <xf numFmtId="0" fontId="0" fillId="0" borderId="0" xfId="236" applyNumberFormat="1" applyFont="1" applyAlignment="1">
      <alignment horizontal="left" vertical="center" wrapText="1"/>
    </xf>
    <xf numFmtId="0" fontId="0" fillId="0" borderId="0" xfId="236" applyFont="1" applyAlignment="1">
      <alignment horizontal="left" vertical="center" wrapText="1"/>
    </xf>
    <xf numFmtId="0" fontId="0" fillId="0" borderId="0" xfId="236" applyNumberFormat="1" applyFont="1" applyAlignment="1">
      <alignment horizontal="left" vertical="top" wrapText="1"/>
    </xf>
    <xf numFmtId="0" fontId="24" fillId="2" borderId="0" xfId="352" applyFont="1" applyFill="1" applyAlignment="1">
      <alignment horizontal="center" vertical="center" wrapText="1"/>
    </xf>
    <xf numFmtId="0" fontId="24" fillId="0" borderId="0" xfId="352" applyFont="1" applyAlignment="1">
      <alignment horizontal="center" vertical="center" wrapText="1"/>
    </xf>
    <xf numFmtId="0" fontId="4" fillId="0" borderId="2" xfId="352" applyFont="1" applyFill="1" applyBorder="1" applyAlignment="1">
      <alignment horizontal="center" vertical="center" wrapText="1"/>
    </xf>
    <xf numFmtId="0" fontId="4" fillId="0" borderId="3" xfId="352" applyFont="1" applyFill="1" applyBorder="1" applyAlignment="1">
      <alignment horizontal="center" vertical="center" wrapText="1"/>
    </xf>
    <xf numFmtId="0" fontId="4" fillId="0" borderId="4" xfId="352" applyFont="1" applyFill="1" applyBorder="1" applyAlignment="1">
      <alignment horizontal="center" vertical="center" wrapText="1"/>
    </xf>
    <xf numFmtId="0" fontId="3" fillId="0" borderId="0" xfId="0" applyFont="1" applyBorder="1" applyAlignment="1">
      <alignment horizontal="center" vertical="center" wrapText="1"/>
    </xf>
    <xf numFmtId="0" fontId="17" fillId="0" borderId="5" xfId="0" applyFont="1" applyBorder="1" applyAlignment="1">
      <alignment horizontal="center" vertical="center"/>
    </xf>
    <xf numFmtId="0" fontId="17" fillId="0" borderId="5" xfId="762" applyFont="1" applyFill="1" applyBorder="1" applyAlignment="1">
      <alignment horizontal="center" vertical="center" wrapText="1"/>
    </xf>
    <xf numFmtId="0" fontId="3" fillId="0" borderId="0" xfId="231" applyFont="1" applyAlignment="1">
      <alignment horizontal="center" vertical="center" wrapText="1"/>
    </xf>
    <xf numFmtId="0" fontId="3" fillId="2" borderId="0" xfId="231" applyFont="1" applyFill="1" applyAlignment="1">
      <alignment horizontal="center" vertical="center" wrapText="1"/>
    </xf>
    <xf numFmtId="0" fontId="1" fillId="0" borderId="0" xfId="231" applyFont="1" applyAlignment="1">
      <alignment horizontal="left" vertical="center" wrapText="1"/>
    </xf>
    <xf numFmtId="0" fontId="1" fillId="0" borderId="0" xfId="231" applyNumberFormat="1" applyFont="1" applyAlignment="1">
      <alignment horizontal="left" vertical="center" wrapText="1"/>
    </xf>
    <xf numFmtId="0" fontId="1" fillId="0" borderId="0" xfId="231" applyNumberFormat="1" applyFont="1" applyAlignment="1">
      <alignment horizontal="left" vertical="top" wrapText="1"/>
    </xf>
    <xf numFmtId="0" fontId="15" fillId="0" borderId="2" xfId="231" applyFont="1" applyBorder="1" applyAlignment="1">
      <alignment horizontal="center" vertical="center" wrapText="1"/>
    </xf>
    <xf numFmtId="0" fontId="15" fillId="0" borderId="3" xfId="231" applyFont="1" applyBorder="1" applyAlignment="1">
      <alignment horizontal="center" vertical="center" wrapText="1"/>
    </xf>
    <xf numFmtId="0" fontId="15" fillId="0" borderId="4" xfId="231" applyFont="1" applyBorder="1" applyAlignment="1">
      <alignment horizontal="center" vertical="center" wrapText="1"/>
    </xf>
    <xf numFmtId="0" fontId="3" fillId="0" borderId="0" xfId="581" applyFont="1" applyFill="1" applyAlignment="1">
      <alignment horizontal="center" vertical="center" wrapText="1"/>
    </xf>
    <xf numFmtId="0" fontId="8" fillId="0" borderId="1" xfId="581" applyFont="1" applyBorder="1" applyAlignment="1">
      <alignment horizontal="center" vertical="center" wrapText="1"/>
    </xf>
    <xf numFmtId="0" fontId="3" fillId="0" borderId="0" xfId="525" applyFont="1" applyAlignment="1">
      <alignment horizontal="center" vertical="center" wrapText="1"/>
    </xf>
    <xf numFmtId="0" fontId="3" fillId="2" borderId="0" xfId="525" applyFont="1" applyFill="1" applyAlignment="1">
      <alignment horizontal="center" vertical="center" wrapText="1"/>
    </xf>
    <xf numFmtId="0" fontId="1" fillId="0" borderId="0" xfId="525" applyFont="1" applyAlignment="1">
      <alignment horizontal="left" vertical="center" wrapText="1"/>
    </xf>
    <xf numFmtId="0" fontId="1" fillId="0" borderId="0" xfId="525" applyNumberFormat="1" applyFont="1" applyAlignment="1">
      <alignment horizontal="left" vertical="center" wrapText="1"/>
    </xf>
    <xf numFmtId="0" fontId="1" fillId="0" borderId="0" xfId="525" applyNumberFormat="1" applyFont="1" applyAlignment="1">
      <alignment horizontal="left" vertical="top" wrapText="1"/>
    </xf>
    <xf numFmtId="0" fontId="4" fillId="0" borderId="1" xfId="596" applyFont="1" applyFill="1" applyBorder="1" applyAlignment="1">
      <alignment horizontal="center" vertical="center" wrapText="1"/>
    </xf>
    <xf numFmtId="0" fontId="71" fillId="0" borderId="1" xfId="581" applyFont="1" applyBorder="1" applyAlignment="1">
      <alignment horizontal="center" vertical="center" wrapText="1"/>
    </xf>
    <xf numFmtId="0" fontId="73" fillId="0" borderId="1" xfId="352" applyFont="1" applyFill="1" applyBorder="1" applyAlignment="1">
      <alignment horizontal="left" vertical="center" wrapText="1"/>
    </xf>
    <xf numFmtId="0" fontId="78" fillId="0" borderId="1" xfId="236" applyFont="1" applyBorder="1" applyAlignment="1">
      <alignment horizontal="center" vertical="center" wrapText="1"/>
    </xf>
  </cellXfs>
  <cellStyles count="1000">
    <cellStyle name="20% - 强调文字颜色 1 2" xfId="1"/>
    <cellStyle name="20% - 强调文字颜色 1 2 2" xfId="83"/>
    <cellStyle name="20% - 强调文字颜色 1 2 2 2" xfId="14"/>
    <cellStyle name="20% - 强调文字颜色 2 2" xfId="87"/>
    <cellStyle name="20% - 强调文字颜色 2 2 2" xfId="74"/>
    <cellStyle name="20% - 强调文字颜色 2 2 2 2" xfId="92"/>
    <cellStyle name="20% - 强调文字颜色 3 2" xfId="82"/>
    <cellStyle name="20% - 强调文字颜色 3 2 2" xfId="69"/>
    <cellStyle name="20% - 强调文字颜色 3 2 2 2" xfId="93"/>
    <cellStyle name="20% - 强调文字颜色 4 2" xfId="96"/>
    <cellStyle name="20% - 强调文字颜色 4 2 2" xfId="81"/>
    <cellStyle name="20% - 强调文字颜色 4 2 2 2" xfId="77"/>
    <cellStyle name="20% - 强调文字颜色 5 2" xfId="99"/>
    <cellStyle name="20% - 强调文字颜色 5 2 2" xfId="102"/>
    <cellStyle name="20% - 强调文字颜色 5 2 2 2" xfId="79"/>
    <cellStyle name="20% - 强调文字颜色 6 2" xfId="106"/>
    <cellStyle name="20% - 强调文字颜色 6 2 2" xfId="107"/>
    <cellStyle name="20% - 强调文字颜色 6 2 2 2" xfId="110"/>
    <cellStyle name="40% - 强调文字颜色 1 2" xfId="114"/>
    <cellStyle name="40% - 强调文字颜色 1 2 2" xfId="117"/>
    <cellStyle name="40% - 强调文字颜色 1 2 2 2" xfId="119"/>
    <cellStyle name="40% - 强调文字颜色 2 2" xfId="123"/>
    <cellStyle name="40% - 强调文字颜色 2 2 2" xfId="125"/>
    <cellStyle name="40% - 强调文字颜色 2 2 2 2" xfId="128"/>
    <cellStyle name="40% - 强调文字颜色 3 2" xfId="130"/>
    <cellStyle name="40% - 强调文字颜色 3 2 2" xfId="139"/>
    <cellStyle name="40% - 强调文字颜色 3 2 2 2" xfId="140"/>
    <cellStyle name="40% - 强调文字颜色 4 2" xfId="42"/>
    <cellStyle name="40% - 强调文字颜色 4 2 2" xfId="146"/>
    <cellStyle name="40% - 强调文字颜色 4 2 2 2" xfId="150"/>
    <cellStyle name="40% - 强调文字颜色 5 2" xfId="153"/>
    <cellStyle name="40% - 强调文字颜色 5 2 2" xfId="157"/>
    <cellStyle name="40% - 强调文字颜色 5 2 2 2" xfId="161"/>
    <cellStyle name="40% - 强调文字颜色 6 2" xfId="165"/>
    <cellStyle name="40% - 强调文字颜色 6 2 2" xfId="166"/>
    <cellStyle name="40% - 强调文字颜色 6 2 2 2" xfId="167"/>
    <cellStyle name="60% - 强调文字颜色 1 2" xfId="170"/>
    <cellStyle name="60% - 强调文字颜色 2 2" xfId="173"/>
    <cellStyle name="60% - 强调文字颜色 2 2 2" xfId="27"/>
    <cellStyle name="60% - 强调文字颜色 3 2" xfId="175"/>
    <cellStyle name="60% - 强调文字颜色 3 2 2" xfId="176"/>
    <cellStyle name="60% - 强调文字颜色 4 2" xfId="178"/>
    <cellStyle name="60% - 强调文字颜色 4 2 2" xfId="179"/>
    <cellStyle name="60% - 强调文字颜色 5 2" xfId="180"/>
    <cellStyle name="60% - 强调文字颜色 5 2 2" xfId="181"/>
    <cellStyle name="60% - 强调文字颜色 6 2" xfId="182"/>
    <cellStyle name="60% - 强调文字颜色 6 2 2" xfId="187"/>
    <cellStyle name="百分比 2" xfId="191"/>
    <cellStyle name="百分比 4" xfId="32"/>
    <cellStyle name="百分比 4 2" xfId="193"/>
    <cellStyle name="百分比 4 2 2" xfId="195"/>
    <cellStyle name="百分比 4 3" xfId="197"/>
    <cellStyle name="百分比 4 3 2" xfId="199"/>
    <cellStyle name="百分比 4 4" xfId="203"/>
    <cellStyle name="百分比 4 4 2" xfId="66"/>
    <cellStyle name="百分比 4 5" xfId="207"/>
    <cellStyle name="标题 1 2" xfId="194"/>
    <cellStyle name="标题 1 2 2" xfId="196"/>
    <cellStyle name="标题 1 3" xfId="198"/>
    <cellStyle name="标题 2 2" xfId="208"/>
    <cellStyle name="标题 2 2 2" xfId="211"/>
    <cellStyle name="标题 2 3" xfId="213"/>
    <cellStyle name="标题 3 2" xfId="214"/>
    <cellStyle name="标题 3 2 2" xfId="216"/>
    <cellStyle name="标题 3 3" xfId="218"/>
    <cellStyle name="标题 4 2" xfId="220"/>
    <cellStyle name="标题 4 2 2" xfId="221"/>
    <cellStyle name="标题 4 3" xfId="222"/>
    <cellStyle name="标题 5" xfId="15"/>
    <cellStyle name="标题 5 2" xfId="223"/>
    <cellStyle name="标题 6" xfId="224"/>
    <cellStyle name="差 2" xfId="225"/>
    <cellStyle name="差 2 2" xfId="226"/>
    <cellStyle name="差 3" xfId="229"/>
    <cellStyle name="常规" xfId="0" builtinId="0"/>
    <cellStyle name="常规 10" xfId="234"/>
    <cellStyle name="常规 10 2" xfId="238"/>
    <cellStyle name="常规 10 2 2" xfId="240"/>
    <cellStyle name="常规 10 3" xfId="243"/>
    <cellStyle name="常规 10 3 2" xfId="246"/>
    <cellStyle name="常规 10 4" xfId="249"/>
    <cellStyle name="常规 10 4 2" xfId="254"/>
    <cellStyle name="常规 10 5" xfId="113"/>
    <cellStyle name="常规 100" xfId="255"/>
    <cellStyle name="常规 100 2" xfId="257"/>
    <cellStyle name="常规 100 2 2" xfId="261"/>
    <cellStyle name="常规 100 3" xfId="263"/>
    <cellStyle name="常规 100 3 2" xfId="265"/>
    <cellStyle name="常规 100 4" xfId="267"/>
    <cellStyle name="常规 100 4 2" xfId="270"/>
    <cellStyle name="常规 100 5" xfId="272"/>
    <cellStyle name="常规 101" xfId="273"/>
    <cellStyle name="常规 101 2" xfId="275"/>
    <cellStyle name="常规 101 2 2" xfId="280"/>
    <cellStyle name="常规 101 3" xfId="282"/>
    <cellStyle name="常规 101 3 2" xfId="286"/>
    <cellStyle name="常规 101 4" xfId="288"/>
    <cellStyle name="常规 101 4 2" xfId="290"/>
    <cellStyle name="常规 101 5" xfId="293"/>
    <cellStyle name="常规 102" xfId="250"/>
    <cellStyle name="常规 102 2" xfId="294"/>
    <cellStyle name="常规 102 2 2" xfId="291"/>
    <cellStyle name="常规 102 3" xfId="296"/>
    <cellStyle name="常规 102 3 2" xfId="298"/>
    <cellStyle name="常规 102 4" xfId="301"/>
    <cellStyle name="常规 102 4 2" xfId="303"/>
    <cellStyle name="常规 102 5" xfId="300"/>
    <cellStyle name="常规 103" xfId="305"/>
    <cellStyle name="常规 103 2" xfId="306"/>
    <cellStyle name="常规 103 2 2" xfId="307"/>
    <cellStyle name="常规 103 3" xfId="308"/>
    <cellStyle name="常规 103 3 2" xfId="309"/>
    <cellStyle name="常规 103 4" xfId="78"/>
    <cellStyle name="常规 103 4 2" xfId="311"/>
    <cellStyle name="常规 103 5" xfId="304"/>
    <cellStyle name="常规 105" xfId="316"/>
    <cellStyle name="常规 105 2" xfId="318"/>
    <cellStyle name="常规 105 2 2" xfId="320"/>
    <cellStyle name="常规 105 3" xfId="322"/>
    <cellStyle name="常规 105 3 2" xfId="324"/>
    <cellStyle name="常规 105 4" xfId="326"/>
    <cellStyle name="常规 105 4 2" xfId="329"/>
    <cellStyle name="常规 105 5" xfId="331"/>
    <cellStyle name="常规 106" xfId="333"/>
    <cellStyle name="常规 106 2" xfId="335"/>
    <cellStyle name="常规 106 2 2" xfId="337"/>
    <cellStyle name="常规 106 3" xfId="341"/>
    <cellStyle name="常规 106 3 2" xfId="344"/>
    <cellStyle name="常规 106 4" xfId="49"/>
    <cellStyle name="常规 106 4 2" xfId="347"/>
    <cellStyle name="常规 106 5" xfId="350"/>
    <cellStyle name="常规 108" xfId="148"/>
    <cellStyle name="常规 108 2" xfId="354"/>
    <cellStyle name="常规 108 2 2" xfId="233"/>
    <cellStyle name="常规 108 3" xfId="361"/>
    <cellStyle name="常规 108 3 2" xfId="366"/>
    <cellStyle name="常规 108 4" xfId="372"/>
    <cellStyle name="常规 108 4 2" xfId="376"/>
    <cellStyle name="常规 108 5" xfId="380"/>
    <cellStyle name="常规 11" xfId="383"/>
    <cellStyle name="常规 11 2" xfId="385"/>
    <cellStyle name="常规 11 2 2" xfId="386"/>
    <cellStyle name="常规 11 3" xfId="390"/>
    <cellStyle name="常规 11 3 2" xfId="393"/>
    <cellStyle name="常规 11 4" xfId="86"/>
    <cellStyle name="常规 11 4 2" xfId="16"/>
    <cellStyle name="常规 11 5" xfId="122"/>
    <cellStyle name="常规 110" xfId="315"/>
    <cellStyle name="常规 110 2" xfId="317"/>
    <cellStyle name="常规 110 2 2" xfId="319"/>
    <cellStyle name="常规 110 3" xfId="321"/>
    <cellStyle name="常规 110 3 2" xfId="323"/>
    <cellStyle name="常规 110 4" xfId="325"/>
    <cellStyle name="常规 110 4 2" xfId="328"/>
    <cellStyle name="常规 110 5" xfId="330"/>
    <cellStyle name="常规 111" xfId="332"/>
    <cellStyle name="常规 111 2" xfId="334"/>
    <cellStyle name="常规 111 2 2" xfId="336"/>
    <cellStyle name="常规 111 3" xfId="340"/>
    <cellStyle name="常规 111 3 2" xfId="343"/>
    <cellStyle name="常规 111 4" xfId="48"/>
    <cellStyle name="常规 111 4 2" xfId="346"/>
    <cellStyle name="常规 111 5" xfId="349"/>
    <cellStyle name="常规 112" xfId="394"/>
    <cellStyle name="常规 112 2" xfId="50"/>
    <cellStyle name="常规 112 2 2" xfId="396"/>
    <cellStyle name="常规 112 3" xfId="398"/>
    <cellStyle name="常规 112 3 2" xfId="35"/>
    <cellStyle name="常规 112 4" xfId="400"/>
    <cellStyle name="常规 112 4 2" xfId="402"/>
    <cellStyle name="常规 112 5" xfId="404"/>
    <cellStyle name="常规 113" xfId="147"/>
    <cellStyle name="常规 113 2" xfId="353"/>
    <cellStyle name="常规 113 2 2" xfId="232"/>
    <cellStyle name="常规 113 2 2 2" xfId="237"/>
    <cellStyle name="常规 113 2 3" xfId="382"/>
    <cellStyle name="常规 113 2 3 2" xfId="384"/>
    <cellStyle name="常规 113 2 4" xfId="407"/>
    <cellStyle name="常规 113 2 4 2" xfId="409"/>
    <cellStyle name="常规 113 2 5" xfId="411"/>
    <cellStyle name="常规 113 3" xfId="360"/>
    <cellStyle name="常规 113 3 2" xfId="365"/>
    <cellStyle name="常规 113 4" xfId="371"/>
    <cellStyle name="常规 113 4 2" xfId="375"/>
    <cellStyle name="常规 113 5" xfId="379"/>
    <cellStyle name="常规 113 5 2" xfId="413"/>
    <cellStyle name="常规 113 6" xfId="416"/>
    <cellStyle name="常规 12" xfId="405"/>
    <cellStyle name="常规 12 2" xfId="408"/>
    <cellStyle name="常规 12 2 2" xfId="24"/>
    <cellStyle name="常规 12 2 2 2" xfId="172"/>
    <cellStyle name="常规 12 2 3" xfId="17"/>
    <cellStyle name="常规 12 2 3 2" xfId="174"/>
    <cellStyle name="常规 12 2 4" xfId="33"/>
    <cellStyle name="常规 12 2 4 2" xfId="177"/>
    <cellStyle name="常规 12 2 5" xfId="65"/>
    <cellStyle name="常规 12 3" xfId="420"/>
    <cellStyle name="常规 12 3 2" xfId="423"/>
    <cellStyle name="常规 12 4" xfId="426"/>
    <cellStyle name="常规 12 4 2" xfId="429"/>
    <cellStyle name="常规 12 5" xfId="134"/>
    <cellStyle name="常规 12 5 2" xfId="137"/>
    <cellStyle name="常规 12 6" xfId="433"/>
    <cellStyle name="常规 125" xfId="435"/>
    <cellStyle name="常规 125 2" xfId="9"/>
    <cellStyle name="常规 125 2 2" xfId="56"/>
    <cellStyle name="常规 125 3" xfId="437"/>
    <cellStyle name="常规 125 3 2" xfId="440"/>
    <cellStyle name="常规 125 4" xfId="97"/>
    <cellStyle name="常规 125 4 2" xfId="100"/>
    <cellStyle name="常规 125 5" xfId="441"/>
    <cellStyle name="常规 126" xfId="186"/>
    <cellStyle name="常规 126 2" xfId="190"/>
    <cellStyle name="常规 126 2 2" xfId="444"/>
    <cellStyle name="常规 126 3" xfId="446"/>
    <cellStyle name="常规 126 3 2" xfId="450"/>
    <cellStyle name="常规 126 4" xfId="104"/>
    <cellStyle name="常规 126 4 2" xfId="109"/>
    <cellStyle name="常规 126 5" xfId="452"/>
    <cellStyle name="常规 127" xfId="455"/>
    <cellStyle name="常规 127 2" xfId="20"/>
    <cellStyle name="常规 127 2 2" xfId="457"/>
    <cellStyle name="常规 127 3" xfId="460"/>
    <cellStyle name="常规 127 3 2" xfId="464"/>
    <cellStyle name="常规 127 4" xfId="279"/>
    <cellStyle name="常规 127 4 2" xfId="471"/>
    <cellStyle name="常规 127 5" xfId="127"/>
    <cellStyle name="常规 128" xfId="476"/>
    <cellStyle name="常规 128 2" xfId="478"/>
    <cellStyle name="常规 128 2 2" xfId="479"/>
    <cellStyle name="常规 128 3" xfId="481"/>
    <cellStyle name="常规 128 3 2" xfId="484"/>
    <cellStyle name="常规 128 4" xfId="285"/>
    <cellStyle name="常规 128 4 2" xfId="486"/>
    <cellStyle name="常规 128 5" xfId="436"/>
    <cellStyle name="常规 13" xfId="410"/>
    <cellStyle name="常规 13 2" xfId="487"/>
    <cellStyle name="常规 13 2 2" xfId="202"/>
    <cellStyle name="常规 13 2 2 2" xfId="64"/>
    <cellStyle name="常规 13 2 3" xfId="206"/>
    <cellStyle name="常规 13 2 3 2" xfId="31"/>
    <cellStyle name="常规 13 2 4" xfId="368"/>
    <cellStyle name="常规 13 2 4 2" xfId="491"/>
    <cellStyle name="常规 13 2 5" xfId="496"/>
    <cellStyle name="常规 13 3" xfId="500"/>
    <cellStyle name="常规 13 3 2" xfId="504"/>
    <cellStyle name="常规 13 4" xfId="507"/>
    <cellStyle name="常规 13 4 2" xfId="510"/>
    <cellStyle name="常规 13 5" xfId="43"/>
    <cellStyle name="常规 13 5 2" xfId="141"/>
    <cellStyle name="常规 13 6" xfId="513"/>
    <cellStyle name="常规 131" xfId="185"/>
    <cellStyle name="常规 131 2" xfId="189"/>
    <cellStyle name="常规 131 2 2" xfId="443"/>
    <cellStyle name="常规 131 3" xfId="445"/>
    <cellStyle name="常规 131 3 2" xfId="449"/>
    <cellStyle name="常规 131 4" xfId="103"/>
    <cellStyle name="常规 131 4 2" xfId="108"/>
    <cellStyle name="常规 131 5" xfId="451"/>
    <cellStyle name="常规 132" xfId="454"/>
    <cellStyle name="常规 132 2" xfId="19"/>
    <cellStyle name="常规 132 2 2" xfId="456"/>
    <cellStyle name="常规 132 3" xfId="459"/>
    <cellStyle name="常规 132 3 2" xfId="463"/>
    <cellStyle name="常规 132 4" xfId="278"/>
    <cellStyle name="常规 132 4 2" xfId="470"/>
    <cellStyle name="常规 132 5" xfId="126"/>
    <cellStyle name="常规 14" xfId="515"/>
    <cellStyle name="常规 14 2" xfId="517"/>
    <cellStyle name="常规 14 2 2" xfId="518"/>
    <cellStyle name="常规 14 3" xfId="520"/>
    <cellStyle name="常规 14 3 2" xfId="22"/>
    <cellStyle name="常规 14 3 2 2" xfId="521"/>
    <cellStyle name="常规 14 3 3" xfId="524"/>
    <cellStyle name="常规 14 3 3 2" xfId="526"/>
    <cellStyle name="常规 14 3 4" xfId="528"/>
    <cellStyle name="常规 14 3 4 2" xfId="52"/>
    <cellStyle name="常规 14 3 5" xfId="531"/>
    <cellStyle name="常规 14 4" xfId="535"/>
    <cellStyle name="常规 14 4 2" xfId="537"/>
    <cellStyle name="常规 14 5" xfId="152"/>
    <cellStyle name="常规 14 5 2" xfId="156"/>
    <cellStyle name="常规 14 6" xfId="539"/>
    <cellStyle name="常规 15" xfId="159"/>
    <cellStyle name="常规 15 2" xfId="541"/>
    <cellStyle name="常规 15 2 2" xfId="313"/>
    <cellStyle name="常规 15 3" xfId="210"/>
    <cellStyle name="常规 15 3 2" xfId="545"/>
    <cellStyle name="常规 15 4" xfId="547"/>
    <cellStyle name="常规 15 4 2" xfId="7"/>
    <cellStyle name="常规 15 5" xfId="164"/>
    <cellStyle name="常规 16" xfId="352"/>
    <cellStyle name="常规 16 2" xfId="231"/>
    <cellStyle name="常规 16 2 2" xfId="236"/>
    <cellStyle name="常规 17" xfId="359"/>
    <cellStyle name="常规 17 2" xfId="364"/>
    <cellStyle name="常规 17 2 2" xfId="489"/>
    <cellStyle name="常规 17 3" xfId="494"/>
    <cellStyle name="常规 17 3 2" xfId="550"/>
    <cellStyle name="常规 17 3 2 2" xfId="551"/>
    <cellStyle name="常规 17 3 3" xfId="554"/>
    <cellStyle name="常规 17 3 3 2" xfId="555"/>
    <cellStyle name="常规 17 3 4" xfId="72"/>
    <cellStyle name="常规 17 3 4 2" xfId="90"/>
    <cellStyle name="常规 17 3 5" xfId="557"/>
    <cellStyle name="常规 17 4" xfId="561"/>
    <cellStyle name="常规 17 4 2" xfId="566"/>
    <cellStyle name="常规 17 5" xfId="569"/>
    <cellStyle name="常规 17 5 2" xfId="571"/>
    <cellStyle name="常规 17 6" xfId="573"/>
    <cellStyle name="常规 18" xfId="370"/>
    <cellStyle name="常规 18 2" xfId="374"/>
    <cellStyle name="常规 19" xfId="378"/>
    <cellStyle name="常规 19 2" xfId="412"/>
    <cellStyle name="常规 19 2 2" xfId="574"/>
    <cellStyle name="常规 19 3" xfId="576"/>
    <cellStyle name="常规 19 3 2" xfId="577"/>
    <cellStyle name="常规 19 4" xfId="578"/>
    <cellStyle name="常规 19 4 2" xfId="579"/>
    <cellStyle name="常规 19 5" xfId="580"/>
    <cellStyle name="常规 2" xfId="581"/>
    <cellStyle name="常规 2 10" xfId="269"/>
    <cellStyle name="常规 2 10 2" xfId="514"/>
    <cellStyle name="常规 2 10 2 2" xfId="516"/>
    <cellStyle name="常规 2 10 3" xfId="160"/>
    <cellStyle name="常规 2 10 3 2" xfId="542"/>
    <cellStyle name="常规 2 10 4" xfId="355"/>
    <cellStyle name="常规 2 10 4 2" xfId="235"/>
    <cellStyle name="常规 2 10 5" xfId="362"/>
    <cellStyle name="常规 2 12" xfId="582"/>
    <cellStyle name="常规 2 12 2" xfId="584"/>
    <cellStyle name="常规 2 12 2 2" xfId="587"/>
    <cellStyle name="常规 2 12 3" xfId="588"/>
    <cellStyle name="常规 2 12 3 2" xfId="589"/>
    <cellStyle name="常规 2 12 4" xfId="590"/>
    <cellStyle name="常规 2 12 4 2" xfId="591"/>
    <cellStyle name="常规 2 12 5" xfId="592"/>
    <cellStyle name="常规 2 2" xfId="596"/>
    <cellStyle name="常规 2 2 2" xfId="600"/>
    <cellStyle name="常规 2 2 2 2" xfId="602"/>
    <cellStyle name="常规 2 2 3" xfId="468"/>
    <cellStyle name="常规 2 2 3 2" xfId="606"/>
    <cellStyle name="常规 2 2 4" xfId="5"/>
    <cellStyle name="常规 2 2 4 2" xfId="610"/>
    <cellStyle name="常规 2 2 5" xfId="613"/>
    <cellStyle name="常规 2 2 5 2" xfId="614"/>
    <cellStyle name="常规 2 2 6" xfId="192"/>
    <cellStyle name="常规 2 3" xfId="616"/>
    <cellStyle name="常规 2 3 2" xfId="617"/>
    <cellStyle name="常规 2 3 2 2" xfId="387"/>
    <cellStyle name="常规 2 3 3" xfId="469"/>
    <cellStyle name="常规 2 3 3 2" xfId="417"/>
    <cellStyle name="常规 2 3 4" xfId="618"/>
    <cellStyle name="常规 2 3 4 2" xfId="497"/>
    <cellStyle name="常规 2 3 5" xfId="619"/>
    <cellStyle name="常规 2 4" xfId="621"/>
    <cellStyle name="常规 2 4 2" xfId="623"/>
    <cellStyle name="常规 2 5" xfId="624"/>
    <cellStyle name="常规 2 5 2" xfId="625"/>
    <cellStyle name="常规 2 50" xfId="627"/>
    <cellStyle name="常规 2 50 2" xfId="629"/>
    <cellStyle name="常规 2 50 2 2" xfId="523"/>
    <cellStyle name="常规 2 50 3" xfId="458"/>
    <cellStyle name="常规 2 50 3 2" xfId="630"/>
    <cellStyle name="常规 2 50 4" xfId="631"/>
    <cellStyle name="常规 2 50 4 2" xfId="632"/>
    <cellStyle name="常规 2 50 5" xfId="633"/>
    <cellStyle name="常规 2 51" xfId="595"/>
    <cellStyle name="常规 2 51 2" xfId="599"/>
    <cellStyle name="常规 2 51 2 2" xfId="601"/>
    <cellStyle name="常规 2 51 3" xfId="467"/>
    <cellStyle name="常规 2 51 3 2" xfId="605"/>
    <cellStyle name="常规 2 51 4" xfId="4"/>
    <cellStyle name="常规 2 51 4 2" xfId="609"/>
    <cellStyle name="常规 2 51 5" xfId="612"/>
    <cellStyle name="常规 2 53" xfId="620"/>
    <cellStyle name="常规 2 53 2" xfId="622"/>
    <cellStyle name="常规 2 53 2 2" xfId="552"/>
    <cellStyle name="常规 2 53 3" xfId="634"/>
    <cellStyle name="常规 2 53 3 2" xfId="637"/>
    <cellStyle name="常规 2 53 4" xfId="638"/>
    <cellStyle name="常规 2 53 4 2" xfId="639"/>
    <cellStyle name="常规 2 53 5" xfId="642"/>
    <cellStyle name="常规 2 6" xfId="643"/>
    <cellStyle name="常规 2 6 2" xfId="645"/>
    <cellStyle name="常规 2 7" xfId="239"/>
    <cellStyle name="常规 2 7 2" xfId="647"/>
    <cellStyle name="常规 2 8" xfId="649"/>
    <cellStyle name="常规 20" xfId="158"/>
    <cellStyle name="常规 20 2" xfId="540"/>
    <cellStyle name="常规 20 2 2" xfId="312"/>
    <cellStyle name="常规 20 3" xfId="209"/>
    <cellStyle name="常规 20 3 2" xfId="544"/>
    <cellStyle name="常规 20 4" xfId="546"/>
    <cellStyle name="常规 20 4 2" xfId="6"/>
    <cellStyle name="常规 20 5" xfId="163"/>
    <cellStyle name="常规 21" xfId="351"/>
    <cellStyle name="常规 21 2" xfId="230"/>
    <cellStyle name="常规 22" xfId="358"/>
    <cellStyle name="常规 22 2" xfId="363"/>
    <cellStyle name="常规 22 2 2" xfId="488"/>
    <cellStyle name="常规 22 3" xfId="493"/>
    <cellStyle name="常规 22 3 2" xfId="549"/>
    <cellStyle name="常规 22 4" xfId="560"/>
    <cellStyle name="常规 22 4 2" xfId="565"/>
    <cellStyle name="常规 22 5" xfId="568"/>
    <cellStyle name="常规 23" xfId="369"/>
    <cellStyle name="常规 23 2" xfId="373"/>
    <cellStyle name="常规 23 2 2" xfId="575"/>
    <cellStyle name="常规 23 3" xfId="651"/>
    <cellStyle name="常规 23 3 2" xfId="655"/>
    <cellStyle name="常规 23 4" xfId="658"/>
    <cellStyle name="常规 23 4 2" xfId="59"/>
    <cellStyle name="常规 23 5" xfId="660"/>
    <cellStyle name="常规 24" xfId="377"/>
    <cellStyle name="常规 25" xfId="415"/>
    <cellStyle name="常规 25 2" xfId="662"/>
    <cellStyle name="常规 25 2 2" xfId="664"/>
    <cellStyle name="常规 25 3" xfId="653"/>
    <cellStyle name="常规 25 3 2" xfId="666"/>
    <cellStyle name="常规 25 4" xfId="668"/>
    <cellStyle name="常规 25 4 2" xfId="228"/>
    <cellStyle name="常规 25 5" xfId="70"/>
    <cellStyle name="常规 26" xfId="40"/>
    <cellStyle name="常规 27" xfId="669"/>
    <cellStyle name="常规 28" xfId="562"/>
    <cellStyle name="常规 28 2" xfId="671"/>
    <cellStyle name="常规 28 2 2" xfId="674"/>
    <cellStyle name="常规 28 3" xfId="585"/>
    <cellStyle name="常规 28 3 2" xfId="676"/>
    <cellStyle name="常规 28 4" xfId="678"/>
    <cellStyle name="常规 28 4 2" xfId="680"/>
    <cellStyle name="常规 28 5" xfId="682"/>
    <cellStyle name="常规 29" xfId="635"/>
    <cellStyle name="常规 3" xfId="94"/>
    <cellStyle name="常规 3 18" xfId="684"/>
    <cellStyle name="常规 3 18 2" xfId="480"/>
    <cellStyle name="常规 3 18 2 2" xfId="482"/>
    <cellStyle name="常规 3 18 3" xfId="284"/>
    <cellStyle name="常规 3 18 3 2" xfId="485"/>
    <cellStyle name="常规 3 18 4" xfId="434"/>
    <cellStyle name="常规 3 18 4 2" xfId="8"/>
    <cellStyle name="常规 3 18 5" xfId="184"/>
    <cellStyle name="常规 3 2" xfId="80"/>
    <cellStyle name="常规 3 2 2" xfId="76"/>
    <cellStyle name="常规 3 2 3" xfId="483"/>
    <cellStyle name="常规 3 2 4" xfId="687"/>
    <cellStyle name="常规 3 3" xfId="688"/>
    <cellStyle name="常规 3 3 2" xfId="689"/>
    <cellStyle name="常规 3 4" xfId="690"/>
    <cellStyle name="常规 3_市交通委行政处罚权力清单2015.4.15" xfId="615"/>
    <cellStyle name="常规 30" xfId="414"/>
    <cellStyle name="常规 30 2" xfId="661"/>
    <cellStyle name="常规 30 2 2" xfId="663"/>
    <cellStyle name="常规 30 3" xfId="652"/>
    <cellStyle name="常规 30 3 2" xfId="665"/>
    <cellStyle name="常规 30 4" xfId="667"/>
    <cellStyle name="常规 30 4 2" xfId="227"/>
    <cellStyle name="常规 30 5" xfId="71"/>
    <cellStyle name="常规 31" xfId="39"/>
    <cellStyle name="常规 31 2" xfId="10"/>
    <cellStyle name="常规 31 2 2" xfId="129"/>
    <cellStyle name="常规 31 3" xfId="58"/>
    <cellStyle name="常规 31 3 2" xfId="41"/>
    <cellStyle name="常规 31 4" xfId="62"/>
    <cellStyle name="常规 31 4 2" xfId="154"/>
    <cellStyle name="常规 31 5" xfId="67"/>
    <cellStyle name="常规 32" xfId="670"/>
    <cellStyle name="常规 32 2" xfId="691"/>
    <cellStyle name="常规 32 2 2" xfId="692"/>
    <cellStyle name="常规 32 3" xfId="693"/>
    <cellStyle name="常规 32 3 2" xfId="694"/>
    <cellStyle name="常规 32 4" xfId="695"/>
    <cellStyle name="常规 32 4 2" xfId="696"/>
    <cellStyle name="常规 32 5" xfId="697"/>
    <cellStyle name="常规 33" xfId="563"/>
    <cellStyle name="常规 33 2" xfId="672"/>
    <cellStyle name="常规 33 2 2" xfId="675"/>
    <cellStyle name="常规 33 3" xfId="586"/>
    <cellStyle name="常规 33 3 2" xfId="677"/>
    <cellStyle name="常规 33 4" xfId="679"/>
    <cellStyle name="常规 33 4 2" xfId="681"/>
    <cellStyle name="常规 33 5" xfId="683"/>
    <cellStyle name="常规 34" xfId="636"/>
    <cellStyle name="常规 34 2" xfId="698"/>
    <cellStyle name="常规 34 2 2" xfId="699"/>
    <cellStyle name="常规 34 3" xfId="701"/>
    <cellStyle name="常规 34 3 2" xfId="702"/>
    <cellStyle name="常规 34 4" xfId="704"/>
    <cellStyle name="常规 34 4 2" xfId="705"/>
    <cellStyle name="常规 34 5" xfId="707"/>
    <cellStyle name="常规 35" xfId="708"/>
    <cellStyle name="常规 36" xfId="711"/>
    <cellStyle name="常规 37" xfId="597"/>
    <cellStyle name="常规 38" xfId="465"/>
    <cellStyle name="常规 38 2" xfId="603"/>
    <cellStyle name="常规 38 2 2" xfId="438"/>
    <cellStyle name="常规 38 3" xfId="714"/>
    <cellStyle name="常规 38 3 2" xfId="447"/>
    <cellStyle name="常规 38 4" xfId="716"/>
    <cellStyle name="常规 38 4 2" xfId="461"/>
    <cellStyle name="常规 38 5" xfId="718"/>
    <cellStyle name="常规 39" xfId="2"/>
    <cellStyle name="常规 39 2" xfId="607"/>
    <cellStyle name="常规 4" xfId="720"/>
    <cellStyle name="常规 4 10" xfId="722"/>
    <cellStyle name="常规 4 10 2" xfId="723"/>
    <cellStyle name="常规 4 10 2 2" xfId="724"/>
    <cellStyle name="常规 4 10 3" xfId="725"/>
    <cellStyle name="常规 4 10 3 2" xfId="726"/>
    <cellStyle name="常规 4 10 4" xfId="89"/>
    <cellStyle name="常规 4 10 4 2" xfId="727"/>
    <cellStyle name="常规 4 10 5" xfId="728"/>
    <cellStyle name="常规 4 16" xfId="68"/>
    <cellStyle name="常规 4 16 2" xfId="183"/>
    <cellStyle name="常规 4 16 2 2" xfId="188"/>
    <cellStyle name="常规 4 16 3" xfId="453"/>
    <cellStyle name="常规 4 16 3 2" xfId="18"/>
    <cellStyle name="常规 4 16 4" xfId="474"/>
    <cellStyle name="常规 4 16 4 2" xfId="477"/>
    <cellStyle name="常规 4 16 5" xfId="729"/>
    <cellStyle name="常规 4 2" xfId="730"/>
    <cellStyle name="常规 4 2 2" xfId="731"/>
    <cellStyle name="常规 4 3" xfId="700"/>
    <cellStyle name="常规 4 3 2" xfId="733"/>
    <cellStyle name="常规 4 3 2 2" xfId="735"/>
    <cellStyle name="常规 4 3 3" xfId="737"/>
    <cellStyle name="常规 4 3 3 2" xfId="739"/>
    <cellStyle name="常规 4 3 4" xfId="168"/>
    <cellStyle name="常规 4 3 4 2" xfId="741"/>
    <cellStyle name="常规 4 3 5" xfId="115"/>
    <cellStyle name="常规 4 4" xfId="732"/>
    <cellStyle name="常规 4 4 2" xfId="743"/>
    <cellStyle name="常规 4 40" xfId="745"/>
    <cellStyle name="常规 4 40 2" xfId="746"/>
    <cellStyle name="常规 4 40 2 2" xfId="747"/>
    <cellStyle name="常规 4 40 3" xfId="748"/>
    <cellStyle name="常规 4 40 3 2" xfId="749"/>
    <cellStyle name="常规 4 40 4" xfId="543"/>
    <cellStyle name="常规 4 40 4 2" xfId="314"/>
    <cellStyle name="常规 4 40 5" xfId="212"/>
    <cellStyle name="常规 4 5" xfId="256"/>
    <cellStyle name="常规 4 5 2" xfId="258"/>
    <cellStyle name="常规 4 6" xfId="274"/>
    <cellStyle name="常规 4 6 2" xfId="276"/>
    <cellStyle name="常规 4 7" xfId="251"/>
    <cellStyle name="常规 4 9" xfId="750"/>
    <cellStyle name="常规 4 9 2" xfId="751"/>
    <cellStyle name="常规 4 9 2 2" xfId="752"/>
    <cellStyle name="常规 4 9 3" xfId="754"/>
    <cellStyle name="常规 4 9 3 2" xfId="755"/>
    <cellStyle name="常规 4 9 4" xfId="756"/>
    <cellStyle name="常规 4 9 4 2" xfId="758"/>
    <cellStyle name="常规 4 9 5" xfId="759"/>
    <cellStyle name="常规 40" xfId="709"/>
    <cellStyle name="常规 41" xfId="712"/>
    <cellStyle name="常规 42" xfId="598"/>
    <cellStyle name="常规 43" xfId="466"/>
    <cellStyle name="常规 43 2" xfId="604"/>
    <cellStyle name="常规 43 2 2" xfId="439"/>
    <cellStyle name="常规 43 3" xfId="715"/>
    <cellStyle name="常规 43 3 2" xfId="448"/>
    <cellStyle name="常规 43 4" xfId="717"/>
    <cellStyle name="常规 43 4 2" xfId="462"/>
    <cellStyle name="常规 43 5" xfId="719"/>
    <cellStyle name="常规 44" xfId="3"/>
    <cellStyle name="常规 45" xfId="611"/>
    <cellStyle name="常规 46" xfId="760"/>
    <cellStyle name="常规 47" xfId="762"/>
    <cellStyle name="常规 49" xfId="204"/>
    <cellStyle name="常规 49 2" xfId="29"/>
    <cellStyle name="常规 49 2 2" xfId="763"/>
    <cellStyle name="常规 49 3" xfId="765"/>
    <cellStyle name="常规 49 3 2" xfId="768"/>
    <cellStyle name="常规 49 4" xfId="770"/>
    <cellStyle name="常规 49 4 2" xfId="772"/>
    <cellStyle name="常规 49 5" xfId="774"/>
    <cellStyle name="常规 5" xfId="171"/>
    <cellStyle name="常规 5 10" xfId="776"/>
    <cellStyle name="常规 5 10 2" xfId="529"/>
    <cellStyle name="常规 5 10 2 2" xfId="53"/>
    <cellStyle name="常规 5 10 3" xfId="532"/>
    <cellStyle name="常规 5 10 3 2" xfId="777"/>
    <cellStyle name="常规 5 10 4" xfId="779"/>
    <cellStyle name="常规 5 10 4 2" xfId="780"/>
    <cellStyle name="常规 5 10 5" xfId="781"/>
    <cellStyle name="常规 5 2" xfId="26"/>
    <cellStyle name="常规 5 2 2" xfId="782"/>
    <cellStyle name="常规 5 2 2 2" xfId="783"/>
    <cellStyle name="常规 5 2 3" xfId="784"/>
    <cellStyle name="常规 5 2 3 2" xfId="785"/>
    <cellStyle name="常规 5 2 4" xfId="786"/>
    <cellStyle name="常规 5 2 4 2" xfId="787"/>
    <cellStyle name="常规 5 2 5" xfId="788"/>
    <cellStyle name="常规 5 2 6" xfId="789"/>
    <cellStyle name="常规 5 3" xfId="703"/>
    <cellStyle name="常规 5 3 2" xfId="790"/>
    <cellStyle name="常规 5 3 2 2" xfId="721"/>
    <cellStyle name="常规 5 3 3" xfId="791"/>
    <cellStyle name="常规 5 3 3 2" xfId="792"/>
    <cellStyle name="常规 5 3 4" xfId="793"/>
    <cellStyle name="常规 5 3 4 2" xfId="794"/>
    <cellStyle name="常规 5 3 5" xfId="124"/>
    <cellStyle name="常规 5 4" xfId="734"/>
    <cellStyle name="常规 5 4 2" xfId="736"/>
    <cellStyle name="常规 5 49" xfId="593"/>
    <cellStyle name="常规 5 49 2" xfId="795"/>
    <cellStyle name="常规 5 49 2 2" xfId="51"/>
    <cellStyle name="常规 5 49 3" xfId="149"/>
    <cellStyle name="常规 5 49 3 2" xfId="356"/>
    <cellStyle name="常规 5 49 4" xfId="796"/>
    <cellStyle name="常规 5 49 4 2" xfId="797"/>
    <cellStyle name="常规 5 49 5" xfId="798"/>
    <cellStyle name="常规 5 5" xfId="738"/>
    <cellStyle name="常规 5 5 2" xfId="740"/>
    <cellStyle name="常规 5 6" xfId="169"/>
    <cellStyle name="常规 5 6 2" xfId="742"/>
    <cellStyle name="常规 5 7" xfId="116"/>
    <cellStyle name="常规 5 7 2" xfId="118"/>
    <cellStyle name="常规 5 8" xfId="799"/>
    <cellStyle name="常规 5 8 2" xfId="800"/>
    <cellStyle name="常规 5 8 2 2" xfId="801"/>
    <cellStyle name="常规 5 8 3" xfId="802"/>
    <cellStyle name="常规 5 8 3 2" xfId="803"/>
    <cellStyle name="常规 5 8 4" xfId="804"/>
    <cellStyle name="常规 5 8 4 2" xfId="475"/>
    <cellStyle name="常规 5 8 5" xfId="310"/>
    <cellStyle name="常规 5 9" xfId="805"/>
    <cellStyle name="常规 51" xfId="761"/>
    <cellStyle name="常规 51 2" xfId="806"/>
    <cellStyle name="常规 51 2 2" xfId="381"/>
    <cellStyle name="常规 51 3" xfId="807"/>
    <cellStyle name="常规 51 3 2" xfId="808"/>
    <cellStyle name="常规 51 4" xfId="810"/>
    <cellStyle name="常规 51 4 2" xfId="811"/>
    <cellStyle name="常规 51 5" xfId="813"/>
    <cellStyle name="常规 53" xfId="201"/>
    <cellStyle name="常规 53 2" xfId="63"/>
    <cellStyle name="常规 53 2 2" xfId="814"/>
    <cellStyle name="常规 53 3" xfId="815"/>
    <cellStyle name="常规 53 3 2" xfId="817"/>
    <cellStyle name="常规 53 4" xfId="818"/>
    <cellStyle name="常规 53 4 2" xfId="819"/>
    <cellStyle name="常规 53 5" xfId="820"/>
    <cellStyle name="常规 54" xfId="205"/>
    <cellStyle name="常规 54 2" xfId="30"/>
    <cellStyle name="常规 54 2 2" xfId="764"/>
    <cellStyle name="常规 54 3" xfId="766"/>
    <cellStyle name="常规 54 3 2" xfId="769"/>
    <cellStyle name="常规 54 4" xfId="771"/>
    <cellStyle name="常规 54 4 2" xfId="773"/>
    <cellStyle name="常规 54 5" xfId="775"/>
    <cellStyle name="常规 58" xfId="821"/>
    <cellStyle name="常规 58 2" xfId="823"/>
    <cellStyle name="常规 58 2 2" xfId="825"/>
    <cellStyle name="常规 58 3" xfId="640"/>
    <cellStyle name="常规 58 3 2" xfId="827"/>
    <cellStyle name="常规 58 4" xfId="37"/>
    <cellStyle name="常规 58 4 2" xfId="831"/>
    <cellStyle name="常规 58 5" xfId="835"/>
    <cellStyle name="常规 59" xfId="837"/>
    <cellStyle name="常规 59 2" xfId="838"/>
    <cellStyle name="常规 59 2 2" xfId="839"/>
    <cellStyle name="常规 59 3" xfId="840"/>
    <cellStyle name="常规 59 3 2" xfId="816"/>
    <cellStyle name="常规 59 4" xfId="841"/>
    <cellStyle name="常规 59 4 2" xfId="767"/>
    <cellStyle name="常规 59 5" xfId="842"/>
    <cellStyle name="常规 6" xfId="23"/>
    <cellStyle name="常规 6 2" xfId="522"/>
    <cellStyle name="常规 6 2 2" xfId="338"/>
    <cellStyle name="常规 6 2 2 2" xfId="342"/>
    <cellStyle name="常规 6 2 3" xfId="47"/>
    <cellStyle name="常规 6 2 3 2" xfId="345"/>
    <cellStyle name="常规 6 2 4" xfId="348"/>
    <cellStyle name="常规 6 2 4 2" xfId="843"/>
    <cellStyle name="常规 6 2 5" xfId="844"/>
    <cellStyle name="常规 6 2 6" xfId="845"/>
    <cellStyle name="常规 6 2 7" xfId="846"/>
    <cellStyle name="常规 6 3" xfId="706"/>
    <cellStyle name="常规 6 3 2" xfId="397"/>
    <cellStyle name="常规 6 3 2 2" xfId="34"/>
    <cellStyle name="常规 6 3 3" xfId="399"/>
    <cellStyle name="常规 6 3 3 2" xfId="401"/>
    <cellStyle name="常规 6 3 4" xfId="403"/>
    <cellStyle name="常规 6 3 4 2" xfId="847"/>
    <cellStyle name="常规 6 3 5" xfId="138"/>
    <cellStyle name="常规 6 4" xfId="744"/>
    <cellStyle name="常规 6 4 2" xfId="357"/>
    <cellStyle name="常规 6 5" xfId="25"/>
    <cellStyle name="常规 6 5 2" xfId="848"/>
    <cellStyle name="常规 6 6" xfId="852"/>
    <cellStyle name="常规 6 6 2" xfId="854"/>
    <cellStyle name="常规 6 7" xfId="857"/>
    <cellStyle name="常规 6 8" xfId="860"/>
    <cellStyle name="常规 6 8 2" xfId="863"/>
    <cellStyle name="常规 6 8 2 2" xfId="865"/>
    <cellStyle name="常规 6 8 3" xfId="88"/>
    <cellStyle name="常规 6 8 3 2" xfId="75"/>
    <cellStyle name="常规 6 8 4" xfId="866"/>
    <cellStyle name="常规 6 8 4 2" xfId="710"/>
    <cellStyle name="常规 6 8 5" xfId="757"/>
    <cellStyle name="常规 6 9" xfId="869"/>
    <cellStyle name="常规 60" xfId="367"/>
    <cellStyle name="常规 60 2" xfId="490"/>
    <cellStyle name="常规 60 2 2" xfId="870"/>
    <cellStyle name="常规 60 3" xfId="871"/>
    <cellStyle name="常规 60 3 2" xfId="872"/>
    <cellStyle name="常规 60 4" xfId="864"/>
    <cellStyle name="常规 60 4 2" xfId="873"/>
    <cellStyle name="常规 60 5" xfId="874"/>
    <cellStyle name="常规 61" xfId="495"/>
    <cellStyle name="常规 61 2" xfId="875"/>
    <cellStyle name="常规 61 2 2" xfId="876"/>
    <cellStyle name="常规 61 3" xfId="553"/>
    <cellStyle name="常规 61 3 2" xfId="877"/>
    <cellStyle name="常规 61 4" xfId="73"/>
    <cellStyle name="常规 61 4 2" xfId="91"/>
    <cellStyle name="常规 61 5" xfId="878"/>
    <cellStyle name="常规 63" xfId="822"/>
    <cellStyle name="常规 63 2" xfId="824"/>
    <cellStyle name="常规 63 2 2" xfId="826"/>
    <cellStyle name="常规 63 3" xfId="641"/>
    <cellStyle name="常规 63 3 2" xfId="828"/>
    <cellStyle name="常规 63 4" xfId="38"/>
    <cellStyle name="常规 63 4 2" xfId="832"/>
    <cellStyle name="常规 63 5" xfId="836"/>
    <cellStyle name="常规 65" xfId="879"/>
    <cellStyle name="常规 65 2" xfId="880"/>
    <cellStyle name="常规 65 2 2" xfId="406"/>
    <cellStyle name="常规 65 3" xfId="881"/>
    <cellStyle name="常规 65 3 2" xfId="558"/>
    <cellStyle name="常规 65 4" xfId="882"/>
    <cellStyle name="常规 65 4 2" xfId="656"/>
    <cellStyle name="常规 65 5" xfId="883"/>
    <cellStyle name="常规 67" xfId="850"/>
    <cellStyle name="常规 67 2" xfId="884"/>
    <cellStyle name="常规 67 2 2" xfId="885"/>
    <cellStyle name="常规 67 3" xfId="886"/>
    <cellStyle name="常规 67 3 2" xfId="887"/>
    <cellStyle name="常规 67 4" xfId="889"/>
    <cellStyle name="常规 67 4 2" xfId="890"/>
    <cellStyle name="常规 67 5" xfId="891"/>
    <cellStyle name="常规 68" xfId="893"/>
    <cellStyle name="常规 68 2" xfId="894"/>
    <cellStyle name="常规 68 2 2" xfId="895"/>
    <cellStyle name="常规 68 3" xfId="897"/>
    <cellStyle name="常规 68 3 2" xfId="898"/>
    <cellStyle name="常规 68 4" xfId="902"/>
    <cellStyle name="常规 68 4 2" xfId="903"/>
    <cellStyle name="常规 68 5" xfId="906"/>
    <cellStyle name="常规 69" xfId="809"/>
    <cellStyle name="常规 69 2" xfId="907"/>
    <cellStyle name="常规 69 2 2" xfId="908"/>
    <cellStyle name="常规 69 3" xfId="909"/>
    <cellStyle name="常规 69 3 2" xfId="910"/>
    <cellStyle name="常规 69 4" xfId="626"/>
    <cellStyle name="常规 69 4 2" xfId="628"/>
    <cellStyle name="常规 69 5" xfId="594"/>
    <cellStyle name="常规 7" xfId="525"/>
    <cellStyle name="常规 7 2" xfId="527"/>
    <cellStyle name="常规 7 2 2" xfId="911"/>
    <cellStyle name="常规 7 2 2 2" xfId="912"/>
    <cellStyle name="常规 7 2 3" xfId="215"/>
    <cellStyle name="常规 7 2 3 2" xfId="217"/>
    <cellStyle name="常规 7 2 4" xfId="219"/>
    <cellStyle name="常规 7 2 4 2" xfId="913"/>
    <cellStyle name="常规 7 2 5" xfId="914"/>
    <cellStyle name="常规 7 3" xfId="11"/>
    <cellStyle name="常规 7 3 2" xfId="915"/>
    <cellStyle name="常规 7 4" xfId="259"/>
    <cellStyle name="常规 7 4 2" xfId="262"/>
    <cellStyle name="常规 7 5" xfId="264"/>
    <cellStyle name="常规 7 5 2" xfId="266"/>
    <cellStyle name="常规 7 6" xfId="268"/>
    <cellStyle name="常规 7 8" xfId="916"/>
    <cellStyle name="常规 7 8 2" xfId="917"/>
    <cellStyle name="常规 7 8 2 2" xfId="918"/>
    <cellStyle name="常规 7 8 3" xfId="919"/>
    <cellStyle name="常规 7 8 3 2" xfId="920"/>
    <cellStyle name="常规 7 8 4" xfId="921"/>
    <cellStyle name="常规 7 8 4 2" xfId="57"/>
    <cellStyle name="常规 7 8 5" xfId="327"/>
    <cellStyle name="常规 71" xfId="922"/>
    <cellStyle name="常规 71 2" xfId="923"/>
    <cellStyle name="常规 71 2 2" xfId="925"/>
    <cellStyle name="常规 71 3" xfId="926"/>
    <cellStyle name="常规 71 3 2" xfId="888"/>
    <cellStyle name="常规 71 4" xfId="924"/>
    <cellStyle name="常规 71 4 2" xfId="901"/>
    <cellStyle name="常规 71 5" xfId="927"/>
    <cellStyle name="常规 77" xfId="928"/>
    <cellStyle name="常规 77 2" xfId="929"/>
    <cellStyle name="常规 77 2 2" xfId="930"/>
    <cellStyle name="常规 77 3" xfId="931"/>
    <cellStyle name="常规 77 3 2" xfId="932"/>
    <cellStyle name="常规 77 4" xfId="933"/>
    <cellStyle name="常规 77 4 2" xfId="935"/>
    <cellStyle name="常规 77 5" xfId="28"/>
    <cellStyle name="常规 8" xfId="530"/>
    <cellStyle name="常规 8 2" xfId="54"/>
    <cellStyle name="常规 8 2 2" xfId="98"/>
    <cellStyle name="常规 8 2 2 2" xfId="101"/>
    <cellStyle name="常规 8 2 3" xfId="442"/>
    <cellStyle name="常规 8 2 3 2" xfId="936"/>
    <cellStyle name="常规 8 2 4" xfId="937"/>
    <cellStyle name="常规 8 2 4 2" xfId="938"/>
    <cellStyle name="常规 8 2 5" xfId="939"/>
    <cellStyle name="常规 8 3" xfId="46"/>
    <cellStyle name="常规 8 3 2" xfId="105"/>
    <cellStyle name="常规 8 4" xfId="277"/>
    <cellStyle name="常规 8 4 2" xfId="281"/>
    <cellStyle name="常规 8 5" xfId="283"/>
    <cellStyle name="常规 8 5 2" xfId="287"/>
    <cellStyle name="常规 8 6" xfId="289"/>
    <cellStyle name="常规 86" xfId="833"/>
    <cellStyle name="常规 86 2" xfId="241"/>
    <cellStyle name="常规 86 2 2" xfId="244"/>
    <cellStyle name="常规 86 3" xfId="247"/>
    <cellStyle name="常规 86 3 2" xfId="252"/>
    <cellStyle name="常规 86 4" xfId="111"/>
    <cellStyle name="常规 86 4 2" xfId="940"/>
    <cellStyle name="常规 86 5" xfId="899"/>
    <cellStyle name="常规 87" xfId="942"/>
    <cellStyle name="常规 87 2" xfId="388"/>
    <cellStyle name="常规 87 2 2" xfId="391"/>
    <cellStyle name="常规 87 3" xfId="84"/>
    <cellStyle name="常规 87 3 2" xfId="13"/>
    <cellStyle name="常规 87 4" xfId="120"/>
    <cellStyle name="常规 87 4 2" xfId="944"/>
    <cellStyle name="常规 87 5" xfId="904"/>
    <cellStyle name="常规 88" xfId="472"/>
    <cellStyle name="常规 88 2" xfId="418"/>
    <cellStyle name="常规 88 2 2" xfId="421"/>
    <cellStyle name="常规 88 3" xfId="424"/>
    <cellStyle name="常规 88 3 2" xfId="427"/>
    <cellStyle name="常规 88 4" xfId="131"/>
    <cellStyle name="常规 88 4 2" xfId="135"/>
    <cellStyle name="常规 88 5" xfId="430"/>
    <cellStyle name="常规 89" xfId="946"/>
    <cellStyle name="常规 89 2" xfId="498"/>
    <cellStyle name="常规 89 2 2" xfId="501"/>
    <cellStyle name="常规 89 3" xfId="505"/>
    <cellStyle name="常规 89 3 2" xfId="508"/>
    <cellStyle name="常规 89 4" xfId="44"/>
    <cellStyle name="常规 89 4 2" xfId="144"/>
    <cellStyle name="常规 89 5" xfId="511"/>
    <cellStyle name="常规 9" xfId="533"/>
    <cellStyle name="常规 9 2" xfId="778"/>
    <cellStyle name="常规 9 2 2" xfId="855"/>
    <cellStyle name="常规 9 2 2 2" xfId="948"/>
    <cellStyle name="常规 9 2 3" xfId="858"/>
    <cellStyle name="常规 9 2 3 2" xfId="861"/>
    <cellStyle name="常规 9 2 4" xfId="867"/>
    <cellStyle name="常规 9 2 4 2" xfId="685"/>
    <cellStyle name="常规 9 2 5" xfId="950"/>
    <cellStyle name="常规 9 3" xfId="952"/>
    <cellStyle name="常规 9 3 2" xfId="271"/>
    <cellStyle name="常规 9 4" xfId="295"/>
    <cellStyle name="常规 9 4 2" xfId="292"/>
    <cellStyle name="常规 9 5" xfId="297"/>
    <cellStyle name="常规 9 5 2" xfId="299"/>
    <cellStyle name="常规 9 6" xfId="302"/>
    <cellStyle name="常规 90" xfId="36"/>
    <cellStyle name="常规 90 2" xfId="830"/>
    <cellStyle name="常规 90 2 2" xfId="954"/>
    <cellStyle name="常规 90 3" xfId="956"/>
    <cellStyle name="常规 90 3 2" xfId="957"/>
    <cellStyle name="常规 90 4" xfId="959"/>
    <cellStyle name="常规 90 4 2" xfId="95"/>
    <cellStyle name="常规 90 5" xfId="896"/>
    <cellStyle name="常规 91" xfId="834"/>
    <cellStyle name="常规 91 2" xfId="242"/>
    <cellStyle name="常规 91 2 2" xfId="245"/>
    <cellStyle name="常规 91 3" xfId="248"/>
    <cellStyle name="常规 91 3 2" xfId="253"/>
    <cellStyle name="常规 91 4" xfId="112"/>
    <cellStyle name="常规 91 4 2" xfId="941"/>
    <cellStyle name="常规 91 5" xfId="900"/>
    <cellStyle name="常规 92" xfId="943"/>
    <cellStyle name="常规 92 2" xfId="389"/>
    <cellStyle name="常规 92 2 2" xfId="392"/>
    <cellStyle name="常规 92 3" xfId="85"/>
    <cellStyle name="常规 92 3 2" xfId="12"/>
    <cellStyle name="常规 92 4" xfId="121"/>
    <cellStyle name="常规 92 4 2" xfId="945"/>
    <cellStyle name="常规 92 5" xfId="905"/>
    <cellStyle name="常规 93" xfId="473"/>
    <cellStyle name="常规 93 2" xfId="419"/>
    <cellStyle name="常规 93 2 2" xfId="422"/>
    <cellStyle name="常规 93 3" xfId="425"/>
    <cellStyle name="常规 93 3 2" xfId="428"/>
    <cellStyle name="常规 93 4" xfId="132"/>
    <cellStyle name="常规 93 4 2" xfId="136"/>
    <cellStyle name="常规 93 5" xfId="431"/>
    <cellStyle name="常规 94" xfId="947"/>
    <cellStyle name="常规 94 2" xfId="499"/>
    <cellStyle name="常规 94 2 2" xfId="502"/>
    <cellStyle name="常规 94 3" xfId="506"/>
    <cellStyle name="常规 94 3 2" xfId="509"/>
    <cellStyle name="常规 94 4" xfId="45"/>
    <cellStyle name="常规 94 4 2" xfId="145"/>
    <cellStyle name="常规 94 5" xfId="512"/>
    <cellStyle name="常规 95" xfId="960"/>
    <cellStyle name="常规 95 2" xfId="519"/>
    <cellStyle name="常规 95 2 2" xfId="21"/>
    <cellStyle name="常规 95 3" xfId="534"/>
    <cellStyle name="常规 95 3 2" xfId="536"/>
    <cellStyle name="常规 95 4" xfId="151"/>
    <cellStyle name="常规 95 4 2" xfId="155"/>
    <cellStyle name="常规 95 5" xfId="538"/>
    <cellStyle name="常规 98" xfId="503"/>
    <cellStyle name="常规 98 2" xfId="492"/>
    <cellStyle name="常规 98 2 2" xfId="548"/>
    <cellStyle name="常规 98 3" xfId="559"/>
    <cellStyle name="常规 98 3 2" xfId="564"/>
    <cellStyle name="常规 98 4" xfId="567"/>
    <cellStyle name="常规 98 4 2" xfId="570"/>
    <cellStyle name="常规 98 5" xfId="572"/>
    <cellStyle name="常规 99" xfId="961"/>
    <cellStyle name="常规 99 2" xfId="650"/>
    <cellStyle name="常规 99 2 2" xfId="654"/>
    <cellStyle name="常规 99 3" xfId="657"/>
    <cellStyle name="常规 99 3 2" xfId="61"/>
    <cellStyle name="常规 99 4" xfId="659"/>
    <cellStyle name="常规 99 4 2" xfId="962"/>
    <cellStyle name="常规 99 5" xfId="583"/>
    <cellStyle name="好 2" xfId="963"/>
    <cellStyle name="好 3" xfId="556"/>
    <cellStyle name="汇总 2" xfId="964"/>
    <cellStyle name="汇总 2 2" xfId="965"/>
    <cellStyle name="汇总 2 3" xfId="142"/>
    <cellStyle name="汇总 3" xfId="200"/>
    <cellStyle name="汇总 4" xfId="966"/>
    <cellStyle name="货币 2" xfId="608"/>
    <cellStyle name="货币 2 2" xfId="851"/>
    <cellStyle name="货币 2 2 2" xfId="853"/>
    <cellStyle name="货币 2 2 2 2" xfId="395"/>
    <cellStyle name="货币 2 2 3" xfId="967"/>
    <cellStyle name="货币 2 2 3 2" xfId="969"/>
    <cellStyle name="货币 2 2 4" xfId="812"/>
    <cellStyle name="货币 2 2 4 2" xfId="713"/>
    <cellStyle name="货币 2 2 5" xfId="753"/>
    <cellStyle name="货币 2 3" xfId="856"/>
    <cellStyle name="货币 2 3 2" xfId="949"/>
    <cellStyle name="货币 2 37" xfId="644"/>
    <cellStyle name="货币 2 37 2" xfId="646"/>
    <cellStyle name="货币 2 37 2 2" xfId="970"/>
    <cellStyle name="货币 2 37 3" xfId="971"/>
    <cellStyle name="货币 2 37 3 2" xfId="972"/>
    <cellStyle name="货币 2 37 4" xfId="973"/>
    <cellStyle name="货币 2 37 4 2" xfId="974"/>
    <cellStyle name="货币 2 37 5" xfId="260"/>
    <cellStyle name="货币 2 4" xfId="859"/>
    <cellStyle name="货币 2 4 2" xfId="862"/>
    <cellStyle name="货币 2 5" xfId="868"/>
    <cellStyle name="货币 2 5 2" xfId="686"/>
    <cellStyle name="货币 2 6" xfId="951"/>
    <cellStyle name="货币 3" xfId="975"/>
    <cellStyle name="计算 2" xfId="976"/>
    <cellStyle name="计算 2 2" xfId="133"/>
    <cellStyle name="计算 2 3" xfId="432"/>
    <cellStyle name="计算 3" xfId="60"/>
    <cellStyle name="计算 4" xfId="977"/>
    <cellStyle name="检查单元格 2" xfId="143"/>
    <cellStyle name="检查单元格 3" xfId="978"/>
    <cellStyle name="解释性文本 2" xfId="979"/>
    <cellStyle name="解释性文本 3" xfId="980"/>
    <cellStyle name="警告文本 2" xfId="849"/>
    <cellStyle name="警告文本 3" xfId="892"/>
    <cellStyle name="链接单元格 2" xfId="981"/>
    <cellStyle name="链接单元格 2 2" xfId="968"/>
    <cellStyle name="链接单元格 3" xfId="55"/>
    <cellStyle name="强调文字颜色 1 2" xfId="982"/>
    <cellStyle name="强调文字颜色 1 2 2" xfId="934"/>
    <cellStyle name="强调文字颜色 2 2" xfId="983"/>
    <cellStyle name="强调文字颜色 2 2 2" xfId="984"/>
    <cellStyle name="强调文字颜色 3 2" xfId="985"/>
    <cellStyle name="强调文字颜色 3 2 2" xfId="986"/>
    <cellStyle name="强调文字颜色 4 2" xfId="987"/>
    <cellStyle name="强调文字颜色 4 2 2" xfId="988"/>
    <cellStyle name="强调文字颜色 5 2" xfId="989"/>
    <cellStyle name="强调文字颜色 5 2 2" xfId="990"/>
    <cellStyle name="强调文字颜色 6 2" xfId="991"/>
    <cellStyle name="强调文字颜色 6 2 2" xfId="992"/>
    <cellStyle name="适中 2" xfId="993"/>
    <cellStyle name="适中 2 2" xfId="162"/>
    <cellStyle name="适中 3" xfId="673"/>
    <cellStyle name="输出 2" xfId="829"/>
    <cellStyle name="输出 2 2" xfId="953"/>
    <cellStyle name="输出 3" xfId="955"/>
    <cellStyle name="输出 4" xfId="958"/>
    <cellStyle name="输入 2" xfId="648"/>
    <cellStyle name="输入 2 2" xfId="994"/>
    <cellStyle name="输入 3" xfId="995"/>
    <cellStyle name="输入 4" xfId="996"/>
    <cellStyle name="注释 2" xfId="997"/>
    <cellStyle name="注释 2 2" xfId="339"/>
    <cellStyle name="注释 3" xfId="998"/>
    <cellStyle name="注释 4" xfId="999"/>
  </cellStyles>
  <dxfs count="60">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b val="0"/>
        <i val="0"/>
        <strike val="0"/>
        <u val="none"/>
        <sz val="12"/>
        <color rgb="FF9C0006"/>
        <name val="宋体"/>
        <scheme val="none"/>
      </font>
      <fill>
        <patternFill patternType="solid">
          <bgColor rgb="FFFFC7CE"/>
        </patternFill>
      </fill>
    </dxf>
    <dxf>
      <font>
        <b val="0"/>
        <i val="0"/>
        <strike val="0"/>
        <u val="none"/>
        <sz val="12"/>
        <color rgb="FF9C0006"/>
        <name val="宋体"/>
        <scheme val="none"/>
      </font>
      <fill>
        <patternFill patternType="solid">
          <bgColor rgb="FFFFC7CE"/>
        </patternFill>
      </fill>
    </dxf>
    <dxf>
      <font>
        <b val="0"/>
        <i val="0"/>
        <strike val="0"/>
        <u val="none"/>
        <sz val="12"/>
        <color rgb="FF9C0006"/>
        <name val="宋体"/>
        <scheme val="none"/>
      </font>
      <fill>
        <patternFill patternType="solid">
          <bgColor rgb="FFFFC7CE"/>
        </patternFill>
      </fill>
    </dxf>
    <dxf>
      <font>
        <b val="0"/>
        <i val="0"/>
        <strike val="0"/>
        <u val="none"/>
        <sz val="12"/>
        <color rgb="FF9C0006"/>
        <name val="宋体"/>
        <scheme val="none"/>
      </font>
      <fill>
        <patternFill patternType="solid">
          <bgColor rgb="FFFFC7CE"/>
        </patternFill>
      </fill>
    </dxf>
    <dxf>
      <font>
        <b val="0"/>
        <i val="0"/>
        <strike val="0"/>
        <u val="none"/>
        <sz val="12"/>
        <color rgb="FF9C0006"/>
        <name val="宋体"/>
        <scheme val="none"/>
      </font>
      <fill>
        <patternFill patternType="solid">
          <bgColor rgb="FFFFC7CE"/>
        </patternFill>
      </fill>
    </dxf>
    <dxf>
      <font>
        <b val="0"/>
        <i val="0"/>
        <strike val="0"/>
        <u val="none"/>
        <sz val="12"/>
        <color rgb="FF9C0006"/>
        <name val="宋体"/>
        <scheme val="none"/>
      </font>
      <fill>
        <patternFill patternType="solid">
          <bgColor rgb="FFFFC7CE"/>
        </patternFill>
      </fill>
    </dxf>
    <dxf>
      <font>
        <b val="0"/>
        <i val="0"/>
        <strike val="0"/>
        <u val="none"/>
        <sz val="12"/>
        <color rgb="FF9C0006"/>
        <name val="宋体"/>
        <scheme val="none"/>
      </font>
      <fill>
        <patternFill patternType="solid">
          <bgColor rgb="FFFFC7CE"/>
        </patternFill>
      </fill>
    </dxf>
    <dxf>
      <font>
        <b val="0"/>
        <i val="0"/>
        <strike val="0"/>
        <u val="none"/>
        <sz val="12"/>
        <color rgb="FF9C0006"/>
        <name val="宋体"/>
        <scheme val="none"/>
      </font>
      <fill>
        <patternFill patternType="solid">
          <bgColor rgb="FFFFC7CE"/>
        </patternFill>
      </fill>
    </dxf>
    <dxf>
      <font>
        <b val="0"/>
        <i val="0"/>
        <strike val="0"/>
        <u val="none"/>
        <sz val="12"/>
        <color rgb="FF9C0006"/>
        <name val="宋体"/>
        <scheme val="none"/>
      </font>
      <fill>
        <patternFill patternType="solid">
          <bgColor rgb="FFFFC7CE"/>
        </patternFill>
      </fill>
    </dxf>
    <dxf>
      <font>
        <b val="0"/>
        <i val="0"/>
        <strike val="0"/>
        <u val="none"/>
        <sz val="12"/>
        <color rgb="FF9C0006"/>
        <name val="宋体"/>
        <scheme val="none"/>
      </font>
      <fill>
        <patternFill patternType="solid">
          <bgColor rgb="FFFFC7CE"/>
        </patternFill>
      </fill>
    </dxf>
    <dxf>
      <font>
        <b val="0"/>
        <i val="0"/>
        <strike val="0"/>
        <u val="none"/>
        <sz val="12"/>
        <color rgb="FF9C0006"/>
        <name val="宋体"/>
        <scheme val="none"/>
      </font>
      <fill>
        <patternFill patternType="solid">
          <bgColor rgb="FFFFC7CE"/>
        </patternFill>
      </fill>
    </dxf>
    <dxf>
      <font>
        <b val="0"/>
        <i val="0"/>
        <strike val="0"/>
        <u val="none"/>
        <sz val="12"/>
        <color rgb="FF9C0006"/>
        <name val="宋体"/>
        <scheme val="none"/>
      </font>
      <fill>
        <patternFill patternType="solid">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102"/>
  <sheetViews>
    <sheetView tabSelected="1" topLeftCell="B87" workbookViewId="0">
      <selection activeCell="A96" sqref="A96:M96"/>
    </sheetView>
  </sheetViews>
  <sheetFormatPr defaultColWidth="9" defaultRowHeight="10.5"/>
  <cols>
    <col min="1" max="1" width="3.375" style="21" customWidth="1"/>
    <col min="2" max="2" width="13.375" style="21" customWidth="1"/>
    <col min="3" max="3" width="13" style="21" customWidth="1"/>
    <col min="4" max="4" width="5.375" style="21" customWidth="1"/>
    <col min="5" max="5" width="7.125" style="21" customWidth="1"/>
    <col min="6" max="6" width="26.375" style="21" customWidth="1"/>
    <col min="7" max="7" width="15.125" style="21" customWidth="1"/>
    <col min="8" max="8" width="25.25" style="21" customWidth="1"/>
    <col min="9" max="9" width="9.5" style="21" customWidth="1"/>
    <col min="10" max="10" width="10.25" style="21" customWidth="1"/>
    <col min="11" max="12" width="9.375" style="21" customWidth="1"/>
    <col min="13" max="13" width="9" style="21"/>
    <col min="14" max="14" width="9.125" style="22" customWidth="1"/>
    <col min="15" max="15" width="9.125" style="21" customWidth="1"/>
    <col min="16" max="16" width="9.875" style="21" customWidth="1"/>
    <col min="17" max="17" width="9" style="21"/>
    <col min="18" max="18" width="10.625" style="21" customWidth="1"/>
    <col min="19" max="256" width="9" style="21"/>
    <col min="257" max="257" width="3.375" style="21" customWidth="1"/>
    <col min="258" max="258" width="13.375" style="21" customWidth="1"/>
    <col min="259" max="259" width="13" style="21" customWidth="1"/>
    <col min="260" max="260" width="5.375" style="21" customWidth="1"/>
    <col min="261" max="261" width="7.125" style="21" customWidth="1"/>
    <col min="262" max="262" width="26.375" style="21" customWidth="1"/>
    <col min="263" max="263" width="15.125" style="21" customWidth="1"/>
    <col min="264" max="264" width="25.25" style="21" customWidth="1"/>
    <col min="265" max="265" width="9.5" style="21" customWidth="1"/>
    <col min="266" max="266" width="10.25" style="21" customWidth="1"/>
    <col min="267" max="268" width="9.375" style="21" customWidth="1"/>
    <col min="269" max="269" width="9" style="21"/>
    <col min="270" max="271" width="9.125" style="21" customWidth="1"/>
    <col min="272" max="272" width="9.875" style="21" customWidth="1"/>
    <col min="273" max="273" width="9" style="21"/>
    <col min="274" max="274" width="10.625" style="21" customWidth="1"/>
    <col min="275" max="512" width="9" style="21"/>
    <col min="513" max="513" width="3.375" style="21" customWidth="1"/>
    <col min="514" max="514" width="13.375" style="21" customWidth="1"/>
    <col min="515" max="515" width="13" style="21" customWidth="1"/>
    <col min="516" max="516" width="5.375" style="21" customWidth="1"/>
    <col min="517" max="517" width="7.125" style="21" customWidth="1"/>
    <col min="518" max="518" width="26.375" style="21" customWidth="1"/>
    <col min="519" max="519" width="15.125" style="21" customWidth="1"/>
    <col min="520" max="520" width="25.25" style="21" customWidth="1"/>
    <col min="521" max="521" width="9.5" style="21" customWidth="1"/>
    <col min="522" max="522" width="10.25" style="21" customWidth="1"/>
    <col min="523" max="524" width="9.375" style="21" customWidth="1"/>
    <col min="525" max="525" width="9" style="21"/>
    <col min="526" max="527" width="9.125" style="21" customWidth="1"/>
    <col min="528" max="528" width="9.875" style="21" customWidth="1"/>
    <col min="529" max="529" width="9" style="21"/>
    <col min="530" max="530" width="10.625" style="21" customWidth="1"/>
    <col min="531" max="768" width="9" style="21"/>
    <col min="769" max="769" width="3.375" style="21" customWidth="1"/>
    <col min="770" max="770" width="13.375" style="21" customWidth="1"/>
    <col min="771" max="771" width="13" style="21" customWidth="1"/>
    <col min="772" max="772" width="5.375" style="21" customWidth="1"/>
    <col min="773" max="773" width="7.125" style="21" customWidth="1"/>
    <col min="774" max="774" width="26.375" style="21" customWidth="1"/>
    <col min="775" max="775" width="15.125" style="21" customWidth="1"/>
    <col min="776" max="776" width="25.25" style="21" customWidth="1"/>
    <col min="777" max="777" width="9.5" style="21" customWidth="1"/>
    <col min="778" max="778" width="10.25" style="21" customWidth="1"/>
    <col min="779" max="780" width="9.375" style="21" customWidth="1"/>
    <col min="781" max="781" width="9" style="21"/>
    <col min="782" max="783" width="9.125" style="21" customWidth="1"/>
    <col min="784" max="784" width="9.875" style="21" customWidth="1"/>
    <col min="785" max="785" width="9" style="21"/>
    <col min="786" max="786" width="10.625" style="21" customWidth="1"/>
    <col min="787" max="1024" width="9" style="21"/>
    <col min="1025" max="1025" width="3.375" style="21" customWidth="1"/>
    <col min="1026" max="1026" width="13.375" style="21" customWidth="1"/>
    <col min="1027" max="1027" width="13" style="21" customWidth="1"/>
    <col min="1028" max="1028" width="5.375" style="21" customWidth="1"/>
    <col min="1029" max="1029" width="7.125" style="21" customWidth="1"/>
    <col min="1030" max="1030" width="26.375" style="21" customWidth="1"/>
    <col min="1031" max="1031" width="15.125" style="21" customWidth="1"/>
    <col min="1032" max="1032" width="25.25" style="21" customWidth="1"/>
    <col min="1033" max="1033" width="9.5" style="21" customWidth="1"/>
    <col min="1034" max="1034" width="10.25" style="21" customWidth="1"/>
    <col min="1035" max="1036" width="9.375" style="21" customWidth="1"/>
    <col min="1037" max="1037" width="9" style="21"/>
    <col min="1038" max="1039" width="9.125" style="21" customWidth="1"/>
    <col min="1040" max="1040" width="9.875" style="21" customWidth="1"/>
    <col min="1041" max="1041" width="9" style="21"/>
    <col min="1042" max="1042" width="10.625" style="21" customWidth="1"/>
    <col min="1043" max="1280" width="9" style="21"/>
    <col min="1281" max="1281" width="3.375" style="21" customWidth="1"/>
    <col min="1282" max="1282" width="13.375" style="21" customWidth="1"/>
    <col min="1283" max="1283" width="13" style="21" customWidth="1"/>
    <col min="1284" max="1284" width="5.375" style="21" customWidth="1"/>
    <col min="1285" max="1285" width="7.125" style="21" customWidth="1"/>
    <col min="1286" max="1286" width="26.375" style="21" customWidth="1"/>
    <col min="1287" max="1287" width="15.125" style="21" customWidth="1"/>
    <col min="1288" max="1288" width="25.25" style="21" customWidth="1"/>
    <col min="1289" max="1289" width="9.5" style="21" customWidth="1"/>
    <col min="1290" max="1290" width="10.25" style="21" customWidth="1"/>
    <col min="1291" max="1292" width="9.375" style="21" customWidth="1"/>
    <col min="1293" max="1293" width="9" style="21"/>
    <col min="1294" max="1295" width="9.125" style="21" customWidth="1"/>
    <col min="1296" max="1296" width="9.875" style="21" customWidth="1"/>
    <col min="1297" max="1297" width="9" style="21"/>
    <col min="1298" max="1298" width="10.625" style="21" customWidth="1"/>
    <col min="1299" max="1536" width="9" style="21"/>
    <col min="1537" max="1537" width="3.375" style="21" customWidth="1"/>
    <col min="1538" max="1538" width="13.375" style="21" customWidth="1"/>
    <col min="1539" max="1539" width="13" style="21" customWidth="1"/>
    <col min="1540" max="1540" width="5.375" style="21" customWidth="1"/>
    <col min="1541" max="1541" width="7.125" style="21" customWidth="1"/>
    <col min="1542" max="1542" width="26.375" style="21" customWidth="1"/>
    <col min="1543" max="1543" width="15.125" style="21" customWidth="1"/>
    <col min="1544" max="1544" width="25.25" style="21" customWidth="1"/>
    <col min="1545" max="1545" width="9.5" style="21" customWidth="1"/>
    <col min="1546" max="1546" width="10.25" style="21" customWidth="1"/>
    <col min="1547" max="1548" width="9.375" style="21" customWidth="1"/>
    <col min="1549" max="1549" width="9" style="21"/>
    <col min="1550" max="1551" width="9.125" style="21" customWidth="1"/>
    <col min="1552" max="1552" width="9.875" style="21" customWidth="1"/>
    <col min="1553" max="1553" width="9" style="21"/>
    <col min="1554" max="1554" width="10.625" style="21" customWidth="1"/>
    <col min="1555" max="1792" width="9" style="21"/>
    <col min="1793" max="1793" width="3.375" style="21" customWidth="1"/>
    <col min="1794" max="1794" width="13.375" style="21" customWidth="1"/>
    <col min="1795" max="1795" width="13" style="21" customWidth="1"/>
    <col min="1796" max="1796" width="5.375" style="21" customWidth="1"/>
    <col min="1797" max="1797" width="7.125" style="21" customWidth="1"/>
    <col min="1798" max="1798" width="26.375" style="21" customWidth="1"/>
    <col min="1799" max="1799" width="15.125" style="21" customWidth="1"/>
    <col min="1800" max="1800" width="25.25" style="21" customWidth="1"/>
    <col min="1801" max="1801" width="9.5" style="21" customWidth="1"/>
    <col min="1802" max="1802" width="10.25" style="21" customWidth="1"/>
    <col min="1803" max="1804" width="9.375" style="21" customWidth="1"/>
    <col min="1805" max="1805" width="9" style="21"/>
    <col min="1806" max="1807" width="9.125" style="21" customWidth="1"/>
    <col min="1808" max="1808" width="9.875" style="21" customWidth="1"/>
    <col min="1809" max="1809" width="9" style="21"/>
    <col min="1810" max="1810" width="10.625" style="21" customWidth="1"/>
    <col min="1811" max="2048" width="9" style="21"/>
    <col min="2049" max="2049" width="3.375" style="21" customWidth="1"/>
    <col min="2050" max="2050" width="13.375" style="21" customWidth="1"/>
    <col min="2051" max="2051" width="13" style="21" customWidth="1"/>
    <col min="2052" max="2052" width="5.375" style="21" customWidth="1"/>
    <col min="2053" max="2053" width="7.125" style="21" customWidth="1"/>
    <col min="2054" max="2054" width="26.375" style="21" customWidth="1"/>
    <col min="2055" max="2055" width="15.125" style="21" customWidth="1"/>
    <col min="2056" max="2056" width="25.25" style="21" customWidth="1"/>
    <col min="2057" max="2057" width="9.5" style="21" customWidth="1"/>
    <col min="2058" max="2058" width="10.25" style="21" customWidth="1"/>
    <col min="2059" max="2060" width="9.375" style="21" customWidth="1"/>
    <col min="2061" max="2061" width="9" style="21"/>
    <col min="2062" max="2063" width="9.125" style="21" customWidth="1"/>
    <col min="2064" max="2064" width="9.875" style="21" customWidth="1"/>
    <col min="2065" max="2065" width="9" style="21"/>
    <col min="2066" max="2066" width="10.625" style="21" customWidth="1"/>
    <col min="2067" max="2304" width="9" style="21"/>
    <col min="2305" max="2305" width="3.375" style="21" customWidth="1"/>
    <col min="2306" max="2306" width="13.375" style="21" customWidth="1"/>
    <col min="2307" max="2307" width="13" style="21" customWidth="1"/>
    <col min="2308" max="2308" width="5.375" style="21" customWidth="1"/>
    <col min="2309" max="2309" width="7.125" style="21" customWidth="1"/>
    <col min="2310" max="2310" width="26.375" style="21" customWidth="1"/>
    <col min="2311" max="2311" width="15.125" style="21" customWidth="1"/>
    <col min="2312" max="2312" width="25.25" style="21" customWidth="1"/>
    <col min="2313" max="2313" width="9.5" style="21" customWidth="1"/>
    <col min="2314" max="2314" width="10.25" style="21" customWidth="1"/>
    <col min="2315" max="2316" width="9.375" style="21" customWidth="1"/>
    <col min="2317" max="2317" width="9" style="21"/>
    <col min="2318" max="2319" width="9.125" style="21" customWidth="1"/>
    <col min="2320" max="2320" width="9.875" style="21" customWidth="1"/>
    <col min="2321" max="2321" width="9" style="21"/>
    <col min="2322" max="2322" width="10.625" style="21" customWidth="1"/>
    <col min="2323" max="2560" width="9" style="21"/>
    <col min="2561" max="2561" width="3.375" style="21" customWidth="1"/>
    <col min="2562" max="2562" width="13.375" style="21" customWidth="1"/>
    <col min="2563" max="2563" width="13" style="21" customWidth="1"/>
    <col min="2564" max="2564" width="5.375" style="21" customWidth="1"/>
    <col min="2565" max="2565" width="7.125" style="21" customWidth="1"/>
    <col min="2566" max="2566" width="26.375" style="21" customWidth="1"/>
    <col min="2567" max="2567" width="15.125" style="21" customWidth="1"/>
    <col min="2568" max="2568" width="25.25" style="21" customWidth="1"/>
    <col min="2569" max="2569" width="9.5" style="21" customWidth="1"/>
    <col min="2570" max="2570" width="10.25" style="21" customWidth="1"/>
    <col min="2571" max="2572" width="9.375" style="21" customWidth="1"/>
    <col min="2573" max="2573" width="9" style="21"/>
    <col min="2574" max="2575" width="9.125" style="21" customWidth="1"/>
    <col min="2576" max="2576" width="9.875" style="21" customWidth="1"/>
    <col min="2577" max="2577" width="9" style="21"/>
    <col min="2578" max="2578" width="10.625" style="21" customWidth="1"/>
    <col min="2579" max="2816" width="9" style="21"/>
    <col min="2817" max="2817" width="3.375" style="21" customWidth="1"/>
    <col min="2818" max="2818" width="13.375" style="21" customWidth="1"/>
    <col min="2819" max="2819" width="13" style="21" customWidth="1"/>
    <col min="2820" max="2820" width="5.375" style="21" customWidth="1"/>
    <col min="2821" max="2821" width="7.125" style="21" customWidth="1"/>
    <col min="2822" max="2822" width="26.375" style="21" customWidth="1"/>
    <col min="2823" max="2823" width="15.125" style="21" customWidth="1"/>
    <col min="2824" max="2824" width="25.25" style="21" customWidth="1"/>
    <col min="2825" max="2825" width="9.5" style="21" customWidth="1"/>
    <col min="2826" max="2826" width="10.25" style="21" customWidth="1"/>
    <col min="2827" max="2828" width="9.375" style="21" customWidth="1"/>
    <col min="2829" max="2829" width="9" style="21"/>
    <col min="2830" max="2831" width="9.125" style="21" customWidth="1"/>
    <col min="2832" max="2832" width="9.875" style="21" customWidth="1"/>
    <col min="2833" max="2833" width="9" style="21"/>
    <col min="2834" max="2834" width="10.625" style="21" customWidth="1"/>
    <col min="2835" max="3072" width="9" style="21"/>
    <col min="3073" max="3073" width="3.375" style="21" customWidth="1"/>
    <col min="3074" max="3074" width="13.375" style="21" customWidth="1"/>
    <col min="3075" max="3075" width="13" style="21" customWidth="1"/>
    <col min="3076" max="3076" width="5.375" style="21" customWidth="1"/>
    <col min="3077" max="3077" width="7.125" style="21" customWidth="1"/>
    <col min="3078" max="3078" width="26.375" style="21" customWidth="1"/>
    <col min="3079" max="3079" width="15.125" style="21" customWidth="1"/>
    <col min="3080" max="3080" width="25.25" style="21" customWidth="1"/>
    <col min="3081" max="3081" width="9.5" style="21" customWidth="1"/>
    <col min="3082" max="3082" width="10.25" style="21" customWidth="1"/>
    <col min="3083" max="3084" width="9.375" style="21" customWidth="1"/>
    <col min="3085" max="3085" width="9" style="21"/>
    <col min="3086" max="3087" width="9.125" style="21" customWidth="1"/>
    <col min="3088" max="3088" width="9.875" style="21" customWidth="1"/>
    <col min="3089" max="3089" width="9" style="21"/>
    <col min="3090" max="3090" width="10.625" style="21" customWidth="1"/>
    <col min="3091" max="3328" width="9" style="21"/>
    <col min="3329" max="3329" width="3.375" style="21" customWidth="1"/>
    <col min="3330" max="3330" width="13.375" style="21" customWidth="1"/>
    <col min="3331" max="3331" width="13" style="21" customWidth="1"/>
    <col min="3332" max="3332" width="5.375" style="21" customWidth="1"/>
    <col min="3333" max="3333" width="7.125" style="21" customWidth="1"/>
    <col min="3334" max="3334" width="26.375" style="21" customWidth="1"/>
    <col min="3335" max="3335" width="15.125" style="21" customWidth="1"/>
    <col min="3336" max="3336" width="25.25" style="21" customWidth="1"/>
    <col min="3337" max="3337" width="9.5" style="21" customWidth="1"/>
    <col min="3338" max="3338" width="10.25" style="21" customWidth="1"/>
    <col min="3339" max="3340" width="9.375" style="21" customWidth="1"/>
    <col min="3341" max="3341" width="9" style="21"/>
    <col min="3342" max="3343" width="9.125" style="21" customWidth="1"/>
    <col min="3344" max="3344" width="9.875" style="21" customWidth="1"/>
    <col min="3345" max="3345" width="9" style="21"/>
    <col min="3346" max="3346" width="10.625" style="21" customWidth="1"/>
    <col min="3347" max="3584" width="9" style="21"/>
    <col min="3585" max="3585" width="3.375" style="21" customWidth="1"/>
    <col min="3586" max="3586" width="13.375" style="21" customWidth="1"/>
    <col min="3587" max="3587" width="13" style="21" customWidth="1"/>
    <col min="3588" max="3588" width="5.375" style="21" customWidth="1"/>
    <col min="3589" max="3589" width="7.125" style="21" customWidth="1"/>
    <col min="3590" max="3590" width="26.375" style="21" customWidth="1"/>
    <col min="3591" max="3591" width="15.125" style="21" customWidth="1"/>
    <col min="3592" max="3592" width="25.25" style="21" customWidth="1"/>
    <col min="3593" max="3593" width="9.5" style="21" customWidth="1"/>
    <col min="3594" max="3594" width="10.25" style="21" customWidth="1"/>
    <col min="3595" max="3596" width="9.375" style="21" customWidth="1"/>
    <col min="3597" max="3597" width="9" style="21"/>
    <col min="3598" max="3599" width="9.125" style="21" customWidth="1"/>
    <col min="3600" max="3600" width="9.875" style="21" customWidth="1"/>
    <col min="3601" max="3601" width="9" style="21"/>
    <col min="3602" max="3602" width="10.625" style="21" customWidth="1"/>
    <col min="3603" max="3840" width="9" style="21"/>
    <col min="3841" max="3841" width="3.375" style="21" customWidth="1"/>
    <col min="3842" max="3842" width="13.375" style="21" customWidth="1"/>
    <col min="3843" max="3843" width="13" style="21" customWidth="1"/>
    <col min="3844" max="3844" width="5.375" style="21" customWidth="1"/>
    <col min="3845" max="3845" width="7.125" style="21" customWidth="1"/>
    <col min="3846" max="3846" width="26.375" style="21" customWidth="1"/>
    <col min="3847" max="3847" width="15.125" style="21" customWidth="1"/>
    <col min="3848" max="3848" width="25.25" style="21" customWidth="1"/>
    <col min="3849" max="3849" width="9.5" style="21" customWidth="1"/>
    <col min="3850" max="3850" width="10.25" style="21" customWidth="1"/>
    <col min="3851" max="3852" width="9.375" style="21" customWidth="1"/>
    <col min="3853" max="3853" width="9" style="21"/>
    <col min="3854" max="3855" width="9.125" style="21" customWidth="1"/>
    <col min="3856" max="3856" width="9.875" style="21" customWidth="1"/>
    <col min="3857" max="3857" width="9" style="21"/>
    <col min="3858" max="3858" width="10.625" style="21" customWidth="1"/>
    <col min="3859" max="4096" width="9" style="21"/>
    <col min="4097" max="4097" width="3.375" style="21" customWidth="1"/>
    <col min="4098" max="4098" width="13.375" style="21" customWidth="1"/>
    <col min="4099" max="4099" width="13" style="21" customWidth="1"/>
    <col min="4100" max="4100" width="5.375" style="21" customWidth="1"/>
    <col min="4101" max="4101" width="7.125" style="21" customWidth="1"/>
    <col min="4102" max="4102" width="26.375" style="21" customWidth="1"/>
    <col min="4103" max="4103" width="15.125" style="21" customWidth="1"/>
    <col min="4104" max="4104" width="25.25" style="21" customWidth="1"/>
    <col min="4105" max="4105" width="9.5" style="21" customWidth="1"/>
    <col min="4106" max="4106" width="10.25" style="21" customWidth="1"/>
    <col min="4107" max="4108" width="9.375" style="21" customWidth="1"/>
    <col min="4109" max="4109" width="9" style="21"/>
    <col min="4110" max="4111" width="9.125" style="21" customWidth="1"/>
    <col min="4112" max="4112" width="9.875" style="21" customWidth="1"/>
    <col min="4113" max="4113" width="9" style="21"/>
    <col min="4114" max="4114" width="10.625" style="21" customWidth="1"/>
    <col min="4115" max="4352" width="9" style="21"/>
    <col min="4353" max="4353" width="3.375" style="21" customWidth="1"/>
    <col min="4354" max="4354" width="13.375" style="21" customWidth="1"/>
    <col min="4355" max="4355" width="13" style="21" customWidth="1"/>
    <col min="4356" max="4356" width="5.375" style="21" customWidth="1"/>
    <col min="4357" max="4357" width="7.125" style="21" customWidth="1"/>
    <col min="4358" max="4358" width="26.375" style="21" customWidth="1"/>
    <col min="4359" max="4359" width="15.125" style="21" customWidth="1"/>
    <col min="4360" max="4360" width="25.25" style="21" customWidth="1"/>
    <col min="4361" max="4361" width="9.5" style="21" customWidth="1"/>
    <col min="4362" max="4362" width="10.25" style="21" customWidth="1"/>
    <col min="4363" max="4364" width="9.375" style="21" customWidth="1"/>
    <col min="4365" max="4365" width="9" style="21"/>
    <col min="4366" max="4367" width="9.125" style="21" customWidth="1"/>
    <col min="4368" max="4368" width="9.875" style="21" customWidth="1"/>
    <col min="4369" max="4369" width="9" style="21"/>
    <col min="4370" max="4370" width="10.625" style="21" customWidth="1"/>
    <col min="4371" max="4608" width="9" style="21"/>
    <col min="4609" max="4609" width="3.375" style="21" customWidth="1"/>
    <col min="4610" max="4610" width="13.375" style="21" customWidth="1"/>
    <col min="4611" max="4611" width="13" style="21" customWidth="1"/>
    <col min="4612" max="4612" width="5.375" style="21" customWidth="1"/>
    <col min="4613" max="4613" width="7.125" style="21" customWidth="1"/>
    <col min="4614" max="4614" width="26.375" style="21" customWidth="1"/>
    <col min="4615" max="4615" width="15.125" style="21" customWidth="1"/>
    <col min="4616" max="4616" width="25.25" style="21" customWidth="1"/>
    <col min="4617" max="4617" width="9.5" style="21" customWidth="1"/>
    <col min="4618" max="4618" width="10.25" style="21" customWidth="1"/>
    <col min="4619" max="4620" width="9.375" style="21" customWidth="1"/>
    <col min="4621" max="4621" width="9" style="21"/>
    <col min="4622" max="4623" width="9.125" style="21" customWidth="1"/>
    <col min="4624" max="4624" width="9.875" style="21" customWidth="1"/>
    <col min="4625" max="4625" width="9" style="21"/>
    <col min="4626" max="4626" width="10.625" style="21" customWidth="1"/>
    <col min="4627" max="4864" width="9" style="21"/>
    <col min="4865" max="4865" width="3.375" style="21" customWidth="1"/>
    <col min="4866" max="4866" width="13.375" style="21" customWidth="1"/>
    <col min="4867" max="4867" width="13" style="21" customWidth="1"/>
    <col min="4868" max="4868" width="5.375" style="21" customWidth="1"/>
    <col min="4869" max="4869" width="7.125" style="21" customWidth="1"/>
    <col min="4870" max="4870" width="26.375" style="21" customWidth="1"/>
    <col min="4871" max="4871" width="15.125" style="21" customWidth="1"/>
    <col min="4872" max="4872" width="25.25" style="21" customWidth="1"/>
    <col min="4873" max="4873" width="9.5" style="21" customWidth="1"/>
    <col min="4874" max="4874" width="10.25" style="21" customWidth="1"/>
    <col min="4875" max="4876" width="9.375" style="21" customWidth="1"/>
    <col min="4877" max="4877" width="9" style="21"/>
    <col min="4878" max="4879" width="9.125" style="21" customWidth="1"/>
    <col min="4880" max="4880" width="9.875" style="21" customWidth="1"/>
    <col min="4881" max="4881" width="9" style="21"/>
    <col min="4882" max="4882" width="10.625" style="21" customWidth="1"/>
    <col min="4883" max="5120" width="9" style="21"/>
    <col min="5121" max="5121" width="3.375" style="21" customWidth="1"/>
    <col min="5122" max="5122" width="13.375" style="21" customWidth="1"/>
    <col min="5123" max="5123" width="13" style="21" customWidth="1"/>
    <col min="5124" max="5124" width="5.375" style="21" customWidth="1"/>
    <col min="5125" max="5125" width="7.125" style="21" customWidth="1"/>
    <col min="5126" max="5126" width="26.375" style="21" customWidth="1"/>
    <col min="5127" max="5127" width="15.125" style="21" customWidth="1"/>
    <col min="5128" max="5128" width="25.25" style="21" customWidth="1"/>
    <col min="5129" max="5129" width="9.5" style="21" customWidth="1"/>
    <col min="5130" max="5130" width="10.25" style="21" customWidth="1"/>
    <col min="5131" max="5132" width="9.375" style="21" customWidth="1"/>
    <col min="5133" max="5133" width="9" style="21"/>
    <col min="5134" max="5135" width="9.125" style="21" customWidth="1"/>
    <col min="5136" max="5136" width="9.875" style="21" customWidth="1"/>
    <col min="5137" max="5137" width="9" style="21"/>
    <col min="5138" max="5138" width="10.625" style="21" customWidth="1"/>
    <col min="5139" max="5376" width="9" style="21"/>
    <col min="5377" max="5377" width="3.375" style="21" customWidth="1"/>
    <col min="5378" max="5378" width="13.375" style="21" customWidth="1"/>
    <col min="5379" max="5379" width="13" style="21" customWidth="1"/>
    <col min="5380" max="5380" width="5.375" style="21" customWidth="1"/>
    <col min="5381" max="5381" width="7.125" style="21" customWidth="1"/>
    <col min="5382" max="5382" width="26.375" style="21" customWidth="1"/>
    <col min="5383" max="5383" width="15.125" style="21" customWidth="1"/>
    <col min="5384" max="5384" width="25.25" style="21" customWidth="1"/>
    <col min="5385" max="5385" width="9.5" style="21" customWidth="1"/>
    <col min="5386" max="5386" width="10.25" style="21" customWidth="1"/>
    <col min="5387" max="5388" width="9.375" style="21" customWidth="1"/>
    <col min="5389" max="5389" width="9" style="21"/>
    <col min="5390" max="5391" width="9.125" style="21" customWidth="1"/>
    <col min="5392" max="5392" width="9.875" style="21" customWidth="1"/>
    <col min="5393" max="5393" width="9" style="21"/>
    <col min="5394" max="5394" width="10.625" style="21" customWidth="1"/>
    <col min="5395" max="5632" width="9" style="21"/>
    <col min="5633" max="5633" width="3.375" style="21" customWidth="1"/>
    <col min="5634" max="5634" width="13.375" style="21" customWidth="1"/>
    <col min="5635" max="5635" width="13" style="21" customWidth="1"/>
    <col min="5636" max="5636" width="5.375" style="21" customWidth="1"/>
    <col min="5637" max="5637" width="7.125" style="21" customWidth="1"/>
    <col min="5638" max="5638" width="26.375" style="21" customWidth="1"/>
    <col min="5639" max="5639" width="15.125" style="21" customWidth="1"/>
    <col min="5640" max="5640" width="25.25" style="21" customWidth="1"/>
    <col min="5641" max="5641" width="9.5" style="21" customWidth="1"/>
    <col min="5642" max="5642" width="10.25" style="21" customWidth="1"/>
    <col min="5643" max="5644" width="9.375" style="21" customWidth="1"/>
    <col min="5645" max="5645" width="9" style="21"/>
    <col min="5646" max="5647" width="9.125" style="21" customWidth="1"/>
    <col min="5648" max="5648" width="9.875" style="21" customWidth="1"/>
    <col min="5649" max="5649" width="9" style="21"/>
    <col min="5650" max="5650" width="10.625" style="21" customWidth="1"/>
    <col min="5651" max="5888" width="9" style="21"/>
    <col min="5889" max="5889" width="3.375" style="21" customWidth="1"/>
    <col min="5890" max="5890" width="13.375" style="21" customWidth="1"/>
    <col min="5891" max="5891" width="13" style="21" customWidth="1"/>
    <col min="5892" max="5892" width="5.375" style="21" customWidth="1"/>
    <col min="5893" max="5893" width="7.125" style="21" customWidth="1"/>
    <col min="5894" max="5894" width="26.375" style="21" customWidth="1"/>
    <col min="5895" max="5895" width="15.125" style="21" customWidth="1"/>
    <col min="5896" max="5896" width="25.25" style="21" customWidth="1"/>
    <col min="5897" max="5897" width="9.5" style="21" customWidth="1"/>
    <col min="5898" max="5898" width="10.25" style="21" customWidth="1"/>
    <col min="5899" max="5900" width="9.375" style="21" customWidth="1"/>
    <col min="5901" max="5901" width="9" style="21"/>
    <col min="5902" max="5903" width="9.125" style="21" customWidth="1"/>
    <col min="5904" max="5904" width="9.875" style="21" customWidth="1"/>
    <col min="5905" max="5905" width="9" style="21"/>
    <col min="5906" max="5906" width="10.625" style="21" customWidth="1"/>
    <col min="5907" max="6144" width="9" style="21"/>
    <col min="6145" max="6145" width="3.375" style="21" customWidth="1"/>
    <col min="6146" max="6146" width="13.375" style="21" customWidth="1"/>
    <col min="6147" max="6147" width="13" style="21" customWidth="1"/>
    <col min="6148" max="6148" width="5.375" style="21" customWidth="1"/>
    <col min="6149" max="6149" width="7.125" style="21" customWidth="1"/>
    <col min="6150" max="6150" width="26.375" style="21" customWidth="1"/>
    <col min="6151" max="6151" width="15.125" style="21" customWidth="1"/>
    <col min="6152" max="6152" width="25.25" style="21" customWidth="1"/>
    <col min="6153" max="6153" width="9.5" style="21" customWidth="1"/>
    <col min="6154" max="6154" width="10.25" style="21" customWidth="1"/>
    <col min="6155" max="6156" width="9.375" style="21" customWidth="1"/>
    <col min="6157" max="6157" width="9" style="21"/>
    <col min="6158" max="6159" width="9.125" style="21" customWidth="1"/>
    <col min="6160" max="6160" width="9.875" style="21" customWidth="1"/>
    <col min="6161" max="6161" width="9" style="21"/>
    <col min="6162" max="6162" width="10.625" style="21" customWidth="1"/>
    <col min="6163" max="6400" width="9" style="21"/>
    <col min="6401" max="6401" width="3.375" style="21" customWidth="1"/>
    <col min="6402" max="6402" width="13.375" style="21" customWidth="1"/>
    <col min="6403" max="6403" width="13" style="21" customWidth="1"/>
    <col min="6404" max="6404" width="5.375" style="21" customWidth="1"/>
    <col min="6405" max="6405" width="7.125" style="21" customWidth="1"/>
    <col min="6406" max="6406" width="26.375" style="21" customWidth="1"/>
    <col min="6407" max="6407" width="15.125" style="21" customWidth="1"/>
    <col min="6408" max="6408" width="25.25" style="21" customWidth="1"/>
    <col min="6409" max="6409" width="9.5" style="21" customWidth="1"/>
    <col min="6410" max="6410" width="10.25" style="21" customWidth="1"/>
    <col min="6411" max="6412" width="9.375" style="21" customWidth="1"/>
    <col min="6413" max="6413" width="9" style="21"/>
    <col min="6414" max="6415" width="9.125" style="21" customWidth="1"/>
    <col min="6416" max="6416" width="9.875" style="21" customWidth="1"/>
    <col min="6417" max="6417" width="9" style="21"/>
    <col min="6418" max="6418" width="10.625" style="21" customWidth="1"/>
    <col min="6419" max="6656" width="9" style="21"/>
    <col min="6657" max="6657" width="3.375" style="21" customWidth="1"/>
    <col min="6658" max="6658" width="13.375" style="21" customWidth="1"/>
    <col min="6659" max="6659" width="13" style="21" customWidth="1"/>
    <col min="6660" max="6660" width="5.375" style="21" customWidth="1"/>
    <col min="6661" max="6661" width="7.125" style="21" customWidth="1"/>
    <col min="6662" max="6662" width="26.375" style="21" customWidth="1"/>
    <col min="6663" max="6663" width="15.125" style="21" customWidth="1"/>
    <col min="6664" max="6664" width="25.25" style="21" customWidth="1"/>
    <col min="6665" max="6665" width="9.5" style="21" customWidth="1"/>
    <col min="6666" max="6666" width="10.25" style="21" customWidth="1"/>
    <col min="6667" max="6668" width="9.375" style="21" customWidth="1"/>
    <col min="6669" max="6669" width="9" style="21"/>
    <col min="6670" max="6671" width="9.125" style="21" customWidth="1"/>
    <col min="6672" max="6672" width="9.875" style="21" customWidth="1"/>
    <col min="6673" max="6673" width="9" style="21"/>
    <col min="6674" max="6674" width="10.625" style="21" customWidth="1"/>
    <col min="6675" max="6912" width="9" style="21"/>
    <col min="6913" max="6913" width="3.375" style="21" customWidth="1"/>
    <col min="6914" max="6914" width="13.375" style="21" customWidth="1"/>
    <col min="6915" max="6915" width="13" style="21" customWidth="1"/>
    <col min="6916" max="6916" width="5.375" style="21" customWidth="1"/>
    <col min="6917" max="6917" width="7.125" style="21" customWidth="1"/>
    <col min="6918" max="6918" width="26.375" style="21" customWidth="1"/>
    <col min="6919" max="6919" width="15.125" style="21" customWidth="1"/>
    <col min="6920" max="6920" width="25.25" style="21" customWidth="1"/>
    <col min="6921" max="6921" width="9.5" style="21" customWidth="1"/>
    <col min="6922" max="6922" width="10.25" style="21" customWidth="1"/>
    <col min="6923" max="6924" width="9.375" style="21" customWidth="1"/>
    <col min="6925" max="6925" width="9" style="21"/>
    <col min="6926" max="6927" width="9.125" style="21" customWidth="1"/>
    <col min="6928" max="6928" width="9.875" style="21" customWidth="1"/>
    <col min="6929" max="6929" width="9" style="21"/>
    <col min="6930" max="6930" width="10.625" style="21" customWidth="1"/>
    <col min="6931" max="7168" width="9" style="21"/>
    <col min="7169" max="7169" width="3.375" style="21" customWidth="1"/>
    <col min="7170" max="7170" width="13.375" style="21" customWidth="1"/>
    <col min="7171" max="7171" width="13" style="21" customWidth="1"/>
    <col min="7172" max="7172" width="5.375" style="21" customWidth="1"/>
    <col min="7173" max="7173" width="7.125" style="21" customWidth="1"/>
    <col min="7174" max="7174" width="26.375" style="21" customWidth="1"/>
    <col min="7175" max="7175" width="15.125" style="21" customWidth="1"/>
    <col min="7176" max="7176" width="25.25" style="21" customWidth="1"/>
    <col min="7177" max="7177" width="9.5" style="21" customWidth="1"/>
    <col min="7178" max="7178" width="10.25" style="21" customWidth="1"/>
    <col min="7179" max="7180" width="9.375" style="21" customWidth="1"/>
    <col min="7181" max="7181" width="9" style="21"/>
    <col min="7182" max="7183" width="9.125" style="21" customWidth="1"/>
    <col min="7184" max="7184" width="9.875" style="21" customWidth="1"/>
    <col min="7185" max="7185" width="9" style="21"/>
    <col min="7186" max="7186" width="10.625" style="21" customWidth="1"/>
    <col min="7187" max="7424" width="9" style="21"/>
    <col min="7425" max="7425" width="3.375" style="21" customWidth="1"/>
    <col min="7426" max="7426" width="13.375" style="21" customWidth="1"/>
    <col min="7427" max="7427" width="13" style="21" customWidth="1"/>
    <col min="7428" max="7428" width="5.375" style="21" customWidth="1"/>
    <col min="7429" max="7429" width="7.125" style="21" customWidth="1"/>
    <col min="7430" max="7430" width="26.375" style="21" customWidth="1"/>
    <col min="7431" max="7431" width="15.125" style="21" customWidth="1"/>
    <col min="7432" max="7432" width="25.25" style="21" customWidth="1"/>
    <col min="7433" max="7433" width="9.5" style="21" customWidth="1"/>
    <col min="7434" max="7434" width="10.25" style="21" customWidth="1"/>
    <col min="7435" max="7436" width="9.375" style="21" customWidth="1"/>
    <col min="7437" max="7437" width="9" style="21"/>
    <col min="7438" max="7439" width="9.125" style="21" customWidth="1"/>
    <col min="7440" max="7440" width="9.875" style="21" customWidth="1"/>
    <col min="7441" max="7441" width="9" style="21"/>
    <col min="7442" max="7442" width="10.625" style="21" customWidth="1"/>
    <col min="7443" max="7680" width="9" style="21"/>
    <col min="7681" max="7681" width="3.375" style="21" customWidth="1"/>
    <col min="7682" max="7682" width="13.375" style="21" customWidth="1"/>
    <col min="7683" max="7683" width="13" style="21" customWidth="1"/>
    <col min="7684" max="7684" width="5.375" style="21" customWidth="1"/>
    <col min="7685" max="7685" width="7.125" style="21" customWidth="1"/>
    <col min="7686" max="7686" width="26.375" style="21" customWidth="1"/>
    <col min="7687" max="7687" width="15.125" style="21" customWidth="1"/>
    <col min="7688" max="7688" width="25.25" style="21" customWidth="1"/>
    <col min="7689" max="7689" width="9.5" style="21" customWidth="1"/>
    <col min="7690" max="7690" width="10.25" style="21" customWidth="1"/>
    <col min="7691" max="7692" width="9.375" style="21" customWidth="1"/>
    <col min="7693" max="7693" width="9" style="21"/>
    <col min="7694" max="7695" width="9.125" style="21" customWidth="1"/>
    <col min="7696" max="7696" width="9.875" style="21" customWidth="1"/>
    <col min="7697" max="7697" width="9" style="21"/>
    <col min="7698" max="7698" width="10.625" style="21" customWidth="1"/>
    <col min="7699" max="7936" width="9" style="21"/>
    <col min="7937" max="7937" width="3.375" style="21" customWidth="1"/>
    <col min="7938" max="7938" width="13.375" style="21" customWidth="1"/>
    <col min="7939" max="7939" width="13" style="21" customWidth="1"/>
    <col min="7940" max="7940" width="5.375" style="21" customWidth="1"/>
    <col min="7941" max="7941" width="7.125" style="21" customWidth="1"/>
    <col min="7942" max="7942" width="26.375" style="21" customWidth="1"/>
    <col min="7943" max="7943" width="15.125" style="21" customWidth="1"/>
    <col min="7944" max="7944" width="25.25" style="21" customWidth="1"/>
    <col min="7945" max="7945" width="9.5" style="21" customWidth="1"/>
    <col min="7946" max="7946" width="10.25" style="21" customWidth="1"/>
    <col min="7947" max="7948" width="9.375" style="21" customWidth="1"/>
    <col min="7949" max="7949" width="9" style="21"/>
    <col min="7950" max="7951" width="9.125" style="21" customWidth="1"/>
    <col min="7952" max="7952" width="9.875" style="21" customWidth="1"/>
    <col min="7953" max="7953" width="9" style="21"/>
    <col min="7954" max="7954" width="10.625" style="21" customWidth="1"/>
    <col min="7955" max="8192" width="9" style="21"/>
    <col min="8193" max="8193" width="3.375" style="21" customWidth="1"/>
    <col min="8194" max="8194" width="13.375" style="21" customWidth="1"/>
    <col min="8195" max="8195" width="13" style="21" customWidth="1"/>
    <col min="8196" max="8196" width="5.375" style="21" customWidth="1"/>
    <col min="8197" max="8197" width="7.125" style="21" customWidth="1"/>
    <col min="8198" max="8198" width="26.375" style="21" customWidth="1"/>
    <col min="8199" max="8199" width="15.125" style="21" customWidth="1"/>
    <col min="8200" max="8200" width="25.25" style="21" customWidth="1"/>
    <col min="8201" max="8201" width="9.5" style="21" customWidth="1"/>
    <col min="8202" max="8202" width="10.25" style="21" customWidth="1"/>
    <col min="8203" max="8204" width="9.375" style="21" customWidth="1"/>
    <col min="8205" max="8205" width="9" style="21"/>
    <col min="8206" max="8207" width="9.125" style="21" customWidth="1"/>
    <col min="8208" max="8208" width="9.875" style="21" customWidth="1"/>
    <col min="8209" max="8209" width="9" style="21"/>
    <col min="8210" max="8210" width="10.625" style="21" customWidth="1"/>
    <col min="8211" max="8448" width="9" style="21"/>
    <col min="8449" max="8449" width="3.375" style="21" customWidth="1"/>
    <col min="8450" max="8450" width="13.375" style="21" customWidth="1"/>
    <col min="8451" max="8451" width="13" style="21" customWidth="1"/>
    <col min="8452" max="8452" width="5.375" style="21" customWidth="1"/>
    <col min="8453" max="8453" width="7.125" style="21" customWidth="1"/>
    <col min="8454" max="8454" width="26.375" style="21" customWidth="1"/>
    <col min="8455" max="8455" width="15.125" style="21" customWidth="1"/>
    <col min="8456" max="8456" width="25.25" style="21" customWidth="1"/>
    <col min="8457" max="8457" width="9.5" style="21" customWidth="1"/>
    <col min="8458" max="8458" width="10.25" style="21" customWidth="1"/>
    <col min="8459" max="8460" width="9.375" style="21" customWidth="1"/>
    <col min="8461" max="8461" width="9" style="21"/>
    <col min="8462" max="8463" width="9.125" style="21" customWidth="1"/>
    <col min="8464" max="8464" width="9.875" style="21" customWidth="1"/>
    <col min="8465" max="8465" width="9" style="21"/>
    <col min="8466" max="8466" width="10.625" style="21" customWidth="1"/>
    <col min="8467" max="8704" width="9" style="21"/>
    <col min="8705" max="8705" width="3.375" style="21" customWidth="1"/>
    <col min="8706" max="8706" width="13.375" style="21" customWidth="1"/>
    <col min="8707" max="8707" width="13" style="21" customWidth="1"/>
    <col min="8708" max="8708" width="5.375" style="21" customWidth="1"/>
    <col min="8709" max="8709" width="7.125" style="21" customWidth="1"/>
    <col min="8710" max="8710" width="26.375" style="21" customWidth="1"/>
    <col min="8711" max="8711" width="15.125" style="21" customWidth="1"/>
    <col min="8712" max="8712" width="25.25" style="21" customWidth="1"/>
    <col min="8713" max="8713" width="9.5" style="21" customWidth="1"/>
    <col min="8714" max="8714" width="10.25" style="21" customWidth="1"/>
    <col min="8715" max="8716" width="9.375" style="21" customWidth="1"/>
    <col min="8717" max="8717" width="9" style="21"/>
    <col min="8718" max="8719" width="9.125" style="21" customWidth="1"/>
    <col min="8720" max="8720" width="9.875" style="21" customWidth="1"/>
    <col min="8721" max="8721" width="9" style="21"/>
    <col min="8722" max="8722" width="10.625" style="21" customWidth="1"/>
    <col min="8723" max="8960" width="9" style="21"/>
    <col min="8961" max="8961" width="3.375" style="21" customWidth="1"/>
    <col min="8962" max="8962" width="13.375" style="21" customWidth="1"/>
    <col min="8963" max="8963" width="13" style="21" customWidth="1"/>
    <col min="8964" max="8964" width="5.375" style="21" customWidth="1"/>
    <col min="8965" max="8965" width="7.125" style="21" customWidth="1"/>
    <col min="8966" max="8966" width="26.375" style="21" customWidth="1"/>
    <col min="8967" max="8967" width="15.125" style="21" customWidth="1"/>
    <col min="8968" max="8968" width="25.25" style="21" customWidth="1"/>
    <col min="8969" max="8969" width="9.5" style="21" customWidth="1"/>
    <col min="8970" max="8970" width="10.25" style="21" customWidth="1"/>
    <col min="8971" max="8972" width="9.375" style="21" customWidth="1"/>
    <col min="8973" max="8973" width="9" style="21"/>
    <col min="8974" max="8975" width="9.125" style="21" customWidth="1"/>
    <col min="8976" max="8976" width="9.875" style="21" customWidth="1"/>
    <col min="8977" max="8977" width="9" style="21"/>
    <col min="8978" max="8978" width="10.625" style="21" customWidth="1"/>
    <col min="8979" max="9216" width="9" style="21"/>
    <col min="9217" max="9217" width="3.375" style="21" customWidth="1"/>
    <col min="9218" max="9218" width="13.375" style="21" customWidth="1"/>
    <col min="9219" max="9219" width="13" style="21" customWidth="1"/>
    <col min="9220" max="9220" width="5.375" style="21" customWidth="1"/>
    <col min="9221" max="9221" width="7.125" style="21" customWidth="1"/>
    <col min="9222" max="9222" width="26.375" style="21" customWidth="1"/>
    <col min="9223" max="9223" width="15.125" style="21" customWidth="1"/>
    <col min="9224" max="9224" width="25.25" style="21" customWidth="1"/>
    <col min="9225" max="9225" width="9.5" style="21" customWidth="1"/>
    <col min="9226" max="9226" width="10.25" style="21" customWidth="1"/>
    <col min="9227" max="9228" width="9.375" style="21" customWidth="1"/>
    <col min="9229" max="9229" width="9" style="21"/>
    <col min="9230" max="9231" width="9.125" style="21" customWidth="1"/>
    <col min="9232" max="9232" width="9.875" style="21" customWidth="1"/>
    <col min="9233" max="9233" width="9" style="21"/>
    <col min="9234" max="9234" width="10.625" style="21" customWidth="1"/>
    <col min="9235" max="9472" width="9" style="21"/>
    <col min="9473" max="9473" width="3.375" style="21" customWidth="1"/>
    <col min="9474" max="9474" width="13.375" style="21" customWidth="1"/>
    <col min="9475" max="9475" width="13" style="21" customWidth="1"/>
    <col min="9476" max="9476" width="5.375" style="21" customWidth="1"/>
    <col min="9477" max="9477" width="7.125" style="21" customWidth="1"/>
    <col min="9478" max="9478" width="26.375" style="21" customWidth="1"/>
    <col min="9479" max="9479" width="15.125" style="21" customWidth="1"/>
    <col min="9480" max="9480" width="25.25" style="21" customWidth="1"/>
    <col min="9481" max="9481" width="9.5" style="21" customWidth="1"/>
    <col min="9482" max="9482" width="10.25" style="21" customWidth="1"/>
    <col min="9483" max="9484" width="9.375" style="21" customWidth="1"/>
    <col min="9485" max="9485" width="9" style="21"/>
    <col min="9486" max="9487" width="9.125" style="21" customWidth="1"/>
    <col min="9488" max="9488" width="9.875" style="21" customWidth="1"/>
    <col min="9489" max="9489" width="9" style="21"/>
    <col min="9490" max="9490" width="10.625" style="21" customWidth="1"/>
    <col min="9491" max="9728" width="9" style="21"/>
    <col min="9729" max="9729" width="3.375" style="21" customWidth="1"/>
    <col min="9730" max="9730" width="13.375" style="21" customWidth="1"/>
    <col min="9731" max="9731" width="13" style="21" customWidth="1"/>
    <col min="9732" max="9732" width="5.375" style="21" customWidth="1"/>
    <col min="9733" max="9733" width="7.125" style="21" customWidth="1"/>
    <col min="9734" max="9734" width="26.375" style="21" customWidth="1"/>
    <col min="9735" max="9735" width="15.125" style="21" customWidth="1"/>
    <col min="9736" max="9736" width="25.25" style="21" customWidth="1"/>
    <col min="9737" max="9737" width="9.5" style="21" customWidth="1"/>
    <col min="9738" max="9738" width="10.25" style="21" customWidth="1"/>
    <col min="9739" max="9740" width="9.375" style="21" customWidth="1"/>
    <col min="9741" max="9741" width="9" style="21"/>
    <col min="9742" max="9743" width="9.125" style="21" customWidth="1"/>
    <col min="9744" max="9744" width="9.875" style="21" customWidth="1"/>
    <col min="9745" max="9745" width="9" style="21"/>
    <col min="9746" max="9746" width="10.625" style="21" customWidth="1"/>
    <col min="9747" max="9984" width="9" style="21"/>
    <col min="9985" max="9985" width="3.375" style="21" customWidth="1"/>
    <col min="9986" max="9986" width="13.375" style="21" customWidth="1"/>
    <col min="9987" max="9987" width="13" style="21" customWidth="1"/>
    <col min="9988" max="9988" width="5.375" style="21" customWidth="1"/>
    <col min="9989" max="9989" width="7.125" style="21" customWidth="1"/>
    <col min="9990" max="9990" width="26.375" style="21" customWidth="1"/>
    <col min="9991" max="9991" width="15.125" style="21" customWidth="1"/>
    <col min="9992" max="9992" width="25.25" style="21" customWidth="1"/>
    <col min="9993" max="9993" width="9.5" style="21" customWidth="1"/>
    <col min="9994" max="9994" width="10.25" style="21" customWidth="1"/>
    <col min="9995" max="9996" width="9.375" style="21" customWidth="1"/>
    <col min="9997" max="9997" width="9" style="21"/>
    <col min="9998" max="9999" width="9.125" style="21" customWidth="1"/>
    <col min="10000" max="10000" width="9.875" style="21" customWidth="1"/>
    <col min="10001" max="10001" width="9" style="21"/>
    <col min="10002" max="10002" width="10.625" style="21" customWidth="1"/>
    <col min="10003" max="10240" width="9" style="21"/>
    <col min="10241" max="10241" width="3.375" style="21" customWidth="1"/>
    <col min="10242" max="10242" width="13.375" style="21" customWidth="1"/>
    <col min="10243" max="10243" width="13" style="21" customWidth="1"/>
    <col min="10244" max="10244" width="5.375" style="21" customWidth="1"/>
    <col min="10245" max="10245" width="7.125" style="21" customWidth="1"/>
    <col min="10246" max="10246" width="26.375" style="21" customWidth="1"/>
    <col min="10247" max="10247" width="15.125" style="21" customWidth="1"/>
    <col min="10248" max="10248" width="25.25" style="21" customWidth="1"/>
    <col min="10249" max="10249" width="9.5" style="21" customWidth="1"/>
    <col min="10250" max="10250" width="10.25" style="21" customWidth="1"/>
    <col min="10251" max="10252" width="9.375" style="21" customWidth="1"/>
    <col min="10253" max="10253" width="9" style="21"/>
    <col min="10254" max="10255" width="9.125" style="21" customWidth="1"/>
    <col min="10256" max="10256" width="9.875" style="21" customWidth="1"/>
    <col min="10257" max="10257" width="9" style="21"/>
    <col min="10258" max="10258" width="10.625" style="21" customWidth="1"/>
    <col min="10259" max="10496" width="9" style="21"/>
    <col min="10497" max="10497" width="3.375" style="21" customWidth="1"/>
    <col min="10498" max="10498" width="13.375" style="21" customWidth="1"/>
    <col min="10499" max="10499" width="13" style="21" customWidth="1"/>
    <col min="10500" max="10500" width="5.375" style="21" customWidth="1"/>
    <col min="10501" max="10501" width="7.125" style="21" customWidth="1"/>
    <col min="10502" max="10502" width="26.375" style="21" customWidth="1"/>
    <col min="10503" max="10503" width="15.125" style="21" customWidth="1"/>
    <col min="10504" max="10504" width="25.25" style="21" customWidth="1"/>
    <col min="10505" max="10505" width="9.5" style="21" customWidth="1"/>
    <col min="10506" max="10506" width="10.25" style="21" customWidth="1"/>
    <col min="10507" max="10508" width="9.375" style="21" customWidth="1"/>
    <col min="10509" max="10509" width="9" style="21"/>
    <col min="10510" max="10511" width="9.125" style="21" customWidth="1"/>
    <col min="10512" max="10512" width="9.875" style="21" customWidth="1"/>
    <col min="10513" max="10513" width="9" style="21"/>
    <col min="10514" max="10514" width="10.625" style="21" customWidth="1"/>
    <col min="10515" max="10752" width="9" style="21"/>
    <col min="10753" max="10753" width="3.375" style="21" customWidth="1"/>
    <col min="10754" max="10754" width="13.375" style="21" customWidth="1"/>
    <col min="10755" max="10755" width="13" style="21" customWidth="1"/>
    <col min="10756" max="10756" width="5.375" style="21" customWidth="1"/>
    <col min="10757" max="10757" width="7.125" style="21" customWidth="1"/>
    <col min="10758" max="10758" width="26.375" style="21" customWidth="1"/>
    <col min="10759" max="10759" width="15.125" style="21" customWidth="1"/>
    <col min="10760" max="10760" width="25.25" style="21" customWidth="1"/>
    <col min="10761" max="10761" width="9.5" style="21" customWidth="1"/>
    <col min="10762" max="10762" width="10.25" style="21" customWidth="1"/>
    <col min="10763" max="10764" width="9.375" style="21" customWidth="1"/>
    <col min="10765" max="10765" width="9" style="21"/>
    <col min="10766" max="10767" width="9.125" style="21" customWidth="1"/>
    <col min="10768" max="10768" width="9.875" style="21" customWidth="1"/>
    <col min="10769" max="10769" width="9" style="21"/>
    <col min="10770" max="10770" width="10.625" style="21" customWidth="1"/>
    <col min="10771" max="11008" width="9" style="21"/>
    <col min="11009" max="11009" width="3.375" style="21" customWidth="1"/>
    <col min="11010" max="11010" width="13.375" style="21" customWidth="1"/>
    <col min="11011" max="11011" width="13" style="21" customWidth="1"/>
    <col min="11012" max="11012" width="5.375" style="21" customWidth="1"/>
    <col min="11013" max="11013" width="7.125" style="21" customWidth="1"/>
    <col min="11014" max="11014" width="26.375" style="21" customWidth="1"/>
    <col min="11015" max="11015" width="15.125" style="21" customWidth="1"/>
    <col min="11016" max="11016" width="25.25" style="21" customWidth="1"/>
    <col min="11017" max="11017" width="9.5" style="21" customWidth="1"/>
    <col min="11018" max="11018" width="10.25" style="21" customWidth="1"/>
    <col min="11019" max="11020" width="9.375" style="21" customWidth="1"/>
    <col min="11021" max="11021" width="9" style="21"/>
    <col min="11022" max="11023" width="9.125" style="21" customWidth="1"/>
    <col min="11024" max="11024" width="9.875" style="21" customWidth="1"/>
    <col min="11025" max="11025" width="9" style="21"/>
    <col min="11026" max="11026" width="10.625" style="21" customWidth="1"/>
    <col min="11027" max="11264" width="9" style="21"/>
    <col min="11265" max="11265" width="3.375" style="21" customWidth="1"/>
    <col min="11266" max="11266" width="13.375" style="21" customWidth="1"/>
    <col min="11267" max="11267" width="13" style="21" customWidth="1"/>
    <col min="11268" max="11268" width="5.375" style="21" customWidth="1"/>
    <col min="11269" max="11269" width="7.125" style="21" customWidth="1"/>
    <col min="11270" max="11270" width="26.375" style="21" customWidth="1"/>
    <col min="11271" max="11271" width="15.125" style="21" customWidth="1"/>
    <col min="11272" max="11272" width="25.25" style="21" customWidth="1"/>
    <col min="11273" max="11273" width="9.5" style="21" customWidth="1"/>
    <col min="11274" max="11274" width="10.25" style="21" customWidth="1"/>
    <col min="11275" max="11276" width="9.375" style="21" customWidth="1"/>
    <col min="11277" max="11277" width="9" style="21"/>
    <col min="11278" max="11279" width="9.125" style="21" customWidth="1"/>
    <col min="11280" max="11280" width="9.875" style="21" customWidth="1"/>
    <col min="11281" max="11281" width="9" style="21"/>
    <col min="11282" max="11282" width="10.625" style="21" customWidth="1"/>
    <col min="11283" max="11520" width="9" style="21"/>
    <col min="11521" max="11521" width="3.375" style="21" customWidth="1"/>
    <col min="11522" max="11522" width="13.375" style="21" customWidth="1"/>
    <col min="11523" max="11523" width="13" style="21" customWidth="1"/>
    <col min="11524" max="11524" width="5.375" style="21" customWidth="1"/>
    <col min="11525" max="11525" width="7.125" style="21" customWidth="1"/>
    <col min="11526" max="11526" width="26.375" style="21" customWidth="1"/>
    <col min="11527" max="11527" width="15.125" style="21" customWidth="1"/>
    <col min="11528" max="11528" width="25.25" style="21" customWidth="1"/>
    <col min="11529" max="11529" width="9.5" style="21" customWidth="1"/>
    <col min="11530" max="11530" width="10.25" style="21" customWidth="1"/>
    <col min="11531" max="11532" width="9.375" style="21" customWidth="1"/>
    <col min="11533" max="11533" width="9" style="21"/>
    <col min="11534" max="11535" width="9.125" style="21" customWidth="1"/>
    <col min="11536" max="11536" width="9.875" style="21" customWidth="1"/>
    <col min="11537" max="11537" width="9" style="21"/>
    <col min="11538" max="11538" width="10.625" style="21" customWidth="1"/>
    <col min="11539" max="11776" width="9" style="21"/>
    <col min="11777" max="11777" width="3.375" style="21" customWidth="1"/>
    <col min="11778" max="11778" width="13.375" style="21" customWidth="1"/>
    <col min="11779" max="11779" width="13" style="21" customWidth="1"/>
    <col min="11780" max="11780" width="5.375" style="21" customWidth="1"/>
    <col min="11781" max="11781" width="7.125" style="21" customWidth="1"/>
    <col min="11782" max="11782" width="26.375" style="21" customWidth="1"/>
    <col min="11783" max="11783" width="15.125" style="21" customWidth="1"/>
    <col min="11784" max="11784" width="25.25" style="21" customWidth="1"/>
    <col min="11785" max="11785" width="9.5" style="21" customWidth="1"/>
    <col min="11786" max="11786" width="10.25" style="21" customWidth="1"/>
    <col min="11787" max="11788" width="9.375" style="21" customWidth="1"/>
    <col min="11789" max="11789" width="9" style="21"/>
    <col min="11790" max="11791" width="9.125" style="21" customWidth="1"/>
    <col min="11792" max="11792" width="9.875" style="21" customWidth="1"/>
    <col min="11793" max="11793" width="9" style="21"/>
    <col min="11794" max="11794" width="10.625" style="21" customWidth="1"/>
    <col min="11795" max="12032" width="9" style="21"/>
    <col min="12033" max="12033" width="3.375" style="21" customWidth="1"/>
    <col min="12034" max="12034" width="13.375" style="21" customWidth="1"/>
    <col min="12035" max="12035" width="13" style="21" customWidth="1"/>
    <col min="12036" max="12036" width="5.375" style="21" customWidth="1"/>
    <col min="12037" max="12037" width="7.125" style="21" customWidth="1"/>
    <col min="12038" max="12038" width="26.375" style="21" customWidth="1"/>
    <col min="12039" max="12039" width="15.125" style="21" customWidth="1"/>
    <col min="12040" max="12040" width="25.25" style="21" customWidth="1"/>
    <col min="12041" max="12041" width="9.5" style="21" customWidth="1"/>
    <col min="12042" max="12042" width="10.25" style="21" customWidth="1"/>
    <col min="12043" max="12044" width="9.375" style="21" customWidth="1"/>
    <col min="12045" max="12045" width="9" style="21"/>
    <col min="12046" max="12047" width="9.125" style="21" customWidth="1"/>
    <col min="12048" max="12048" width="9.875" style="21" customWidth="1"/>
    <col min="12049" max="12049" width="9" style="21"/>
    <col min="12050" max="12050" width="10.625" style="21" customWidth="1"/>
    <col min="12051" max="12288" width="9" style="21"/>
    <col min="12289" max="12289" width="3.375" style="21" customWidth="1"/>
    <col min="12290" max="12290" width="13.375" style="21" customWidth="1"/>
    <col min="12291" max="12291" width="13" style="21" customWidth="1"/>
    <col min="12292" max="12292" width="5.375" style="21" customWidth="1"/>
    <col min="12293" max="12293" width="7.125" style="21" customWidth="1"/>
    <col min="12294" max="12294" width="26.375" style="21" customWidth="1"/>
    <col min="12295" max="12295" width="15.125" style="21" customWidth="1"/>
    <col min="12296" max="12296" width="25.25" style="21" customWidth="1"/>
    <col min="12297" max="12297" width="9.5" style="21" customWidth="1"/>
    <col min="12298" max="12298" width="10.25" style="21" customWidth="1"/>
    <col min="12299" max="12300" width="9.375" style="21" customWidth="1"/>
    <col min="12301" max="12301" width="9" style="21"/>
    <col min="12302" max="12303" width="9.125" style="21" customWidth="1"/>
    <col min="12304" max="12304" width="9.875" style="21" customWidth="1"/>
    <col min="12305" max="12305" width="9" style="21"/>
    <col min="12306" max="12306" width="10.625" style="21" customWidth="1"/>
    <col min="12307" max="12544" width="9" style="21"/>
    <col min="12545" max="12545" width="3.375" style="21" customWidth="1"/>
    <col min="12546" max="12546" width="13.375" style="21" customWidth="1"/>
    <col min="12547" max="12547" width="13" style="21" customWidth="1"/>
    <col min="12548" max="12548" width="5.375" style="21" customWidth="1"/>
    <col min="12549" max="12549" width="7.125" style="21" customWidth="1"/>
    <col min="12550" max="12550" width="26.375" style="21" customWidth="1"/>
    <col min="12551" max="12551" width="15.125" style="21" customWidth="1"/>
    <col min="12552" max="12552" width="25.25" style="21" customWidth="1"/>
    <col min="12553" max="12553" width="9.5" style="21" customWidth="1"/>
    <col min="12554" max="12554" width="10.25" style="21" customWidth="1"/>
    <col min="12555" max="12556" width="9.375" style="21" customWidth="1"/>
    <col min="12557" max="12557" width="9" style="21"/>
    <col min="12558" max="12559" width="9.125" style="21" customWidth="1"/>
    <col min="12560" max="12560" width="9.875" style="21" customWidth="1"/>
    <col min="12561" max="12561" width="9" style="21"/>
    <col min="12562" max="12562" width="10.625" style="21" customWidth="1"/>
    <col min="12563" max="12800" width="9" style="21"/>
    <col min="12801" max="12801" width="3.375" style="21" customWidth="1"/>
    <col min="12802" max="12802" width="13.375" style="21" customWidth="1"/>
    <col min="12803" max="12803" width="13" style="21" customWidth="1"/>
    <col min="12804" max="12804" width="5.375" style="21" customWidth="1"/>
    <col min="12805" max="12805" width="7.125" style="21" customWidth="1"/>
    <col min="12806" max="12806" width="26.375" style="21" customWidth="1"/>
    <col min="12807" max="12807" width="15.125" style="21" customWidth="1"/>
    <col min="12808" max="12808" width="25.25" style="21" customWidth="1"/>
    <col min="12809" max="12809" width="9.5" style="21" customWidth="1"/>
    <col min="12810" max="12810" width="10.25" style="21" customWidth="1"/>
    <col min="12811" max="12812" width="9.375" style="21" customWidth="1"/>
    <col min="12813" max="12813" width="9" style="21"/>
    <col min="12814" max="12815" width="9.125" style="21" customWidth="1"/>
    <col min="12816" max="12816" width="9.875" style="21" customWidth="1"/>
    <col min="12817" max="12817" width="9" style="21"/>
    <col min="12818" max="12818" width="10.625" style="21" customWidth="1"/>
    <col min="12819" max="13056" width="9" style="21"/>
    <col min="13057" max="13057" width="3.375" style="21" customWidth="1"/>
    <col min="13058" max="13058" width="13.375" style="21" customWidth="1"/>
    <col min="13059" max="13059" width="13" style="21" customWidth="1"/>
    <col min="13060" max="13060" width="5.375" style="21" customWidth="1"/>
    <col min="13061" max="13061" width="7.125" style="21" customWidth="1"/>
    <col min="13062" max="13062" width="26.375" style="21" customWidth="1"/>
    <col min="13063" max="13063" width="15.125" style="21" customWidth="1"/>
    <col min="13064" max="13064" width="25.25" style="21" customWidth="1"/>
    <col min="13065" max="13065" width="9.5" style="21" customWidth="1"/>
    <col min="13066" max="13066" width="10.25" style="21" customWidth="1"/>
    <col min="13067" max="13068" width="9.375" style="21" customWidth="1"/>
    <col min="13069" max="13069" width="9" style="21"/>
    <col min="13070" max="13071" width="9.125" style="21" customWidth="1"/>
    <col min="13072" max="13072" width="9.875" style="21" customWidth="1"/>
    <col min="13073" max="13073" width="9" style="21"/>
    <col min="13074" max="13074" width="10.625" style="21" customWidth="1"/>
    <col min="13075" max="13312" width="9" style="21"/>
    <col min="13313" max="13313" width="3.375" style="21" customWidth="1"/>
    <col min="13314" max="13314" width="13.375" style="21" customWidth="1"/>
    <col min="13315" max="13315" width="13" style="21" customWidth="1"/>
    <col min="13316" max="13316" width="5.375" style="21" customWidth="1"/>
    <col min="13317" max="13317" width="7.125" style="21" customWidth="1"/>
    <col min="13318" max="13318" width="26.375" style="21" customWidth="1"/>
    <col min="13319" max="13319" width="15.125" style="21" customWidth="1"/>
    <col min="13320" max="13320" width="25.25" style="21" customWidth="1"/>
    <col min="13321" max="13321" width="9.5" style="21" customWidth="1"/>
    <col min="13322" max="13322" width="10.25" style="21" customWidth="1"/>
    <col min="13323" max="13324" width="9.375" style="21" customWidth="1"/>
    <col min="13325" max="13325" width="9" style="21"/>
    <col min="13326" max="13327" width="9.125" style="21" customWidth="1"/>
    <col min="13328" max="13328" width="9.875" style="21" customWidth="1"/>
    <col min="13329" max="13329" width="9" style="21"/>
    <col min="13330" max="13330" width="10.625" style="21" customWidth="1"/>
    <col min="13331" max="13568" width="9" style="21"/>
    <col min="13569" max="13569" width="3.375" style="21" customWidth="1"/>
    <col min="13570" max="13570" width="13.375" style="21" customWidth="1"/>
    <col min="13571" max="13571" width="13" style="21" customWidth="1"/>
    <col min="13572" max="13572" width="5.375" style="21" customWidth="1"/>
    <col min="13573" max="13573" width="7.125" style="21" customWidth="1"/>
    <col min="13574" max="13574" width="26.375" style="21" customWidth="1"/>
    <col min="13575" max="13575" width="15.125" style="21" customWidth="1"/>
    <col min="13576" max="13576" width="25.25" style="21" customWidth="1"/>
    <col min="13577" max="13577" width="9.5" style="21" customWidth="1"/>
    <col min="13578" max="13578" width="10.25" style="21" customWidth="1"/>
    <col min="13579" max="13580" width="9.375" style="21" customWidth="1"/>
    <col min="13581" max="13581" width="9" style="21"/>
    <col min="13582" max="13583" width="9.125" style="21" customWidth="1"/>
    <col min="13584" max="13584" width="9.875" style="21" customWidth="1"/>
    <col min="13585" max="13585" width="9" style="21"/>
    <col min="13586" max="13586" width="10.625" style="21" customWidth="1"/>
    <col min="13587" max="13824" width="9" style="21"/>
    <col min="13825" max="13825" width="3.375" style="21" customWidth="1"/>
    <col min="13826" max="13826" width="13.375" style="21" customWidth="1"/>
    <col min="13827" max="13827" width="13" style="21" customWidth="1"/>
    <col min="13828" max="13828" width="5.375" style="21" customWidth="1"/>
    <col min="13829" max="13829" width="7.125" style="21" customWidth="1"/>
    <col min="13830" max="13830" width="26.375" style="21" customWidth="1"/>
    <col min="13831" max="13831" width="15.125" style="21" customWidth="1"/>
    <col min="13832" max="13832" width="25.25" style="21" customWidth="1"/>
    <col min="13833" max="13833" width="9.5" style="21" customWidth="1"/>
    <col min="13834" max="13834" width="10.25" style="21" customWidth="1"/>
    <col min="13835" max="13836" width="9.375" style="21" customWidth="1"/>
    <col min="13837" max="13837" width="9" style="21"/>
    <col min="13838" max="13839" width="9.125" style="21" customWidth="1"/>
    <col min="13840" max="13840" width="9.875" style="21" customWidth="1"/>
    <col min="13841" max="13841" width="9" style="21"/>
    <col min="13842" max="13842" width="10.625" style="21" customWidth="1"/>
    <col min="13843" max="14080" width="9" style="21"/>
    <col min="14081" max="14081" width="3.375" style="21" customWidth="1"/>
    <col min="14082" max="14082" width="13.375" style="21" customWidth="1"/>
    <col min="14083" max="14083" width="13" style="21" customWidth="1"/>
    <col min="14084" max="14084" width="5.375" style="21" customWidth="1"/>
    <col min="14085" max="14085" width="7.125" style="21" customWidth="1"/>
    <col min="14086" max="14086" width="26.375" style="21" customWidth="1"/>
    <col min="14087" max="14087" width="15.125" style="21" customWidth="1"/>
    <col min="14088" max="14088" width="25.25" style="21" customWidth="1"/>
    <col min="14089" max="14089" width="9.5" style="21" customWidth="1"/>
    <col min="14090" max="14090" width="10.25" style="21" customWidth="1"/>
    <col min="14091" max="14092" width="9.375" style="21" customWidth="1"/>
    <col min="14093" max="14093" width="9" style="21"/>
    <col min="14094" max="14095" width="9.125" style="21" customWidth="1"/>
    <col min="14096" max="14096" width="9.875" style="21" customWidth="1"/>
    <col min="14097" max="14097" width="9" style="21"/>
    <col min="14098" max="14098" width="10.625" style="21" customWidth="1"/>
    <col min="14099" max="14336" width="9" style="21"/>
    <col min="14337" max="14337" width="3.375" style="21" customWidth="1"/>
    <col min="14338" max="14338" width="13.375" style="21" customWidth="1"/>
    <col min="14339" max="14339" width="13" style="21" customWidth="1"/>
    <col min="14340" max="14340" width="5.375" style="21" customWidth="1"/>
    <col min="14341" max="14341" width="7.125" style="21" customWidth="1"/>
    <col min="14342" max="14342" width="26.375" style="21" customWidth="1"/>
    <col min="14343" max="14343" width="15.125" style="21" customWidth="1"/>
    <col min="14344" max="14344" width="25.25" style="21" customWidth="1"/>
    <col min="14345" max="14345" width="9.5" style="21" customWidth="1"/>
    <col min="14346" max="14346" width="10.25" style="21" customWidth="1"/>
    <col min="14347" max="14348" width="9.375" style="21" customWidth="1"/>
    <col min="14349" max="14349" width="9" style="21"/>
    <col min="14350" max="14351" width="9.125" style="21" customWidth="1"/>
    <col min="14352" max="14352" width="9.875" style="21" customWidth="1"/>
    <col min="14353" max="14353" width="9" style="21"/>
    <col min="14354" max="14354" width="10.625" style="21" customWidth="1"/>
    <col min="14355" max="14592" width="9" style="21"/>
    <col min="14593" max="14593" width="3.375" style="21" customWidth="1"/>
    <col min="14594" max="14594" width="13.375" style="21" customWidth="1"/>
    <col min="14595" max="14595" width="13" style="21" customWidth="1"/>
    <col min="14596" max="14596" width="5.375" style="21" customWidth="1"/>
    <col min="14597" max="14597" width="7.125" style="21" customWidth="1"/>
    <col min="14598" max="14598" width="26.375" style="21" customWidth="1"/>
    <col min="14599" max="14599" width="15.125" style="21" customWidth="1"/>
    <col min="14600" max="14600" width="25.25" style="21" customWidth="1"/>
    <col min="14601" max="14601" width="9.5" style="21" customWidth="1"/>
    <col min="14602" max="14602" width="10.25" style="21" customWidth="1"/>
    <col min="14603" max="14604" width="9.375" style="21" customWidth="1"/>
    <col min="14605" max="14605" width="9" style="21"/>
    <col min="14606" max="14607" width="9.125" style="21" customWidth="1"/>
    <col min="14608" max="14608" width="9.875" style="21" customWidth="1"/>
    <col min="14609" max="14609" width="9" style="21"/>
    <col min="14610" max="14610" width="10.625" style="21" customWidth="1"/>
    <col min="14611" max="14848" width="9" style="21"/>
    <col min="14849" max="14849" width="3.375" style="21" customWidth="1"/>
    <col min="14850" max="14850" width="13.375" style="21" customWidth="1"/>
    <col min="14851" max="14851" width="13" style="21" customWidth="1"/>
    <col min="14852" max="14852" width="5.375" style="21" customWidth="1"/>
    <col min="14853" max="14853" width="7.125" style="21" customWidth="1"/>
    <col min="14854" max="14854" width="26.375" style="21" customWidth="1"/>
    <col min="14855" max="14855" width="15.125" style="21" customWidth="1"/>
    <col min="14856" max="14856" width="25.25" style="21" customWidth="1"/>
    <col min="14857" max="14857" width="9.5" style="21" customWidth="1"/>
    <col min="14858" max="14858" width="10.25" style="21" customWidth="1"/>
    <col min="14859" max="14860" width="9.375" style="21" customWidth="1"/>
    <col min="14861" max="14861" width="9" style="21"/>
    <col min="14862" max="14863" width="9.125" style="21" customWidth="1"/>
    <col min="14864" max="14864" width="9.875" style="21" customWidth="1"/>
    <col min="14865" max="14865" width="9" style="21"/>
    <col min="14866" max="14866" width="10.625" style="21" customWidth="1"/>
    <col min="14867" max="15104" width="9" style="21"/>
    <col min="15105" max="15105" width="3.375" style="21" customWidth="1"/>
    <col min="15106" max="15106" width="13.375" style="21" customWidth="1"/>
    <col min="15107" max="15107" width="13" style="21" customWidth="1"/>
    <col min="15108" max="15108" width="5.375" style="21" customWidth="1"/>
    <col min="15109" max="15109" width="7.125" style="21" customWidth="1"/>
    <col min="15110" max="15110" width="26.375" style="21" customWidth="1"/>
    <col min="15111" max="15111" width="15.125" style="21" customWidth="1"/>
    <col min="15112" max="15112" width="25.25" style="21" customWidth="1"/>
    <col min="15113" max="15113" width="9.5" style="21" customWidth="1"/>
    <col min="15114" max="15114" width="10.25" style="21" customWidth="1"/>
    <col min="15115" max="15116" width="9.375" style="21" customWidth="1"/>
    <col min="15117" max="15117" width="9" style="21"/>
    <col min="15118" max="15119" width="9.125" style="21" customWidth="1"/>
    <col min="15120" max="15120" width="9.875" style="21" customWidth="1"/>
    <col min="15121" max="15121" width="9" style="21"/>
    <col min="15122" max="15122" width="10.625" style="21" customWidth="1"/>
    <col min="15123" max="15360" width="9" style="21"/>
    <col min="15361" max="15361" width="3.375" style="21" customWidth="1"/>
    <col min="15362" max="15362" width="13.375" style="21" customWidth="1"/>
    <col min="15363" max="15363" width="13" style="21" customWidth="1"/>
    <col min="15364" max="15364" width="5.375" style="21" customWidth="1"/>
    <col min="15365" max="15365" width="7.125" style="21" customWidth="1"/>
    <col min="15366" max="15366" width="26.375" style="21" customWidth="1"/>
    <col min="15367" max="15367" width="15.125" style="21" customWidth="1"/>
    <col min="15368" max="15368" width="25.25" style="21" customWidth="1"/>
    <col min="15369" max="15369" width="9.5" style="21" customWidth="1"/>
    <col min="15370" max="15370" width="10.25" style="21" customWidth="1"/>
    <col min="15371" max="15372" width="9.375" style="21" customWidth="1"/>
    <col min="15373" max="15373" width="9" style="21"/>
    <col min="15374" max="15375" width="9.125" style="21" customWidth="1"/>
    <col min="15376" max="15376" width="9.875" style="21" customWidth="1"/>
    <col min="15377" max="15377" width="9" style="21"/>
    <col min="15378" max="15378" width="10.625" style="21" customWidth="1"/>
    <col min="15379" max="15616" width="9" style="21"/>
    <col min="15617" max="15617" width="3.375" style="21" customWidth="1"/>
    <col min="15618" max="15618" width="13.375" style="21" customWidth="1"/>
    <col min="15619" max="15619" width="13" style="21" customWidth="1"/>
    <col min="15620" max="15620" width="5.375" style="21" customWidth="1"/>
    <col min="15621" max="15621" width="7.125" style="21" customWidth="1"/>
    <col min="15622" max="15622" width="26.375" style="21" customWidth="1"/>
    <col min="15623" max="15623" width="15.125" style="21" customWidth="1"/>
    <col min="15624" max="15624" width="25.25" style="21" customWidth="1"/>
    <col min="15625" max="15625" width="9.5" style="21" customWidth="1"/>
    <col min="15626" max="15626" width="10.25" style="21" customWidth="1"/>
    <col min="15627" max="15628" width="9.375" style="21" customWidth="1"/>
    <col min="15629" max="15629" width="9" style="21"/>
    <col min="15630" max="15631" width="9.125" style="21" customWidth="1"/>
    <col min="15632" max="15632" width="9.875" style="21" customWidth="1"/>
    <col min="15633" max="15633" width="9" style="21"/>
    <col min="15634" max="15634" width="10.625" style="21" customWidth="1"/>
    <col min="15635" max="15872" width="9" style="21"/>
    <col min="15873" max="15873" width="3.375" style="21" customWidth="1"/>
    <col min="15874" max="15874" width="13.375" style="21" customWidth="1"/>
    <col min="15875" max="15875" width="13" style="21" customWidth="1"/>
    <col min="15876" max="15876" width="5.375" style="21" customWidth="1"/>
    <col min="15877" max="15877" width="7.125" style="21" customWidth="1"/>
    <col min="15878" max="15878" width="26.375" style="21" customWidth="1"/>
    <col min="15879" max="15879" width="15.125" style="21" customWidth="1"/>
    <col min="15880" max="15880" width="25.25" style="21" customWidth="1"/>
    <col min="15881" max="15881" width="9.5" style="21" customWidth="1"/>
    <col min="15882" max="15882" width="10.25" style="21" customWidth="1"/>
    <col min="15883" max="15884" width="9.375" style="21" customWidth="1"/>
    <col min="15885" max="15885" width="9" style="21"/>
    <col min="15886" max="15887" width="9.125" style="21" customWidth="1"/>
    <col min="15888" max="15888" width="9.875" style="21" customWidth="1"/>
    <col min="15889" max="15889" width="9" style="21"/>
    <col min="15890" max="15890" width="10.625" style="21" customWidth="1"/>
    <col min="15891" max="16128" width="9" style="21"/>
    <col min="16129" max="16129" width="3.375" style="21" customWidth="1"/>
    <col min="16130" max="16130" width="13.375" style="21" customWidth="1"/>
    <col min="16131" max="16131" width="13" style="21" customWidth="1"/>
    <col min="16132" max="16132" width="5.375" style="21" customWidth="1"/>
    <col min="16133" max="16133" width="7.125" style="21" customWidth="1"/>
    <col min="16134" max="16134" width="26.375" style="21" customWidth="1"/>
    <col min="16135" max="16135" width="15.125" style="21" customWidth="1"/>
    <col min="16136" max="16136" width="25.25" style="21" customWidth="1"/>
    <col min="16137" max="16137" width="9.5" style="21" customWidth="1"/>
    <col min="16138" max="16138" width="10.25" style="21" customWidth="1"/>
    <col min="16139" max="16140" width="9.375" style="21" customWidth="1"/>
    <col min="16141" max="16141" width="9" style="21"/>
    <col min="16142" max="16143" width="9.125" style="21" customWidth="1"/>
    <col min="16144" max="16144" width="9.875" style="21" customWidth="1"/>
    <col min="16145" max="16145" width="9" style="21"/>
    <col min="16146" max="16146" width="10.625" style="21" customWidth="1"/>
    <col min="16147" max="16384" width="9" style="21"/>
  </cols>
  <sheetData>
    <row r="1" spans="1:20" ht="36" customHeight="1">
      <c r="B1" s="376" t="s">
        <v>0</v>
      </c>
      <c r="C1" s="376"/>
      <c r="D1" s="376"/>
      <c r="E1" s="376"/>
      <c r="F1" s="376"/>
      <c r="G1" s="376"/>
      <c r="H1" s="376"/>
      <c r="I1" s="376"/>
      <c r="J1" s="376"/>
      <c r="K1" s="376"/>
      <c r="L1" s="376"/>
      <c r="M1" s="376"/>
      <c r="N1" s="377"/>
      <c r="O1" s="376"/>
      <c r="P1" s="376"/>
    </row>
    <row r="2" spans="1:20" ht="42.95" customHeight="1">
      <c r="A2" s="23" t="s">
        <v>1</v>
      </c>
      <c r="B2" s="23" t="s">
        <v>2</v>
      </c>
      <c r="C2" s="23" t="s">
        <v>3</v>
      </c>
      <c r="D2" s="23" t="s">
        <v>4</v>
      </c>
      <c r="E2" s="23" t="s">
        <v>5</v>
      </c>
      <c r="F2" s="23" t="s">
        <v>6</v>
      </c>
      <c r="G2" s="24" t="s">
        <v>7</v>
      </c>
      <c r="H2" s="23" t="s">
        <v>8</v>
      </c>
      <c r="I2" s="23" t="s">
        <v>9</v>
      </c>
      <c r="J2" s="23" t="s">
        <v>10</v>
      </c>
      <c r="K2" s="24" t="s">
        <v>11</v>
      </c>
      <c r="L2" s="24" t="s">
        <v>12</v>
      </c>
      <c r="M2" s="23" t="s">
        <v>13</v>
      </c>
      <c r="N2" s="33" t="s">
        <v>14</v>
      </c>
      <c r="O2" s="23" t="s">
        <v>15</v>
      </c>
      <c r="P2" s="23" t="s">
        <v>16</v>
      </c>
      <c r="Q2" s="23" t="s">
        <v>17</v>
      </c>
      <c r="R2" s="23" t="s">
        <v>18</v>
      </c>
      <c r="S2" s="23" t="s">
        <v>19</v>
      </c>
    </row>
    <row r="3" spans="1:20" ht="48" customHeight="1">
      <c r="A3" s="381">
        <v>1</v>
      </c>
      <c r="B3" s="381" t="s">
        <v>20</v>
      </c>
      <c r="C3" s="23" t="s">
        <v>21</v>
      </c>
      <c r="D3" s="23" t="s">
        <v>22</v>
      </c>
      <c r="E3" s="23" t="s">
        <v>23</v>
      </c>
      <c r="F3" s="51" t="s">
        <v>24</v>
      </c>
      <c r="G3" s="51" t="s">
        <v>25</v>
      </c>
      <c r="H3" s="359" t="s">
        <v>26</v>
      </c>
      <c r="I3" s="52">
        <v>44197</v>
      </c>
      <c r="J3" s="52">
        <v>44227</v>
      </c>
      <c r="K3" s="53" t="s">
        <v>27</v>
      </c>
      <c r="L3" s="53" t="s">
        <v>28</v>
      </c>
      <c r="M3" s="49" t="s">
        <v>29</v>
      </c>
      <c r="N3" s="33">
        <v>29</v>
      </c>
      <c r="O3" s="50">
        <f>12/29</f>
        <v>0.41379310344827602</v>
      </c>
      <c r="P3" s="54">
        <v>12</v>
      </c>
      <c r="Q3" s="54" t="s">
        <v>30</v>
      </c>
      <c r="R3" s="55" t="s">
        <v>31</v>
      </c>
      <c r="S3" s="55" t="s">
        <v>31</v>
      </c>
    </row>
    <row r="4" spans="1:20" ht="48" customHeight="1">
      <c r="A4" s="382"/>
      <c r="B4" s="382"/>
      <c r="C4" s="23" t="s">
        <v>32</v>
      </c>
      <c r="D4" s="23" t="s">
        <v>22</v>
      </c>
      <c r="E4" s="23" t="s">
        <v>23</v>
      </c>
      <c r="F4" s="51" t="s">
        <v>24</v>
      </c>
      <c r="G4" s="51" t="s">
        <v>25</v>
      </c>
      <c r="H4" s="359" t="s">
        <v>26</v>
      </c>
      <c r="I4" s="52">
        <v>44228</v>
      </c>
      <c r="J4" s="52">
        <v>44255</v>
      </c>
      <c r="K4" s="53" t="s">
        <v>27</v>
      </c>
      <c r="L4" s="53" t="s">
        <v>28</v>
      </c>
      <c r="M4" s="49" t="s">
        <v>29</v>
      </c>
      <c r="N4" s="33">
        <v>29</v>
      </c>
      <c r="O4" s="50">
        <f t="shared" ref="O4:O13" si="0">12/29</f>
        <v>0.41379310344827602</v>
      </c>
      <c r="P4" s="54">
        <v>12</v>
      </c>
      <c r="Q4" s="54" t="s">
        <v>30</v>
      </c>
      <c r="R4" s="55" t="s">
        <v>31</v>
      </c>
      <c r="S4" s="55" t="s">
        <v>31</v>
      </c>
    </row>
    <row r="5" spans="1:20" ht="48" customHeight="1">
      <c r="A5" s="382"/>
      <c r="B5" s="382"/>
      <c r="C5" s="23" t="s">
        <v>33</v>
      </c>
      <c r="D5" s="23" t="s">
        <v>22</v>
      </c>
      <c r="E5" s="23" t="s">
        <v>23</v>
      </c>
      <c r="F5" s="51" t="s">
        <v>24</v>
      </c>
      <c r="G5" s="51" t="s">
        <v>25</v>
      </c>
      <c r="H5" s="359" t="s">
        <v>26</v>
      </c>
      <c r="I5" s="52">
        <v>44256</v>
      </c>
      <c r="J5" s="52">
        <v>44286</v>
      </c>
      <c r="K5" s="53" t="s">
        <v>27</v>
      </c>
      <c r="L5" s="53" t="s">
        <v>28</v>
      </c>
      <c r="M5" s="49" t="s">
        <v>29</v>
      </c>
      <c r="N5" s="33">
        <v>29</v>
      </c>
      <c r="O5" s="50">
        <f t="shared" si="0"/>
        <v>0.41379310344827602</v>
      </c>
      <c r="P5" s="54">
        <v>12</v>
      </c>
      <c r="Q5" s="54" t="s">
        <v>30</v>
      </c>
      <c r="R5" s="55" t="s">
        <v>31</v>
      </c>
      <c r="S5" s="55" t="s">
        <v>31</v>
      </c>
    </row>
    <row r="6" spans="1:20" ht="48" customHeight="1">
      <c r="A6" s="382"/>
      <c r="B6" s="382"/>
      <c r="C6" s="23" t="s">
        <v>34</v>
      </c>
      <c r="D6" s="23" t="s">
        <v>22</v>
      </c>
      <c r="E6" s="23" t="s">
        <v>23</v>
      </c>
      <c r="F6" s="51" t="s">
        <v>24</v>
      </c>
      <c r="G6" s="51" t="s">
        <v>25</v>
      </c>
      <c r="H6" s="359" t="s">
        <v>26</v>
      </c>
      <c r="I6" s="52">
        <v>44287</v>
      </c>
      <c r="J6" s="52">
        <v>44316</v>
      </c>
      <c r="K6" s="53" t="s">
        <v>27</v>
      </c>
      <c r="L6" s="53" t="s">
        <v>28</v>
      </c>
      <c r="M6" s="49" t="s">
        <v>29</v>
      </c>
      <c r="N6" s="33">
        <v>29</v>
      </c>
      <c r="O6" s="50">
        <f t="shared" si="0"/>
        <v>0.41379310344827602</v>
      </c>
      <c r="P6" s="54">
        <v>12</v>
      </c>
      <c r="Q6" s="54" t="s">
        <v>30</v>
      </c>
      <c r="R6" s="55" t="s">
        <v>31</v>
      </c>
      <c r="S6" s="55" t="s">
        <v>31</v>
      </c>
    </row>
    <row r="7" spans="1:20" ht="48" customHeight="1">
      <c r="A7" s="382"/>
      <c r="B7" s="382"/>
      <c r="C7" s="23" t="s">
        <v>35</v>
      </c>
      <c r="D7" s="23" t="s">
        <v>22</v>
      </c>
      <c r="E7" s="23" t="s">
        <v>23</v>
      </c>
      <c r="F7" s="51" t="s">
        <v>24</v>
      </c>
      <c r="G7" s="51" t="s">
        <v>25</v>
      </c>
      <c r="H7" s="359" t="s">
        <v>26</v>
      </c>
      <c r="I7" s="52">
        <v>44317</v>
      </c>
      <c r="J7" s="52">
        <v>44347</v>
      </c>
      <c r="K7" s="53" t="s">
        <v>27</v>
      </c>
      <c r="L7" s="53" t="s">
        <v>28</v>
      </c>
      <c r="M7" s="49" t="s">
        <v>29</v>
      </c>
      <c r="N7" s="33">
        <v>29</v>
      </c>
      <c r="O7" s="50">
        <f t="shared" si="0"/>
        <v>0.41379310344827602</v>
      </c>
      <c r="P7" s="54">
        <v>12</v>
      </c>
      <c r="Q7" s="54" t="s">
        <v>30</v>
      </c>
      <c r="R7" s="55" t="s">
        <v>31</v>
      </c>
      <c r="S7" s="55" t="s">
        <v>31</v>
      </c>
    </row>
    <row r="8" spans="1:20" ht="48" customHeight="1">
      <c r="A8" s="382"/>
      <c r="B8" s="382"/>
      <c r="C8" s="23" t="s">
        <v>36</v>
      </c>
      <c r="D8" s="23" t="s">
        <v>22</v>
      </c>
      <c r="E8" s="23" t="s">
        <v>23</v>
      </c>
      <c r="F8" s="51" t="s">
        <v>24</v>
      </c>
      <c r="G8" s="51" t="s">
        <v>25</v>
      </c>
      <c r="H8" s="359" t="s">
        <v>26</v>
      </c>
      <c r="I8" s="52">
        <v>44348</v>
      </c>
      <c r="J8" s="52">
        <v>44377</v>
      </c>
      <c r="K8" s="53" t="s">
        <v>27</v>
      </c>
      <c r="L8" s="53" t="s">
        <v>28</v>
      </c>
      <c r="M8" s="49" t="s">
        <v>29</v>
      </c>
      <c r="N8" s="33">
        <v>29</v>
      </c>
      <c r="O8" s="50">
        <f t="shared" si="0"/>
        <v>0.41379310344827602</v>
      </c>
      <c r="P8" s="54">
        <v>12</v>
      </c>
      <c r="Q8" s="54" t="s">
        <v>30</v>
      </c>
      <c r="R8" s="55" t="s">
        <v>31</v>
      </c>
      <c r="S8" s="55" t="s">
        <v>31</v>
      </c>
    </row>
    <row r="9" spans="1:20" ht="48" customHeight="1">
      <c r="A9" s="382"/>
      <c r="B9" s="382"/>
      <c r="C9" s="23" t="s">
        <v>37</v>
      </c>
      <c r="D9" s="23" t="s">
        <v>22</v>
      </c>
      <c r="E9" s="23" t="s">
        <v>23</v>
      </c>
      <c r="F9" s="51" t="s">
        <v>24</v>
      </c>
      <c r="G9" s="51" t="s">
        <v>25</v>
      </c>
      <c r="H9" s="359" t="s">
        <v>26</v>
      </c>
      <c r="I9" s="52">
        <v>44378</v>
      </c>
      <c r="J9" s="52">
        <v>44408</v>
      </c>
      <c r="K9" s="53" t="s">
        <v>27</v>
      </c>
      <c r="L9" s="53" t="s">
        <v>28</v>
      </c>
      <c r="M9" s="49" t="s">
        <v>29</v>
      </c>
      <c r="N9" s="33">
        <v>29</v>
      </c>
      <c r="O9" s="50">
        <f t="shared" si="0"/>
        <v>0.41379310344827602</v>
      </c>
      <c r="P9" s="54">
        <v>12</v>
      </c>
      <c r="Q9" s="54" t="s">
        <v>30</v>
      </c>
      <c r="R9" s="55" t="s">
        <v>31</v>
      </c>
      <c r="S9" s="55" t="s">
        <v>31</v>
      </c>
    </row>
    <row r="10" spans="1:20" ht="48" customHeight="1">
      <c r="A10" s="382"/>
      <c r="B10" s="382"/>
      <c r="C10" s="23" t="s">
        <v>38</v>
      </c>
      <c r="D10" s="23" t="s">
        <v>22</v>
      </c>
      <c r="E10" s="23" t="s">
        <v>23</v>
      </c>
      <c r="F10" s="51" t="s">
        <v>24</v>
      </c>
      <c r="G10" s="51" t="s">
        <v>25</v>
      </c>
      <c r="H10" s="359" t="s">
        <v>26</v>
      </c>
      <c r="I10" s="52">
        <v>44409</v>
      </c>
      <c r="J10" s="52">
        <v>44439</v>
      </c>
      <c r="K10" s="53" t="s">
        <v>27</v>
      </c>
      <c r="L10" s="53" t="s">
        <v>28</v>
      </c>
      <c r="M10" s="49" t="s">
        <v>29</v>
      </c>
      <c r="N10" s="33">
        <v>29</v>
      </c>
      <c r="O10" s="50">
        <f t="shared" si="0"/>
        <v>0.41379310344827602</v>
      </c>
      <c r="P10" s="54">
        <v>12</v>
      </c>
      <c r="Q10" s="54" t="s">
        <v>30</v>
      </c>
      <c r="R10" s="55" t="s">
        <v>31</v>
      </c>
      <c r="S10" s="55" t="s">
        <v>31</v>
      </c>
    </row>
    <row r="11" spans="1:20" ht="48" customHeight="1">
      <c r="A11" s="382"/>
      <c r="B11" s="382"/>
      <c r="C11" s="23" t="s">
        <v>39</v>
      </c>
      <c r="D11" s="23" t="s">
        <v>22</v>
      </c>
      <c r="E11" s="23" t="s">
        <v>23</v>
      </c>
      <c r="F11" s="51" t="s">
        <v>24</v>
      </c>
      <c r="G11" s="51" t="s">
        <v>25</v>
      </c>
      <c r="H11" s="359" t="s">
        <v>26</v>
      </c>
      <c r="I11" s="52">
        <v>44440</v>
      </c>
      <c r="J11" s="52">
        <v>44469</v>
      </c>
      <c r="K11" s="53" t="s">
        <v>27</v>
      </c>
      <c r="L11" s="53" t="s">
        <v>28</v>
      </c>
      <c r="M11" s="49" t="s">
        <v>29</v>
      </c>
      <c r="N11" s="33">
        <v>29</v>
      </c>
      <c r="O11" s="50">
        <f t="shared" si="0"/>
        <v>0.41379310344827602</v>
      </c>
      <c r="P11" s="54">
        <v>12</v>
      </c>
      <c r="Q11" s="54" t="s">
        <v>30</v>
      </c>
      <c r="R11" s="55" t="s">
        <v>31</v>
      </c>
      <c r="S11" s="55" t="s">
        <v>31</v>
      </c>
    </row>
    <row r="12" spans="1:20" ht="48" customHeight="1">
      <c r="A12" s="382"/>
      <c r="B12" s="382"/>
      <c r="C12" s="23" t="s">
        <v>40</v>
      </c>
      <c r="D12" s="23" t="s">
        <v>22</v>
      </c>
      <c r="E12" s="23" t="s">
        <v>23</v>
      </c>
      <c r="F12" s="51" t="s">
        <v>24</v>
      </c>
      <c r="G12" s="51" t="s">
        <v>25</v>
      </c>
      <c r="H12" s="359" t="s">
        <v>26</v>
      </c>
      <c r="I12" s="52">
        <v>44470</v>
      </c>
      <c r="J12" s="52">
        <v>44500</v>
      </c>
      <c r="K12" s="53" t="s">
        <v>27</v>
      </c>
      <c r="L12" s="53" t="s">
        <v>28</v>
      </c>
      <c r="M12" s="49" t="s">
        <v>29</v>
      </c>
      <c r="N12" s="33">
        <v>29</v>
      </c>
      <c r="O12" s="50">
        <f t="shared" si="0"/>
        <v>0.41379310344827602</v>
      </c>
      <c r="P12" s="54">
        <v>12</v>
      </c>
      <c r="Q12" s="54" t="s">
        <v>30</v>
      </c>
      <c r="R12" s="55" t="s">
        <v>31</v>
      </c>
      <c r="S12" s="55" t="s">
        <v>31</v>
      </c>
    </row>
    <row r="13" spans="1:20" ht="48" customHeight="1">
      <c r="A13" s="382"/>
      <c r="B13" s="382"/>
      <c r="C13" s="23" t="s">
        <v>41</v>
      </c>
      <c r="D13" s="23" t="s">
        <v>22</v>
      </c>
      <c r="E13" s="23" t="s">
        <v>23</v>
      </c>
      <c r="F13" s="51" t="s">
        <v>24</v>
      </c>
      <c r="G13" s="51" t="s">
        <v>25</v>
      </c>
      <c r="H13" s="359" t="s">
        <v>26</v>
      </c>
      <c r="I13" s="52">
        <v>44501</v>
      </c>
      <c r="J13" s="52">
        <v>44530</v>
      </c>
      <c r="K13" s="53" t="s">
        <v>27</v>
      </c>
      <c r="L13" s="53" t="s">
        <v>28</v>
      </c>
      <c r="M13" s="49" t="s">
        <v>29</v>
      </c>
      <c r="N13" s="33">
        <v>29</v>
      </c>
      <c r="O13" s="50">
        <f t="shared" si="0"/>
        <v>0.41379310344827602</v>
      </c>
      <c r="P13" s="54">
        <v>12</v>
      </c>
      <c r="Q13" s="54" t="s">
        <v>30</v>
      </c>
      <c r="R13" s="55" t="s">
        <v>31</v>
      </c>
      <c r="S13" s="55" t="s">
        <v>31</v>
      </c>
    </row>
    <row r="14" spans="1:20" ht="48" customHeight="1">
      <c r="A14" s="383"/>
      <c r="B14" s="383"/>
      <c r="C14" s="23" t="s">
        <v>42</v>
      </c>
      <c r="D14" s="23" t="s">
        <v>22</v>
      </c>
      <c r="E14" s="23" t="s">
        <v>23</v>
      </c>
      <c r="F14" s="51" t="s">
        <v>24</v>
      </c>
      <c r="G14" s="51" t="s">
        <v>25</v>
      </c>
      <c r="H14" s="359" t="s">
        <v>26</v>
      </c>
      <c r="I14" s="52">
        <v>44531</v>
      </c>
      <c r="J14" s="52">
        <v>44561</v>
      </c>
      <c r="K14" s="53" t="s">
        <v>27</v>
      </c>
      <c r="L14" s="53" t="s">
        <v>28</v>
      </c>
      <c r="M14" s="49" t="s">
        <v>29</v>
      </c>
      <c r="N14" s="33">
        <v>29</v>
      </c>
      <c r="O14" s="50">
        <f>13/29</f>
        <v>0.44827586206896602</v>
      </c>
      <c r="P14" s="54">
        <v>13</v>
      </c>
      <c r="Q14" s="54" t="s">
        <v>30</v>
      </c>
      <c r="R14" s="55" t="s">
        <v>31</v>
      </c>
      <c r="S14" s="55" t="s">
        <v>31</v>
      </c>
    </row>
    <row r="15" spans="1:20" ht="48" customHeight="1">
      <c r="A15" s="381">
        <v>2</v>
      </c>
      <c r="B15" s="381" t="s">
        <v>43</v>
      </c>
      <c r="C15" s="23" t="s">
        <v>44</v>
      </c>
      <c r="D15" s="23" t="s">
        <v>22</v>
      </c>
      <c r="E15" s="23" t="s">
        <v>23</v>
      </c>
      <c r="F15" s="51" t="s">
        <v>45</v>
      </c>
      <c r="G15" s="51" t="s">
        <v>46</v>
      </c>
      <c r="H15" s="51" t="s">
        <v>47</v>
      </c>
      <c r="I15" s="52">
        <v>44197</v>
      </c>
      <c r="J15" s="52">
        <v>44227</v>
      </c>
      <c r="K15" s="53" t="s">
        <v>27</v>
      </c>
      <c r="L15" s="53" t="s">
        <v>28</v>
      </c>
      <c r="M15" s="49" t="s">
        <v>48</v>
      </c>
      <c r="N15" s="33">
        <v>13</v>
      </c>
      <c r="O15" s="50">
        <f>8/13</f>
        <v>0.61538461538461497</v>
      </c>
      <c r="P15" s="54">
        <v>8</v>
      </c>
      <c r="Q15" s="54" t="s">
        <v>49</v>
      </c>
      <c r="R15" s="55" t="s">
        <v>31</v>
      </c>
      <c r="S15" s="55" t="s">
        <v>31</v>
      </c>
      <c r="T15" s="363"/>
    </row>
    <row r="16" spans="1:20" ht="48" customHeight="1">
      <c r="A16" s="382"/>
      <c r="B16" s="382"/>
      <c r="C16" s="23" t="s">
        <v>50</v>
      </c>
      <c r="D16" s="23" t="s">
        <v>22</v>
      </c>
      <c r="E16" s="23" t="s">
        <v>23</v>
      </c>
      <c r="F16" s="51" t="s">
        <v>45</v>
      </c>
      <c r="G16" s="51" t="s">
        <v>46</v>
      </c>
      <c r="H16" s="51" t="s">
        <v>47</v>
      </c>
      <c r="I16" s="52">
        <v>44228</v>
      </c>
      <c r="J16" s="52">
        <v>44255</v>
      </c>
      <c r="K16" s="53" t="s">
        <v>27</v>
      </c>
      <c r="L16" s="53" t="s">
        <v>28</v>
      </c>
      <c r="M16" s="49" t="s">
        <v>48</v>
      </c>
      <c r="N16" s="33">
        <v>13</v>
      </c>
      <c r="O16" s="50">
        <f t="shared" ref="O16:O26" si="1">8/13</f>
        <v>0.61538461538461497</v>
      </c>
      <c r="P16" s="54">
        <v>8</v>
      </c>
      <c r="Q16" s="54" t="s">
        <v>49</v>
      </c>
      <c r="R16" s="55" t="s">
        <v>31</v>
      </c>
      <c r="S16" s="55" t="s">
        <v>31</v>
      </c>
      <c r="T16" s="363"/>
    </row>
    <row r="17" spans="1:20" ht="48" customHeight="1">
      <c r="A17" s="382"/>
      <c r="B17" s="382"/>
      <c r="C17" s="23" t="s">
        <v>51</v>
      </c>
      <c r="D17" s="23" t="s">
        <v>22</v>
      </c>
      <c r="E17" s="23" t="s">
        <v>23</v>
      </c>
      <c r="F17" s="51" t="s">
        <v>45</v>
      </c>
      <c r="G17" s="51" t="s">
        <v>46</v>
      </c>
      <c r="H17" s="51" t="s">
        <v>47</v>
      </c>
      <c r="I17" s="52">
        <v>44256</v>
      </c>
      <c r="J17" s="52">
        <v>44286</v>
      </c>
      <c r="K17" s="53" t="s">
        <v>27</v>
      </c>
      <c r="L17" s="53" t="s">
        <v>28</v>
      </c>
      <c r="M17" s="49" t="s">
        <v>48</v>
      </c>
      <c r="N17" s="33">
        <v>13</v>
      </c>
      <c r="O17" s="50">
        <f t="shared" si="1"/>
        <v>0.61538461538461497</v>
      </c>
      <c r="P17" s="54">
        <v>8</v>
      </c>
      <c r="Q17" s="54" t="s">
        <v>49</v>
      </c>
      <c r="R17" s="55" t="s">
        <v>31</v>
      </c>
      <c r="S17" s="55" t="s">
        <v>31</v>
      </c>
      <c r="T17" s="363"/>
    </row>
    <row r="18" spans="1:20" ht="48" customHeight="1">
      <c r="A18" s="382"/>
      <c r="B18" s="382"/>
      <c r="C18" s="23" t="s">
        <v>52</v>
      </c>
      <c r="D18" s="23" t="s">
        <v>22</v>
      </c>
      <c r="E18" s="23" t="s">
        <v>23</v>
      </c>
      <c r="F18" s="51" t="s">
        <v>45</v>
      </c>
      <c r="G18" s="51" t="s">
        <v>46</v>
      </c>
      <c r="H18" s="51" t="s">
        <v>47</v>
      </c>
      <c r="I18" s="52">
        <v>44287</v>
      </c>
      <c r="J18" s="52">
        <v>44316</v>
      </c>
      <c r="K18" s="53" t="s">
        <v>27</v>
      </c>
      <c r="L18" s="53" t="s">
        <v>28</v>
      </c>
      <c r="M18" s="49" t="s">
        <v>48</v>
      </c>
      <c r="N18" s="33">
        <v>13</v>
      </c>
      <c r="O18" s="50">
        <f t="shared" si="1"/>
        <v>0.61538461538461497</v>
      </c>
      <c r="P18" s="54">
        <v>8</v>
      </c>
      <c r="Q18" s="54" t="s">
        <v>49</v>
      </c>
      <c r="R18" s="55" t="s">
        <v>31</v>
      </c>
      <c r="S18" s="55" t="s">
        <v>31</v>
      </c>
      <c r="T18" s="363"/>
    </row>
    <row r="19" spans="1:20" ht="48" customHeight="1">
      <c r="A19" s="382"/>
      <c r="B19" s="382"/>
      <c r="C19" s="23" t="s">
        <v>53</v>
      </c>
      <c r="D19" s="23" t="s">
        <v>22</v>
      </c>
      <c r="E19" s="23" t="s">
        <v>23</v>
      </c>
      <c r="F19" s="51" t="s">
        <v>45</v>
      </c>
      <c r="G19" s="51" t="s">
        <v>46</v>
      </c>
      <c r="H19" s="51" t="s">
        <v>47</v>
      </c>
      <c r="I19" s="52">
        <v>44317</v>
      </c>
      <c r="J19" s="52">
        <v>44347</v>
      </c>
      <c r="K19" s="53" t="s">
        <v>27</v>
      </c>
      <c r="L19" s="53" t="s">
        <v>28</v>
      </c>
      <c r="M19" s="49" t="s">
        <v>48</v>
      </c>
      <c r="N19" s="33">
        <v>13</v>
      </c>
      <c r="O19" s="50">
        <f t="shared" si="1"/>
        <v>0.61538461538461497</v>
      </c>
      <c r="P19" s="54">
        <v>8</v>
      </c>
      <c r="Q19" s="54" t="s">
        <v>49</v>
      </c>
      <c r="R19" s="55" t="s">
        <v>31</v>
      </c>
      <c r="S19" s="55" t="s">
        <v>31</v>
      </c>
      <c r="T19" s="363"/>
    </row>
    <row r="20" spans="1:20" ht="48" customHeight="1">
      <c r="A20" s="382"/>
      <c r="B20" s="382"/>
      <c r="C20" s="23" t="s">
        <v>54</v>
      </c>
      <c r="D20" s="23" t="s">
        <v>22</v>
      </c>
      <c r="E20" s="23" t="s">
        <v>23</v>
      </c>
      <c r="F20" s="51" t="s">
        <v>45</v>
      </c>
      <c r="G20" s="51" t="s">
        <v>46</v>
      </c>
      <c r="H20" s="51" t="s">
        <v>47</v>
      </c>
      <c r="I20" s="52">
        <v>44348</v>
      </c>
      <c r="J20" s="52">
        <v>44377</v>
      </c>
      <c r="K20" s="53" t="s">
        <v>27</v>
      </c>
      <c r="L20" s="53" t="s">
        <v>28</v>
      </c>
      <c r="M20" s="49" t="s">
        <v>48</v>
      </c>
      <c r="N20" s="33">
        <v>13</v>
      </c>
      <c r="O20" s="50">
        <f t="shared" si="1"/>
        <v>0.61538461538461497</v>
      </c>
      <c r="P20" s="54">
        <v>8</v>
      </c>
      <c r="Q20" s="54" t="s">
        <v>49</v>
      </c>
      <c r="R20" s="55" t="s">
        <v>31</v>
      </c>
      <c r="S20" s="55" t="s">
        <v>31</v>
      </c>
      <c r="T20" s="363"/>
    </row>
    <row r="21" spans="1:20" ht="48" customHeight="1">
      <c r="A21" s="382"/>
      <c r="B21" s="382"/>
      <c r="C21" s="23" t="s">
        <v>55</v>
      </c>
      <c r="D21" s="23" t="s">
        <v>22</v>
      </c>
      <c r="E21" s="23" t="s">
        <v>23</v>
      </c>
      <c r="F21" s="51" t="s">
        <v>45</v>
      </c>
      <c r="G21" s="51" t="s">
        <v>46</v>
      </c>
      <c r="H21" s="51" t="s">
        <v>47</v>
      </c>
      <c r="I21" s="52">
        <v>44378</v>
      </c>
      <c r="J21" s="52">
        <v>44408</v>
      </c>
      <c r="K21" s="53" t="s">
        <v>27</v>
      </c>
      <c r="L21" s="53" t="s">
        <v>28</v>
      </c>
      <c r="M21" s="49" t="s">
        <v>48</v>
      </c>
      <c r="N21" s="33">
        <v>13</v>
      </c>
      <c r="O21" s="50">
        <f t="shared" si="1"/>
        <v>0.61538461538461497</v>
      </c>
      <c r="P21" s="54">
        <v>8</v>
      </c>
      <c r="Q21" s="54" t="s">
        <v>49</v>
      </c>
      <c r="R21" s="55" t="s">
        <v>31</v>
      </c>
      <c r="S21" s="55" t="s">
        <v>31</v>
      </c>
      <c r="T21" s="363"/>
    </row>
    <row r="22" spans="1:20" ht="48" customHeight="1">
      <c r="A22" s="382"/>
      <c r="B22" s="382"/>
      <c r="C22" s="23" t="s">
        <v>56</v>
      </c>
      <c r="D22" s="23" t="s">
        <v>22</v>
      </c>
      <c r="E22" s="23" t="s">
        <v>23</v>
      </c>
      <c r="F22" s="51" t="s">
        <v>45</v>
      </c>
      <c r="G22" s="51" t="s">
        <v>46</v>
      </c>
      <c r="H22" s="51" t="s">
        <v>47</v>
      </c>
      <c r="I22" s="52">
        <v>44409</v>
      </c>
      <c r="J22" s="52">
        <v>44439</v>
      </c>
      <c r="K22" s="53" t="s">
        <v>27</v>
      </c>
      <c r="L22" s="53" t="s">
        <v>28</v>
      </c>
      <c r="M22" s="49" t="s">
        <v>48</v>
      </c>
      <c r="N22" s="33">
        <v>13</v>
      </c>
      <c r="O22" s="50">
        <f t="shared" si="1"/>
        <v>0.61538461538461497</v>
      </c>
      <c r="P22" s="54">
        <v>8</v>
      </c>
      <c r="Q22" s="54" t="s">
        <v>49</v>
      </c>
      <c r="R22" s="55" t="s">
        <v>31</v>
      </c>
      <c r="S22" s="55" t="s">
        <v>31</v>
      </c>
      <c r="T22" s="363"/>
    </row>
    <row r="23" spans="1:20" ht="48" customHeight="1">
      <c r="A23" s="382"/>
      <c r="B23" s="382"/>
      <c r="C23" s="23" t="s">
        <v>57</v>
      </c>
      <c r="D23" s="23" t="s">
        <v>22</v>
      </c>
      <c r="E23" s="23" t="s">
        <v>23</v>
      </c>
      <c r="F23" s="51" t="s">
        <v>45</v>
      </c>
      <c r="G23" s="51" t="s">
        <v>46</v>
      </c>
      <c r="H23" s="51" t="s">
        <v>47</v>
      </c>
      <c r="I23" s="52">
        <v>44440</v>
      </c>
      <c r="J23" s="52">
        <v>44469</v>
      </c>
      <c r="K23" s="53" t="s">
        <v>27</v>
      </c>
      <c r="L23" s="53" t="s">
        <v>28</v>
      </c>
      <c r="M23" s="49" t="s">
        <v>48</v>
      </c>
      <c r="N23" s="33">
        <v>13</v>
      </c>
      <c r="O23" s="50">
        <f t="shared" si="1"/>
        <v>0.61538461538461497</v>
      </c>
      <c r="P23" s="54">
        <v>8</v>
      </c>
      <c r="Q23" s="54" t="s">
        <v>49</v>
      </c>
      <c r="R23" s="55" t="s">
        <v>31</v>
      </c>
      <c r="S23" s="55" t="s">
        <v>31</v>
      </c>
      <c r="T23" s="363"/>
    </row>
    <row r="24" spans="1:20" ht="48" customHeight="1">
      <c r="A24" s="382"/>
      <c r="B24" s="382"/>
      <c r="C24" s="23" t="s">
        <v>58</v>
      </c>
      <c r="D24" s="23" t="s">
        <v>22</v>
      </c>
      <c r="E24" s="23" t="s">
        <v>23</v>
      </c>
      <c r="F24" s="51" t="s">
        <v>45</v>
      </c>
      <c r="G24" s="51" t="s">
        <v>46</v>
      </c>
      <c r="H24" s="51" t="s">
        <v>47</v>
      </c>
      <c r="I24" s="52">
        <v>44470</v>
      </c>
      <c r="J24" s="52">
        <v>44500</v>
      </c>
      <c r="K24" s="53" t="s">
        <v>27</v>
      </c>
      <c r="L24" s="53" t="s">
        <v>28</v>
      </c>
      <c r="M24" s="49" t="s">
        <v>48</v>
      </c>
      <c r="N24" s="33">
        <v>13</v>
      </c>
      <c r="O24" s="50">
        <f t="shared" si="1"/>
        <v>0.61538461538461497</v>
      </c>
      <c r="P24" s="54">
        <v>8</v>
      </c>
      <c r="Q24" s="54" t="s">
        <v>49</v>
      </c>
      <c r="R24" s="55" t="s">
        <v>31</v>
      </c>
      <c r="S24" s="55" t="s">
        <v>31</v>
      </c>
      <c r="T24" s="363"/>
    </row>
    <row r="25" spans="1:20" ht="48" customHeight="1">
      <c r="A25" s="382"/>
      <c r="B25" s="382"/>
      <c r="C25" s="23" t="s">
        <v>59</v>
      </c>
      <c r="D25" s="23" t="s">
        <v>22</v>
      </c>
      <c r="E25" s="23" t="s">
        <v>23</v>
      </c>
      <c r="F25" s="51" t="s">
        <v>45</v>
      </c>
      <c r="G25" s="51" t="s">
        <v>46</v>
      </c>
      <c r="H25" s="51" t="s">
        <v>47</v>
      </c>
      <c r="I25" s="52">
        <v>44501</v>
      </c>
      <c r="J25" s="52">
        <v>44530</v>
      </c>
      <c r="K25" s="53" t="s">
        <v>27</v>
      </c>
      <c r="L25" s="53" t="s">
        <v>28</v>
      </c>
      <c r="M25" s="49" t="s">
        <v>48</v>
      </c>
      <c r="N25" s="33">
        <v>13</v>
      </c>
      <c r="O25" s="50">
        <f t="shared" si="1"/>
        <v>0.61538461538461497</v>
      </c>
      <c r="P25" s="54">
        <v>8</v>
      </c>
      <c r="Q25" s="54" t="s">
        <v>49</v>
      </c>
      <c r="R25" s="55" t="s">
        <v>31</v>
      </c>
      <c r="S25" s="55" t="s">
        <v>31</v>
      </c>
      <c r="T25" s="363"/>
    </row>
    <row r="26" spans="1:20" ht="48" customHeight="1">
      <c r="A26" s="383"/>
      <c r="B26" s="383"/>
      <c r="C26" s="23" t="s">
        <v>60</v>
      </c>
      <c r="D26" s="23" t="s">
        <v>22</v>
      </c>
      <c r="E26" s="23" t="s">
        <v>23</v>
      </c>
      <c r="F26" s="51" t="s">
        <v>45</v>
      </c>
      <c r="G26" s="51" t="s">
        <v>46</v>
      </c>
      <c r="H26" s="51" t="s">
        <v>47</v>
      </c>
      <c r="I26" s="52">
        <v>44531</v>
      </c>
      <c r="J26" s="52">
        <v>44561</v>
      </c>
      <c r="K26" s="53" t="s">
        <v>27</v>
      </c>
      <c r="L26" s="53" t="s">
        <v>28</v>
      </c>
      <c r="M26" s="49" t="s">
        <v>48</v>
      </c>
      <c r="N26" s="33">
        <v>13</v>
      </c>
      <c r="O26" s="50">
        <f t="shared" si="1"/>
        <v>0.61538461538461497</v>
      </c>
      <c r="P26" s="54">
        <v>8</v>
      </c>
      <c r="Q26" s="54" t="s">
        <v>49</v>
      </c>
      <c r="R26" s="55" t="s">
        <v>31</v>
      </c>
      <c r="S26" s="55" t="s">
        <v>31</v>
      </c>
      <c r="T26" s="363"/>
    </row>
    <row r="27" spans="1:20" ht="48" customHeight="1">
      <c r="A27" s="381">
        <v>3</v>
      </c>
      <c r="B27" s="381" t="s">
        <v>61</v>
      </c>
      <c r="C27" s="23" t="s">
        <v>62</v>
      </c>
      <c r="D27" s="23" t="s">
        <v>22</v>
      </c>
      <c r="E27" s="23" t="s">
        <v>23</v>
      </c>
      <c r="F27" s="51" t="s">
        <v>63</v>
      </c>
      <c r="G27" s="51" t="s">
        <v>64</v>
      </c>
      <c r="H27" s="360" t="s">
        <v>65</v>
      </c>
      <c r="I27" s="52">
        <v>44197</v>
      </c>
      <c r="J27" s="52">
        <v>44227</v>
      </c>
      <c r="K27" s="53" t="s">
        <v>27</v>
      </c>
      <c r="L27" s="53" t="s">
        <v>28</v>
      </c>
      <c r="M27" s="49" t="s">
        <v>29</v>
      </c>
      <c r="N27" s="33">
        <v>39</v>
      </c>
      <c r="O27" s="50">
        <f>3/39</f>
        <v>7.69230769230769E-2</v>
      </c>
      <c r="P27" s="54">
        <v>3</v>
      </c>
      <c r="Q27" s="54" t="s">
        <v>66</v>
      </c>
      <c r="R27" s="55" t="s">
        <v>31</v>
      </c>
      <c r="S27" s="55" t="s">
        <v>31</v>
      </c>
      <c r="T27" s="363"/>
    </row>
    <row r="28" spans="1:20" ht="48" customHeight="1">
      <c r="A28" s="382"/>
      <c r="B28" s="382"/>
      <c r="C28" s="23" t="s">
        <v>67</v>
      </c>
      <c r="D28" s="23" t="s">
        <v>22</v>
      </c>
      <c r="E28" s="23" t="s">
        <v>23</v>
      </c>
      <c r="F28" s="51" t="s">
        <v>63</v>
      </c>
      <c r="G28" s="51" t="s">
        <v>64</v>
      </c>
      <c r="H28" s="360" t="s">
        <v>65</v>
      </c>
      <c r="I28" s="52">
        <v>44228</v>
      </c>
      <c r="J28" s="52">
        <v>44255</v>
      </c>
      <c r="K28" s="53" t="s">
        <v>27</v>
      </c>
      <c r="L28" s="53" t="s">
        <v>28</v>
      </c>
      <c r="M28" s="49" t="s">
        <v>29</v>
      </c>
      <c r="N28" s="33">
        <v>39</v>
      </c>
      <c r="O28" s="50">
        <f t="shared" ref="O28:O37" si="2">3/39</f>
        <v>7.69230769230769E-2</v>
      </c>
      <c r="P28" s="54">
        <v>3</v>
      </c>
      <c r="Q28" s="54" t="s">
        <v>66</v>
      </c>
      <c r="R28" s="55" t="s">
        <v>31</v>
      </c>
      <c r="S28" s="55" t="s">
        <v>31</v>
      </c>
      <c r="T28" s="363"/>
    </row>
    <row r="29" spans="1:20" ht="48" customHeight="1">
      <c r="A29" s="382"/>
      <c r="B29" s="382"/>
      <c r="C29" s="23" t="s">
        <v>68</v>
      </c>
      <c r="D29" s="23" t="s">
        <v>22</v>
      </c>
      <c r="E29" s="23" t="s">
        <v>23</v>
      </c>
      <c r="F29" s="51" t="s">
        <v>63</v>
      </c>
      <c r="G29" s="51" t="s">
        <v>64</v>
      </c>
      <c r="H29" s="360" t="s">
        <v>65</v>
      </c>
      <c r="I29" s="52">
        <v>44256</v>
      </c>
      <c r="J29" s="52">
        <v>44286</v>
      </c>
      <c r="K29" s="53" t="s">
        <v>27</v>
      </c>
      <c r="L29" s="53" t="s">
        <v>28</v>
      </c>
      <c r="M29" s="49" t="s">
        <v>29</v>
      </c>
      <c r="N29" s="33">
        <v>39</v>
      </c>
      <c r="O29" s="50">
        <f t="shared" si="2"/>
        <v>7.69230769230769E-2</v>
      </c>
      <c r="P29" s="54">
        <v>3</v>
      </c>
      <c r="Q29" s="54" t="s">
        <v>66</v>
      </c>
      <c r="R29" s="55" t="s">
        <v>31</v>
      </c>
      <c r="S29" s="55" t="s">
        <v>31</v>
      </c>
      <c r="T29" s="363"/>
    </row>
    <row r="30" spans="1:20" ht="48" customHeight="1">
      <c r="A30" s="382"/>
      <c r="B30" s="382"/>
      <c r="C30" s="23" t="s">
        <v>69</v>
      </c>
      <c r="D30" s="23" t="s">
        <v>22</v>
      </c>
      <c r="E30" s="23" t="s">
        <v>23</v>
      </c>
      <c r="F30" s="51" t="s">
        <v>63</v>
      </c>
      <c r="G30" s="51" t="s">
        <v>64</v>
      </c>
      <c r="H30" s="360" t="s">
        <v>65</v>
      </c>
      <c r="I30" s="52">
        <v>44287</v>
      </c>
      <c r="J30" s="52">
        <v>44316</v>
      </c>
      <c r="K30" s="53" t="s">
        <v>27</v>
      </c>
      <c r="L30" s="53" t="s">
        <v>28</v>
      </c>
      <c r="M30" s="49" t="s">
        <v>29</v>
      </c>
      <c r="N30" s="33">
        <v>39</v>
      </c>
      <c r="O30" s="50">
        <f t="shared" si="2"/>
        <v>7.69230769230769E-2</v>
      </c>
      <c r="P30" s="54">
        <v>3</v>
      </c>
      <c r="Q30" s="54" t="s">
        <v>66</v>
      </c>
      <c r="R30" s="55" t="s">
        <v>31</v>
      </c>
      <c r="S30" s="55" t="s">
        <v>31</v>
      </c>
      <c r="T30" s="363"/>
    </row>
    <row r="31" spans="1:20" ht="48" customHeight="1">
      <c r="A31" s="382"/>
      <c r="B31" s="382"/>
      <c r="C31" s="23" t="s">
        <v>70</v>
      </c>
      <c r="D31" s="23" t="s">
        <v>22</v>
      </c>
      <c r="E31" s="23" t="s">
        <v>23</v>
      </c>
      <c r="F31" s="51" t="s">
        <v>63</v>
      </c>
      <c r="G31" s="51" t="s">
        <v>64</v>
      </c>
      <c r="H31" s="360" t="s">
        <v>65</v>
      </c>
      <c r="I31" s="52">
        <v>44317</v>
      </c>
      <c r="J31" s="52">
        <v>44347</v>
      </c>
      <c r="K31" s="53" t="s">
        <v>27</v>
      </c>
      <c r="L31" s="53" t="s">
        <v>28</v>
      </c>
      <c r="M31" s="49" t="s">
        <v>29</v>
      </c>
      <c r="N31" s="33">
        <v>39</v>
      </c>
      <c r="O31" s="50">
        <f t="shared" si="2"/>
        <v>7.69230769230769E-2</v>
      </c>
      <c r="P31" s="54">
        <v>3</v>
      </c>
      <c r="Q31" s="54" t="s">
        <v>66</v>
      </c>
      <c r="R31" s="55" t="s">
        <v>31</v>
      </c>
      <c r="S31" s="55" t="s">
        <v>31</v>
      </c>
      <c r="T31" s="363"/>
    </row>
    <row r="32" spans="1:20" ht="48" customHeight="1">
      <c r="A32" s="382"/>
      <c r="B32" s="382"/>
      <c r="C32" s="23" t="s">
        <v>71</v>
      </c>
      <c r="D32" s="23" t="s">
        <v>22</v>
      </c>
      <c r="E32" s="23" t="s">
        <v>23</v>
      </c>
      <c r="F32" s="51" t="s">
        <v>63</v>
      </c>
      <c r="G32" s="51" t="s">
        <v>64</v>
      </c>
      <c r="H32" s="360" t="s">
        <v>65</v>
      </c>
      <c r="I32" s="52">
        <v>44348</v>
      </c>
      <c r="J32" s="52">
        <v>44377</v>
      </c>
      <c r="K32" s="53" t="s">
        <v>27</v>
      </c>
      <c r="L32" s="53" t="s">
        <v>28</v>
      </c>
      <c r="M32" s="49" t="s">
        <v>29</v>
      </c>
      <c r="N32" s="33">
        <v>39</v>
      </c>
      <c r="O32" s="50">
        <f t="shared" si="2"/>
        <v>7.69230769230769E-2</v>
      </c>
      <c r="P32" s="54">
        <v>3</v>
      </c>
      <c r="Q32" s="54" t="s">
        <v>66</v>
      </c>
      <c r="R32" s="55" t="s">
        <v>31</v>
      </c>
      <c r="S32" s="55" t="s">
        <v>31</v>
      </c>
      <c r="T32" s="363"/>
    </row>
    <row r="33" spans="1:20" ht="48" customHeight="1">
      <c r="A33" s="382"/>
      <c r="B33" s="382"/>
      <c r="C33" s="23" t="s">
        <v>72</v>
      </c>
      <c r="D33" s="23" t="s">
        <v>22</v>
      </c>
      <c r="E33" s="23" t="s">
        <v>23</v>
      </c>
      <c r="F33" s="51" t="s">
        <v>63</v>
      </c>
      <c r="G33" s="51" t="s">
        <v>64</v>
      </c>
      <c r="H33" s="360" t="s">
        <v>65</v>
      </c>
      <c r="I33" s="52">
        <v>44378</v>
      </c>
      <c r="J33" s="52">
        <v>44408</v>
      </c>
      <c r="K33" s="53" t="s">
        <v>27</v>
      </c>
      <c r="L33" s="53" t="s">
        <v>28</v>
      </c>
      <c r="M33" s="49" t="s">
        <v>29</v>
      </c>
      <c r="N33" s="33">
        <v>39</v>
      </c>
      <c r="O33" s="50">
        <f t="shared" si="2"/>
        <v>7.69230769230769E-2</v>
      </c>
      <c r="P33" s="54">
        <v>3</v>
      </c>
      <c r="Q33" s="54" t="s">
        <v>66</v>
      </c>
      <c r="R33" s="55" t="s">
        <v>31</v>
      </c>
      <c r="S33" s="55" t="s">
        <v>31</v>
      </c>
      <c r="T33" s="363"/>
    </row>
    <row r="34" spans="1:20" ht="48" customHeight="1">
      <c r="A34" s="382"/>
      <c r="B34" s="382"/>
      <c r="C34" s="23" t="s">
        <v>73</v>
      </c>
      <c r="D34" s="23" t="s">
        <v>22</v>
      </c>
      <c r="E34" s="23" t="s">
        <v>23</v>
      </c>
      <c r="F34" s="51" t="s">
        <v>63</v>
      </c>
      <c r="G34" s="51" t="s">
        <v>64</v>
      </c>
      <c r="H34" s="360" t="s">
        <v>65</v>
      </c>
      <c r="I34" s="52">
        <v>44409</v>
      </c>
      <c r="J34" s="52">
        <v>44439</v>
      </c>
      <c r="K34" s="53" t="s">
        <v>27</v>
      </c>
      <c r="L34" s="53" t="s">
        <v>28</v>
      </c>
      <c r="M34" s="49" t="s">
        <v>29</v>
      </c>
      <c r="N34" s="33">
        <v>39</v>
      </c>
      <c r="O34" s="50">
        <f t="shared" si="2"/>
        <v>7.69230769230769E-2</v>
      </c>
      <c r="P34" s="54">
        <v>3</v>
      </c>
      <c r="Q34" s="54" t="s">
        <v>66</v>
      </c>
      <c r="R34" s="55" t="s">
        <v>31</v>
      </c>
      <c r="S34" s="55" t="s">
        <v>31</v>
      </c>
      <c r="T34" s="363"/>
    </row>
    <row r="35" spans="1:20" ht="48" customHeight="1">
      <c r="A35" s="382"/>
      <c r="B35" s="382"/>
      <c r="C35" s="23" t="s">
        <v>74</v>
      </c>
      <c r="D35" s="23" t="s">
        <v>22</v>
      </c>
      <c r="E35" s="23" t="s">
        <v>23</v>
      </c>
      <c r="F35" s="51" t="s">
        <v>63</v>
      </c>
      <c r="G35" s="51" t="s">
        <v>64</v>
      </c>
      <c r="H35" s="360" t="s">
        <v>65</v>
      </c>
      <c r="I35" s="52">
        <v>44440</v>
      </c>
      <c r="J35" s="52">
        <v>44469</v>
      </c>
      <c r="K35" s="53" t="s">
        <v>27</v>
      </c>
      <c r="L35" s="53" t="s">
        <v>28</v>
      </c>
      <c r="M35" s="49" t="s">
        <v>29</v>
      </c>
      <c r="N35" s="33">
        <v>39</v>
      </c>
      <c r="O35" s="50">
        <f t="shared" si="2"/>
        <v>7.69230769230769E-2</v>
      </c>
      <c r="P35" s="54">
        <v>3</v>
      </c>
      <c r="Q35" s="54" t="s">
        <v>66</v>
      </c>
      <c r="R35" s="55" t="s">
        <v>31</v>
      </c>
      <c r="S35" s="55" t="s">
        <v>31</v>
      </c>
      <c r="T35" s="363"/>
    </row>
    <row r="36" spans="1:20" ht="48" customHeight="1">
      <c r="A36" s="382"/>
      <c r="B36" s="382"/>
      <c r="C36" s="23" t="s">
        <v>75</v>
      </c>
      <c r="D36" s="23" t="s">
        <v>22</v>
      </c>
      <c r="E36" s="23" t="s">
        <v>23</v>
      </c>
      <c r="F36" s="51" t="s">
        <v>63</v>
      </c>
      <c r="G36" s="51" t="s">
        <v>64</v>
      </c>
      <c r="H36" s="360" t="s">
        <v>65</v>
      </c>
      <c r="I36" s="52">
        <v>44470</v>
      </c>
      <c r="J36" s="52">
        <v>44500</v>
      </c>
      <c r="K36" s="53" t="s">
        <v>27</v>
      </c>
      <c r="L36" s="53" t="s">
        <v>28</v>
      </c>
      <c r="M36" s="49" t="s">
        <v>29</v>
      </c>
      <c r="N36" s="33">
        <v>39</v>
      </c>
      <c r="O36" s="50">
        <f t="shared" si="2"/>
        <v>7.69230769230769E-2</v>
      </c>
      <c r="P36" s="54">
        <v>3</v>
      </c>
      <c r="Q36" s="54" t="s">
        <v>66</v>
      </c>
      <c r="R36" s="55" t="s">
        <v>31</v>
      </c>
      <c r="S36" s="55" t="s">
        <v>31</v>
      </c>
      <c r="T36" s="363"/>
    </row>
    <row r="37" spans="1:20" ht="48" customHeight="1">
      <c r="A37" s="382"/>
      <c r="B37" s="382"/>
      <c r="C37" s="23" t="s">
        <v>76</v>
      </c>
      <c r="D37" s="23" t="s">
        <v>22</v>
      </c>
      <c r="E37" s="23" t="s">
        <v>23</v>
      </c>
      <c r="F37" s="51" t="s">
        <v>63</v>
      </c>
      <c r="G37" s="51" t="s">
        <v>64</v>
      </c>
      <c r="H37" s="360" t="s">
        <v>65</v>
      </c>
      <c r="I37" s="52">
        <v>44501</v>
      </c>
      <c r="J37" s="52">
        <v>44530</v>
      </c>
      <c r="K37" s="53" t="s">
        <v>27</v>
      </c>
      <c r="L37" s="53" t="s">
        <v>28</v>
      </c>
      <c r="M37" s="49" t="s">
        <v>29</v>
      </c>
      <c r="N37" s="33">
        <v>39</v>
      </c>
      <c r="O37" s="50">
        <f t="shared" si="2"/>
        <v>7.69230769230769E-2</v>
      </c>
      <c r="P37" s="54">
        <v>3</v>
      </c>
      <c r="Q37" s="54" t="s">
        <v>66</v>
      </c>
      <c r="R37" s="55" t="s">
        <v>31</v>
      </c>
      <c r="S37" s="55" t="s">
        <v>31</v>
      </c>
      <c r="T37" s="363"/>
    </row>
    <row r="38" spans="1:20" ht="48" customHeight="1">
      <c r="A38" s="383"/>
      <c r="B38" s="383"/>
      <c r="C38" s="23" t="s">
        <v>77</v>
      </c>
      <c r="D38" s="23" t="s">
        <v>22</v>
      </c>
      <c r="E38" s="23" t="s">
        <v>23</v>
      </c>
      <c r="F38" s="51" t="s">
        <v>63</v>
      </c>
      <c r="G38" s="51" t="s">
        <v>64</v>
      </c>
      <c r="H38" s="360" t="s">
        <v>65</v>
      </c>
      <c r="I38" s="52">
        <v>44531</v>
      </c>
      <c r="J38" s="52">
        <v>44561</v>
      </c>
      <c r="K38" s="53" t="s">
        <v>27</v>
      </c>
      <c r="L38" s="53" t="s">
        <v>28</v>
      </c>
      <c r="M38" s="49" t="s">
        <v>29</v>
      </c>
      <c r="N38" s="33">
        <v>39</v>
      </c>
      <c r="O38" s="50">
        <f>6/39</f>
        <v>0.15384615384615399</v>
      </c>
      <c r="P38" s="54">
        <v>6</v>
      </c>
      <c r="Q38" s="54" t="s">
        <v>66</v>
      </c>
      <c r="R38" s="55" t="s">
        <v>31</v>
      </c>
      <c r="S38" s="55" t="s">
        <v>31</v>
      </c>
      <c r="T38" s="363"/>
    </row>
    <row r="39" spans="1:20" ht="48" customHeight="1">
      <c r="A39" s="381">
        <v>4</v>
      </c>
      <c r="B39" s="381" t="s">
        <v>78</v>
      </c>
      <c r="C39" s="23" t="s">
        <v>79</v>
      </c>
      <c r="D39" s="23" t="s">
        <v>22</v>
      </c>
      <c r="E39" s="23" t="s">
        <v>31</v>
      </c>
      <c r="F39" s="51" t="s">
        <v>80</v>
      </c>
      <c r="G39" s="51" t="s">
        <v>81</v>
      </c>
      <c r="H39" s="51" t="s">
        <v>82</v>
      </c>
      <c r="I39" s="52">
        <v>44621</v>
      </c>
      <c r="J39" s="52">
        <v>44681</v>
      </c>
      <c r="K39" s="53" t="s">
        <v>83</v>
      </c>
      <c r="L39" s="53" t="s">
        <v>84</v>
      </c>
      <c r="M39" s="49"/>
      <c r="N39" s="33">
        <v>1</v>
      </c>
      <c r="O39" s="50">
        <v>1</v>
      </c>
      <c r="P39" s="54">
        <v>1</v>
      </c>
      <c r="Q39" s="361" t="s">
        <v>85</v>
      </c>
      <c r="R39" s="361" t="s">
        <v>23</v>
      </c>
      <c r="S39" s="361" t="s">
        <v>23</v>
      </c>
      <c r="T39" s="363"/>
    </row>
    <row r="40" spans="1:20" ht="48" customHeight="1">
      <c r="A40" s="382"/>
      <c r="B40" s="382"/>
      <c r="C40" s="23" t="s">
        <v>86</v>
      </c>
      <c r="D40" s="23" t="s">
        <v>22</v>
      </c>
      <c r="E40" s="23" t="s">
        <v>31</v>
      </c>
      <c r="F40" s="51" t="s">
        <v>80</v>
      </c>
      <c r="G40" s="51" t="s">
        <v>81</v>
      </c>
      <c r="H40" s="51" t="s">
        <v>82</v>
      </c>
      <c r="I40" s="52">
        <v>44682</v>
      </c>
      <c r="J40" s="52">
        <v>44742</v>
      </c>
      <c r="K40" s="53" t="s">
        <v>83</v>
      </c>
      <c r="L40" s="53" t="s">
        <v>84</v>
      </c>
      <c r="M40" s="49"/>
      <c r="N40" s="33">
        <v>1</v>
      </c>
      <c r="O40" s="50">
        <v>1</v>
      </c>
      <c r="P40" s="54">
        <v>1</v>
      </c>
      <c r="Q40" s="361" t="s">
        <v>85</v>
      </c>
      <c r="R40" s="361" t="s">
        <v>23</v>
      </c>
      <c r="S40" s="361" t="s">
        <v>23</v>
      </c>
      <c r="T40" s="363"/>
    </row>
    <row r="41" spans="1:20" ht="48" customHeight="1">
      <c r="A41" s="382"/>
      <c r="B41" s="382"/>
      <c r="C41" s="23" t="s">
        <v>87</v>
      </c>
      <c r="D41" s="23" t="s">
        <v>22</v>
      </c>
      <c r="E41" s="23" t="s">
        <v>31</v>
      </c>
      <c r="F41" s="51" t="s">
        <v>80</v>
      </c>
      <c r="G41" s="51" t="s">
        <v>81</v>
      </c>
      <c r="H41" s="51" t="s">
        <v>82</v>
      </c>
      <c r="I41" s="52">
        <v>44743</v>
      </c>
      <c r="J41" s="52">
        <v>44804</v>
      </c>
      <c r="K41" s="53" t="s">
        <v>83</v>
      </c>
      <c r="L41" s="53" t="s">
        <v>84</v>
      </c>
      <c r="M41" s="49"/>
      <c r="N41" s="33">
        <v>1</v>
      </c>
      <c r="O41" s="50">
        <v>1</v>
      </c>
      <c r="P41" s="54">
        <v>1</v>
      </c>
      <c r="Q41" s="361" t="s">
        <v>85</v>
      </c>
      <c r="R41" s="361" t="s">
        <v>23</v>
      </c>
      <c r="S41" s="361" t="s">
        <v>23</v>
      </c>
      <c r="T41" s="363"/>
    </row>
    <row r="42" spans="1:20" ht="48" customHeight="1">
      <c r="A42" s="382"/>
      <c r="B42" s="382"/>
      <c r="C42" s="23" t="s">
        <v>88</v>
      </c>
      <c r="D42" s="23" t="s">
        <v>22</v>
      </c>
      <c r="E42" s="23" t="s">
        <v>23</v>
      </c>
      <c r="F42" s="51" t="s">
        <v>80</v>
      </c>
      <c r="G42" s="51" t="s">
        <v>81</v>
      </c>
      <c r="H42" s="51" t="s">
        <v>82</v>
      </c>
      <c r="I42" s="52">
        <v>44805</v>
      </c>
      <c r="J42" s="52">
        <v>44865</v>
      </c>
      <c r="K42" s="53" t="s">
        <v>83</v>
      </c>
      <c r="L42" s="53" t="s">
        <v>84</v>
      </c>
      <c r="M42" s="49" t="s">
        <v>29</v>
      </c>
      <c r="N42" s="33">
        <v>1</v>
      </c>
      <c r="O42" s="50">
        <v>1</v>
      </c>
      <c r="P42" s="54">
        <v>1</v>
      </c>
      <c r="Q42" s="361" t="s">
        <v>85</v>
      </c>
      <c r="R42" s="361" t="s">
        <v>23</v>
      </c>
      <c r="S42" s="361" t="s">
        <v>23</v>
      </c>
      <c r="T42" s="363"/>
    </row>
    <row r="43" spans="1:20" ht="48" customHeight="1">
      <c r="A43" s="383"/>
      <c r="B43" s="383"/>
      <c r="C43" s="23" t="s">
        <v>89</v>
      </c>
      <c r="D43" s="23" t="s">
        <v>22</v>
      </c>
      <c r="E43" s="23" t="s">
        <v>31</v>
      </c>
      <c r="F43" s="51" t="s">
        <v>80</v>
      </c>
      <c r="G43" s="51" t="s">
        <v>81</v>
      </c>
      <c r="H43" s="51" t="s">
        <v>82</v>
      </c>
      <c r="I43" s="52">
        <v>44866</v>
      </c>
      <c r="J43" s="52">
        <v>44926</v>
      </c>
      <c r="K43" s="53" t="s">
        <v>83</v>
      </c>
      <c r="L43" s="53" t="s">
        <v>84</v>
      </c>
      <c r="M43" s="361"/>
      <c r="N43" s="33">
        <v>1</v>
      </c>
      <c r="O43" s="50">
        <v>1</v>
      </c>
      <c r="P43" s="54">
        <v>1</v>
      </c>
      <c r="Q43" s="361" t="s">
        <v>85</v>
      </c>
      <c r="R43" s="361" t="s">
        <v>23</v>
      </c>
      <c r="S43" s="361" t="s">
        <v>23</v>
      </c>
      <c r="T43" s="363"/>
    </row>
    <row r="44" spans="1:20" ht="48" customHeight="1">
      <c r="A44" s="381">
        <v>5</v>
      </c>
      <c r="B44" s="384" t="s">
        <v>90</v>
      </c>
      <c r="C44" s="23" t="s">
        <v>91</v>
      </c>
      <c r="D44" s="23" t="s">
        <v>22</v>
      </c>
      <c r="E44" s="23" t="s">
        <v>31</v>
      </c>
      <c r="F44" s="51" t="s">
        <v>80</v>
      </c>
      <c r="G44" s="51" t="s">
        <v>81</v>
      </c>
      <c r="H44" s="51" t="s">
        <v>82</v>
      </c>
      <c r="I44" s="52">
        <v>44562</v>
      </c>
      <c r="J44" s="53">
        <v>44592</v>
      </c>
      <c r="K44" s="53" t="s">
        <v>83</v>
      </c>
      <c r="L44" s="53" t="s">
        <v>84</v>
      </c>
      <c r="M44" s="49" t="s">
        <v>29</v>
      </c>
      <c r="N44" s="33">
        <v>18</v>
      </c>
      <c r="O44" s="50">
        <v>0.17</v>
      </c>
      <c r="P44" s="54">
        <v>3</v>
      </c>
      <c r="Q44" s="361" t="s">
        <v>92</v>
      </c>
      <c r="R44" s="361" t="s">
        <v>23</v>
      </c>
      <c r="S44" s="361" t="s">
        <v>23</v>
      </c>
      <c r="T44" s="363"/>
    </row>
    <row r="45" spans="1:20" ht="48" customHeight="1">
      <c r="A45" s="382"/>
      <c r="B45" s="384"/>
      <c r="C45" s="23" t="s">
        <v>93</v>
      </c>
      <c r="D45" s="23" t="s">
        <v>22</v>
      </c>
      <c r="E45" s="23" t="s">
        <v>31</v>
      </c>
      <c r="F45" s="51" t="s">
        <v>80</v>
      </c>
      <c r="G45" s="51" t="s">
        <v>81</v>
      </c>
      <c r="H45" s="51" t="s">
        <v>82</v>
      </c>
      <c r="I45" s="52">
        <v>44593</v>
      </c>
      <c r="J45" s="53">
        <v>44620</v>
      </c>
      <c r="K45" s="53" t="s">
        <v>83</v>
      </c>
      <c r="L45" s="53" t="s">
        <v>84</v>
      </c>
      <c r="M45" s="49"/>
      <c r="N45" s="33">
        <v>18</v>
      </c>
      <c r="O45" s="50">
        <v>0.17</v>
      </c>
      <c r="P45" s="54">
        <v>3</v>
      </c>
      <c r="Q45" s="361" t="s">
        <v>92</v>
      </c>
      <c r="R45" s="361" t="s">
        <v>23</v>
      </c>
      <c r="S45" s="361" t="s">
        <v>23</v>
      </c>
      <c r="T45" s="363"/>
    </row>
    <row r="46" spans="1:20" ht="48" customHeight="1">
      <c r="A46" s="382"/>
      <c r="B46" s="384"/>
      <c r="C46" s="23" t="s">
        <v>94</v>
      </c>
      <c r="D46" s="23" t="s">
        <v>22</v>
      </c>
      <c r="E46" s="23" t="s">
        <v>31</v>
      </c>
      <c r="F46" s="51" t="s">
        <v>80</v>
      </c>
      <c r="G46" s="51" t="s">
        <v>81</v>
      </c>
      <c r="H46" s="51" t="s">
        <v>82</v>
      </c>
      <c r="I46" s="52">
        <v>44621</v>
      </c>
      <c r="J46" s="53">
        <v>44651</v>
      </c>
      <c r="K46" s="53" t="s">
        <v>83</v>
      </c>
      <c r="L46" s="53" t="s">
        <v>84</v>
      </c>
      <c r="M46" s="49"/>
      <c r="N46" s="33">
        <v>18</v>
      </c>
      <c r="O46" s="50">
        <v>0.17</v>
      </c>
      <c r="P46" s="54">
        <v>3</v>
      </c>
      <c r="Q46" s="361" t="s">
        <v>92</v>
      </c>
      <c r="R46" s="361" t="s">
        <v>23</v>
      </c>
      <c r="S46" s="361" t="s">
        <v>23</v>
      </c>
      <c r="T46" s="363"/>
    </row>
    <row r="47" spans="1:20" ht="48" customHeight="1">
      <c r="A47" s="382"/>
      <c r="B47" s="384"/>
      <c r="C47" s="23" t="s">
        <v>95</v>
      </c>
      <c r="D47" s="23" t="s">
        <v>22</v>
      </c>
      <c r="E47" s="23" t="s">
        <v>31</v>
      </c>
      <c r="F47" s="51" t="s">
        <v>80</v>
      </c>
      <c r="G47" s="51" t="s">
        <v>81</v>
      </c>
      <c r="H47" s="51" t="s">
        <v>82</v>
      </c>
      <c r="I47" s="52">
        <v>44652</v>
      </c>
      <c r="J47" s="53">
        <v>44681</v>
      </c>
      <c r="K47" s="53" t="s">
        <v>83</v>
      </c>
      <c r="L47" s="53" t="s">
        <v>84</v>
      </c>
      <c r="M47" s="49"/>
      <c r="N47" s="33">
        <v>18</v>
      </c>
      <c r="O47" s="50">
        <v>0.44</v>
      </c>
      <c r="P47" s="54">
        <v>8</v>
      </c>
      <c r="Q47" s="361" t="s">
        <v>92</v>
      </c>
      <c r="R47" s="361" t="s">
        <v>23</v>
      </c>
      <c r="S47" s="361" t="s">
        <v>23</v>
      </c>
      <c r="T47" s="363"/>
    </row>
    <row r="48" spans="1:20" ht="48" customHeight="1">
      <c r="A48" s="382"/>
      <c r="B48" s="384"/>
      <c r="C48" s="23" t="s">
        <v>96</v>
      </c>
      <c r="D48" s="23" t="s">
        <v>22</v>
      </c>
      <c r="E48" s="23" t="s">
        <v>23</v>
      </c>
      <c r="F48" s="51" t="s">
        <v>80</v>
      </c>
      <c r="G48" s="51" t="s">
        <v>81</v>
      </c>
      <c r="H48" s="51" t="s">
        <v>82</v>
      </c>
      <c r="I48" s="52">
        <v>44682</v>
      </c>
      <c r="J48" s="53">
        <v>44711</v>
      </c>
      <c r="K48" s="53" t="s">
        <v>83</v>
      </c>
      <c r="L48" s="53" t="s">
        <v>84</v>
      </c>
      <c r="M48" s="49" t="s">
        <v>29</v>
      </c>
      <c r="N48" s="33">
        <v>18</v>
      </c>
      <c r="O48" s="50">
        <v>0.44</v>
      </c>
      <c r="P48" s="54">
        <v>8</v>
      </c>
      <c r="Q48" s="361" t="s">
        <v>92</v>
      </c>
      <c r="R48" s="361" t="s">
        <v>23</v>
      </c>
      <c r="S48" s="361" t="s">
        <v>23</v>
      </c>
      <c r="T48" s="363"/>
    </row>
    <row r="49" spans="1:20" ht="48" customHeight="1">
      <c r="A49" s="382"/>
      <c r="B49" s="384"/>
      <c r="C49" s="23" t="s">
        <v>97</v>
      </c>
      <c r="D49" s="23" t="s">
        <v>22</v>
      </c>
      <c r="E49" s="23" t="s">
        <v>31</v>
      </c>
      <c r="F49" s="51" t="s">
        <v>80</v>
      </c>
      <c r="G49" s="51" t="s">
        <v>81</v>
      </c>
      <c r="H49" s="51" t="s">
        <v>82</v>
      </c>
      <c r="I49" s="52">
        <v>44713</v>
      </c>
      <c r="J49" s="53">
        <v>44742</v>
      </c>
      <c r="K49" s="53" t="s">
        <v>83</v>
      </c>
      <c r="L49" s="53" t="s">
        <v>84</v>
      </c>
      <c r="M49" s="49" t="s">
        <v>29</v>
      </c>
      <c r="N49" s="33">
        <v>18</v>
      </c>
      <c r="O49" s="50">
        <v>0.44</v>
      </c>
      <c r="P49" s="54">
        <v>8</v>
      </c>
      <c r="Q49" s="361" t="s">
        <v>92</v>
      </c>
      <c r="R49" s="361" t="s">
        <v>23</v>
      </c>
      <c r="S49" s="361" t="s">
        <v>23</v>
      </c>
      <c r="T49" s="363"/>
    </row>
    <row r="50" spans="1:20" ht="48" customHeight="1">
      <c r="A50" s="382"/>
      <c r="B50" s="384"/>
      <c r="C50" s="23" t="s">
        <v>98</v>
      </c>
      <c r="D50" s="23" t="s">
        <v>22</v>
      </c>
      <c r="E50" s="23" t="s">
        <v>23</v>
      </c>
      <c r="F50" s="51" t="s">
        <v>80</v>
      </c>
      <c r="G50" s="51" t="s">
        <v>81</v>
      </c>
      <c r="H50" s="51" t="s">
        <v>82</v>
      </c>
      <c r="I50" s="52">
        <v>44713</v>
      </c>
      <c r="J50" s="53">
        <v>44773</v>
      </c>
      <c r="K50" s="53" t="s">
        <v>83</v>
      </c>
      <c r="L50" s="53" t="s">
        <v>84</v>
      </c>
      <c r="M50" s="49"/>
      <c r="N50" s="33">
        <v>18</v>
      </c>
      <c r="O50" s="50">
        <v>0.44</v>
      </c>
      <c r="P50" s="54">
        <v>8</v>
      </c>
      <c r="Q50" s="361" t="s">
        <v>92</v>
      </c>
      <c r="R50" s="361" t="s">
        <v>23</v>
      </c>
      <c r="S50" s="361" t="s">
        <v>23</v>
      </c>
      <c r="T50" s="363"/>
    </row>
    <row r="51" spans="1:20" ht="48" customHeight="1">
      <c r="A51" s="382"/>
      <c r="B51" s="384"/>
      <c r="C51" s="23" t="s">
        <v>99</v>
      </c>
      <c r="D51" s="23" t="s">
        <v>22</v>
      </c>
      <c r="E51" s="23" t="s">
        <v>31</v>
      </c>
      <c r="F51" s="51" t="s">
        <v>80</v>
      </c>
      <c r="G51" s="51" t="s">
        <v>81</v>
      </c>
      <c r="H51" s="51" t="s">
        <v>82</v>
      </c>
      <c r="I51" s="52">
        <v>44774</v>
      </c>
      <c r="J51" s="53">
        <v>44804</v>
      </c>
      <c r="K51" s="53" t="s">
        <v>83</v>
      </c>
      <c r="L51" s="53" t="s">
        <v>84</v>
      </c>
      <c r="M51" s="49" t="s">
        <v>29</v>
      </c>
      <c r="N51" s="33">
        <v>18</v>
      </c>
      <c r="O51" s="50">
        <v>0.44</v>
      </c>
      <c r="P51" s="54">
        <v>8</v>
      </c>
      <c r="Q51" s="361" t="s">
        <v>92</v>
      </c>
      <c r="R51" s="361" t="s">
        <v>23</v>
      </c>
      <c r="S51" s="361" t="s">
        <v>23</v>
      </c>
      <c r="T51" s="363"/>
    </row>
    <row r="52" spans="1:20" ht="48" customHeight="1">
      <c r="A52" s="382"/>
      <c r="B52" s="384"/>
      <c r="C52" s="23" t="s">
        <v>100</v>
      </c>
      <c r="D52" s="23" t="s">
        <v>22</v>
      </c>
      <c r="E52" s="23" t="s">
        <v>23</v>
      </c>
      <c r="F52" s="51" t="s">
        <v>80</v>
      </c>
      <c r="G52" s="51" t="s">
        <v>81</v>
      </c>
      <c r="H52" s="51" t="s">
        <v>82</v>
      </c>
      <c r="I52" s="52">
        <v>44805</v>
      </c>
      <c r="J52" s="53">
        <v>44834</v>
      </c>
      <c r="K52" s="53" t="s">
        <v>83</v>
      </c>
      <c r="L52" s="53" t="s">
        <v>84</v>
      </c>
      <c r="M52" s="49"/>
      <c r="N52" s="33">
        <v>18</v>
      </c>
      <c r="O52" s="50">
        <v>0.44</v>
      </c>
      <c r="P52" s="54">
        <v>8</v>
      </c>
      <c r="Q52" s="361" t="s">
        <v>92</v>
      </c>
      <c r="R52" s="361" t="s">
        <v>23</v>
      </c>
      <c r="S52" s="361" t="s">
        <v>23</v>
      </c>
      <c r="T52" s="363"/>
    </row>
    <row r="53" spans="1:20" ht="48" customHeight="1">
      <c r="A53" s="382"/>
      <c r="B53" s="384"/>
      <c r="C53" s="23" t="s">
        <v>101</v>
      </c>
      <c r="D53" s="23" t="s">
        <v>22</v>
      </c>
      <c r="E53" s="23" t="s">
        <v>23</v>
      </c>
      <c r="F53" s="51" t="s">
        <v>80</v>
      </c>
      <c r="G53" s="51" t="s">
        <v>81</v>
      </c>
      <c r="H53" s="51" t="s">
        <v>82</v>
      </c>
      <c r="I53" s="52">
        <v>44835</v>
      </c>
      <c r="J53" s="53">
        <v>44865</v>
      </c>
      <c r="K53" s="53" t="s">
        <v>83</v>
      </c>
      <c r="L53" s="53" t="s">
        <v>84</v>
      </c>
      <c r="M53" s="49" t="s">
        <v>29</v>
      </c>
      <c r="N53" s="33">
        <v>18</v>
      </c>
      <c r="O53" s="50">
        <v>0.44</v>
      </c>
      <c r="P53" s="54">
        <v>8</v>
      </c>
      <c r="Q53" s="361" t="s">
        <v>92</v>
      </c>
      <c r="R53" s="361" t="s">
        <v>23</v>
      </c>
      <c r="S53" s="361" t="s">
        <v>23</v>
      </c>
      <c r="T53" s="363"/>
    </row>
    <row r="54" spans="1:20" ht="48" customHeight="1">
      <c r="A54" s="382"/>
      <c r="B54" s="384"/>
      <c r="C54" s="23" t="s">
        <v>102</v>
      </c>
      <c r="D54" s="23" t="s">
        <v>22</v>
      </c>
      <c r="E54" s="23" t="s">
        <v>31</v>
      </c>
      <c r="F54" s="51" t="s">
        <v>80</v>
      </c>
      <c r="G54" s="51" t="s">
        <v>81</v>
      </c>
      <c r="H54" s="51" t="s">
        <v>82</v>
      </c>
      <c r="I54" s="52">
        <v>44866</v>
      </c>
      <c r="J54" s="53">
        <v>44895</v>
      </c>
      <c r="K54" s="53" t="s">
        <v>83</v>
      </c>
      <c r="L54" s="53" t="s">
        <v>84</v>
      </c>
      <c r="M54" s="49"/>
      <c r="N54" s="33">
        <v>18</v>
      </c>
      <c r="O54" s="50">
        <v>0.44</v>
      </c>
      <c r="P54" s="54">
        <v>8</v>
      </c>
      <c r="Q54" s="361" t="s">
        <v>92</v>
      </c>
      <c r="R54" s="361" t="s">
        <v>23</v>
      </c>
      <c r="S54" s="361" t="s">
        <v>23</v>
      </c>
      <c r="T54" s="363"/>
    </row>
    <row r="55" spans="1:20" ht="48" customHeight="1">
      <c r="A55" s="383"/>
      <c r="B55" s="384"/>
      <c r="C55" s="23" t="s">
        <v>103</v>
      </c>
      <c r="D55" s="23" t="s">
        <v>22</v>
      </c>
      <c r="E55" s="23" t="s">
        <v>23</v>
      </c>
      <c r="F55" s="51" t="s">
        <v>80</v>
      </c>
      <c r="G55" s="51" t="s">
        <v>81</v>
      </c>
      <c r="H55" s="51" t="s">
        <v>82</v>
      </c>
      <c r="I55" s="52">
        <v>44896</v>
      </c>
      <c r="J55" s="53">
        <v>44196</v>
      </c>
      <c r="K55" s="53" t="s">
        <v>83</v>
      </c>
      <c r="L55" s="53" t="s">
        <v>84</v>
      </c>
      <c r="M55" s="49" t="s">
        <v>29</v>
      </c>
      <c r="N55" s="33">
        <v>18</v>
      </c>
      <c r="O55" s="50">
        <v>0.44</v>
      </c>
      <c r="P55" s="54">
        <v>8</v>
      </c>
      <c r="Q55" s="361" t="s">
        <v>92</v>
      </c>
      <c r="R55" s="361" t="s">
        <v>23</v>
      </c>
      <c r="S55" s="361" t="s">
        <v>23</v>
      </c>
      <c r="T55" s="363"/>
    </row>
    <row r="56" spans="1:20" ht="48" customHeight="1">
      <c r="A56" s="381">
        <v>6</v>
      </c>
      <c r="B56" s="381" t="s">
        <v>104</v>
      </c>
      <c r="C56" s="23" t="s">
        <v>105</v>
      </c>
      <c r="D56" s="23" t="s">
        <v>22</v>
      </c>
      <c r="E56" s="23" t="s">
        <v>31</v>
      </c>
      <c r="F56" s="51" t="s">
        <v>80</v>
      </c>
      <c r="G56" s="51" t="s">
        <v>106</v>
      </c>
      <c r="H56" s="51" t="s">
        <v>82</v>
      </c>
      <c r="I56" s="52">
        <v>44197</v>
      </c>
      <c r="J56" s="52">
        <v>44227</v>
      </c>
      <c r="K56" s="23" t="s">
        <v>27</v>
      </c>
      <c r="L56" s="23" t="s">
        <v>107</v>
      </c>
      <c r="M56" s="23"/>
      <c r="N56" s="23">
        <v>110</v>
      </c>
      <c r="O56" s="362">
        <v>4.5454545454545497E-2</v>
      </c>
      <c r="P56" s="23">
        <v>5</v>
      </c>
      <c r="Q56" s="361" t="s">
        <v>66</v>
      </c>
      <c r="R56" s="364" t="s">
        <v>31</v>
      </c>
      <c r="S56" s="361" t="s">
        <v>23</v>
      </c>
      <c r="T56" s="363"/>
    </row>
    <row r="57" spans="1:20" ht="48" customHeight="1">
      <c r="A57" s="382"/>
      <c r="B57" s="382"/>
      <c r="C57" s="23" t="s">
        <v>108</v>
      </c>
      <c r="D57" s="23" t="s">
        <v>22</v>
      </c>
      <c r="E57" s="23" t="s">
        <v>31</v>
      </c>
      <c r="F57" s="51" t="s">
        <v>80</v>
      </c>
      <c r="G57" s="51" t="s">
        <v>106</v>
      </c>
      <c r="H57" s="51" t="s">
        <v>82</v>
      </c>
      <c r="I57" s="52">
        <v>44228</v>
      </c>
      <c r="J57" s="52">
        <v>44255</v>
      </c>
      <c r="K57" s="23" t="s">
        <v>27</v>
      </c>
      <c r="L57" s="23" t="s">
        <v>107</v>
      </c>
      <c r="M57" s="23"/>
      <c r="N57" s="23">
        <v>110</v>
      </c>
      <c r="O57" s="362">
        <v>3.6363636363636397E-2</v>
      </c>
      <c r="P57" s="23">
        <v>4</v>
      </c>
      <c r="Q57" s="361" t="s">
        <v>66</v>
      </c>
      <c r="R57" s="364" t="s">
        <v>31</v>
      </c>
      <c r="S57" s="361" t="s">
        <v>23</v>
      </c>
      <c r="T57" s="363"/>
    </row>
    <row r="58" spans="1:20" ht="48" customHeight="1">
      <c r="A58" s="382"/>
      <c r="B58" s="382"/>
      <c r="C58" s="23" t="s">
        <v>109</v>
      </c>
      <c r="D58" s="23" t="s">
        <v>22</v>
      </c>
      <c r="E58" s="23" t="s">
        <v>31</v>
      </c>
      <c r="F58" s="51" t="s">
        <v>80</v>
      </c>
      <c r="G58" s="51" t="s">
        <v>106</v>
      </c>
      <c r="H58" s="51" t="s">
        <v>82</v>
      </c>
      <c r="I58" s="52">
        <v>44256</v>
      </c>
      <c r="J58" s="52">
        <v>44286</v>
      </c>
      <c r="K58" s="23" t="s">
        <v>27</v>
      </c>
      <c r="L58" s="23" t="s">
        <v>107</v>
      </c>
      <c r="M58" s="49" t="s">
        <v>29</v>
      </c>
      <c r="N58" s="23">
        <v>110</v>
      </c>
      <c r="O58" s="362">
        <v>2.7272727272727299E-2</v>
      </c>
      <c r="P58" s="23">
        <v>3</v>
      </c>
      <c r="Q58" s="361" t="s">
        <v>66</v>
      </c>
      <c r="R58" s="364" t="s">
        <v>31</v>
      </c>
      <c r="S58" s="361" t="s">
        <v>23</v>
      </c>
      <c r="T58" s="363"/>
    </row>
    <row r="59" spans="1:20" ht="48" customHeight="1">
      <c r="A59" s="382"/>
      <c r="B59" s="382"/>
      <c r="C59" s="23" t="s">
        <v>110</v>
      </c>
      <c r="D59" s="23" t="s">
        <v>22</v>
      </c>
      <c r="E59" s="23" t="s">
        <v>31</v>
      </c>
      <c r="F59" s="51" t="s">
        <v>80</v>
      </c>
      <c r="G59" s="51" t="s">
        <v>106</v>
      </c>
      <c r="H59" s="51" t="s">
        <v>82</v>
      </c>
      <c r="I59" s="52">
        <v>44287</v>
      </c>
      <c r="J59" s="52">
        <v>44316</v>
      </c>
      <c r="K59" s="23" t="s">
        <v>27</v>
      </c>
      <c r="L59" s="23" t="s">
        <v>107</v>
      </c>
      <c r="M59" s="23"/>
      <c r="N59" s="23">
        <v>110</v>
      </c>
      <c r="O59" s="362">
        <v>9.0909090909090898E-2</v>
      </c>
      <c r="P59" s="23">
        <v>10</v>
      </c>
      <c r="Q59" s="361" t="s">
        <v>66</v>
      </c>
      <c r="R59" s="364" t="s">
        <v>31</v>
      </c>
      <c r="S59" s="361" t="s">
        <v>23</v>
      </c>
      <c r="T59" s="363"/>
    </row>
    <row r="60" spans="1:20" ht="48" customHeight="1">
      <c r="A60" s="382"/>
      <c r="B60" s="382"/>
      <c r="C60" s="23" t="s">
        <v>111</v>
      </c>
      <c r="D60" s="23" t="s">
        <v>22</v>
      </c>
      <c r="E60" s="23" t="s">
        <v>31</v>
      </c>
      <c r="F60" s="51" t="s">
        <v>80</v>
      </c>
      <c r="G60" s="51" t="s">
        <v>106</v>
      </c>
      <c r="H60" s="51" t="s">
        <v>82</v>
      </c>
      <c r="I60" s="52">
        <v>44317</v>
      </c>
      <c r="J60" s="52">
        <v>44347</v>
      </c>
      <c r="K60" s="23" t="s">
        <v>27</v>
      </c>
      <c r="L60" s="23" t="s">
        <v>107</v>
      </c>
      <c r="M60" s="23"/>
      <c r="N60" s="23">
        <v>110</v>
      </c>
      <c r="O60" s="362">
        <v>0.1</v>
      </c>
      <c r="P60" s="23">
        <v>11</v>
      </c>
      <c r="Q60" s="361" t="s">
        <v>66</v>
      </c>
      <c r="R60" s="364" t="s">
        <v>31</v>
      </c>
      <c r="S60" s="361" t="s">
        <v>23</v>
      </c>
      <c r="T60" s="363"/>
    </row>
    <row r="61" spans="1:20" ht="48" customHeight="1">
      <c r="A61" s="382"/>
      <c r="B61" s="382"/>
      <c r="C61" s="23" t="s">
        <v>112</v>
      </c>
      <c r="D61" s="23" t="s">
        <v>22</v>
      </c>
      <c r="E61" s="23" t="s">
        <v>31</v>
      </c>
      <c r="F61" s="51" t="s">
        <v>80</v>
      </c>
      <c r="G61" s="51" t="s">
        <v>106</v>
      </c>
      <c r="H61" s="51" t="s">
        <v>82</v>
      </c>
      <c r="I61" s="52">
        <v>44348</v>
      </c>
      <c r="J61" s="52">
        <v>44377</v>
      </c>
      <c r="K61" s="23" t="s">
        <v>27</v>
      </c>
      <c r="L61" s="23" t="s">
        <v>107</v>
      </c>
      <c r="M61" s="49" t="s">
        <v>29</v>
      </c>
      <c r="N61" s="23">
        <v>110</v>
      </c>
      <c r="O61" s="362">
        <v>0.109090909090909</v>
      </c>
      <c r="P61" s="23">
        <v>12</v>
      </c>
      <c r="Q61" s="361" t="s">
        <v>66</v>
      </c>
      <c r="R61" s="364" t="s">
        <v>31</v>
      </c>
      <c r="S61" s="361" t="s">
        <v>23</v>
      </c>
      <c r="T61" s="363"/>
    </row>
    <row r="62" spans="1:20" ht="48" customHeight="1">
      <c r="A62" s="382"/>
      <c r="B62" s="382"/>
      <c r="C62" s="23" t="s">
        <v>113</v>
      </c>
      <c r="D62" s="23" t="s">
        <v>22</v>
      </c>
      <c r="E62" s="23" t="s">
        <v>31</v>
      </c>
      <c r="F62" s="51" t="s">
        <v>80</v>
      </c>
      <c r="G62" s="51" t="s">
        <v>106</v>
      </c>
      <c r="H62" s="51" t="s">
        <v>82</v>
      </c>
      <c r="I62" s="52">
        <v>44378</v>
      </c>
      <c r="J62" s="52">
        <v>44408</v>
      </c>
      <c r="K62" s="23" t="s">
        <v>27</v>
      </c>
      <c r="L62" s="23" t="s">
        <v>107</v>
      </c>
      <c r="M62" s="23"/>
      <c r="N62" s="23">
        <v>110</v>
      </c>
      <c r="O62" s="362">
        <v>0.1</v>
      </c>
      <c r="P62" s="23">
        <v>11</v>
      </c>
      <c r="Q62" s="361" t="s">
        <v>66</v>
      </c>
      <c r="R62" s="364" t="s">
        <v>31</v>
      </c>
      <c r="S62" s="361" t="s">
        <v>23</v>
      </c>
      <c r="T62" s="363"/>
    </row>
    <row r="63" spans="1:20" ht="48" customHeight="1">
      <c r="A63" s="382"/>
      <c r="B63" s="382"/>
      <c r="C63" s="23" t="s">
        <v>114</v>
      </c>
      <c r="D63" s="23" t="s">
        <v>22</v>
      </c>
      <c r="E63" s="23" t="s">
        <v>31</v>
      </c>
      <c r="F63" s="51" t="s">
        <v>80</v>
      </c>
      <c r="G63" s="51" t="s">
        <v>106</v>
      </c>
      <c r="H63" s="51" t="s">
        <v>82</v>
      </c>
      <c r="I63" s="52">
        <v>44409</v>
      </c>
      <c r="J63" s="52">
        <v>44439</v>
      </c>
      <c r="K63" s="23" t="s">
        <v>27</v>
      </c>
      <c r="L63" s="23" t="s">
        <v>107</v>
      </c>
      <c r="M63" s="23"/>
      <c r="N63" s="23">
        <v>110</v>
      </c>
      <c r="O63" s="362">
        <v>0.1</v>
      </c>
      <c r="P63" s="23">
        <v>11</v>
      </c>
      <c r="Q63" s="361" t="s">
        <v>66</v>
      </c>
      <c r="R63" s="364" t="s">
        <v>31</v>
      </c>
      <c r="S63" s="361" t="s">
        <v>23</v>
      </c>
      <c r="T63" s="363"/>
    </row>
    <row r="64" spans="1:20" ht="48" customHeight="1">
      <c r="A64" s="382"/>
      <c r="B64" s="382"/>
      <c r="C64" s="23" t="s">
        <v>115</v>
      </c>
      <c r="D64" s="23" t="s">
        <v>22</v>
      </c>
      <c r="E64" s="23" t="s">
        <v>31</v>
      </c>
      <c r="F64" s="51" t="s">
        <v>80</v>
      </c>
      <c r="G64" s="51" t="s">
        <v>106</v>
      </c>
      <c r="H64" s="51" t="s">
        <v>82</v>
      </c>
      <c r="I64" s="52">
        <v>44440</v>
      </c>
      <c r="J64" s="52">
        <v>44469</v>
      </c>
      <c r="K64" s="23" t="s">
        <v>27</v>
      </c>
      <c r="L64" s="23" t="s">
        <v>107</v>
      </c>
      <c r="M64" s="23"/>
      <c r="N64" s="23">
        <v>110</v>
      </c>
      <c r="O64" s="362">
        <v>0.1</v>
      </c>
      <c r="P64" s="23">
        <v>11</v>
      </c>
      <c r="Q64" s="361" t="s">
        <v>66</v>
      </c>
      <c r="R64" s="364" t="s">
        <v>31</v>
      </c>
      <c r="S64" s="361" t="s">
        <v>23</v>
      </c>
      <c r="T64" s="363"/>
    </row>
    <row r="65" spans="1:20" ht="48" customHeight="1">
      <c r="A65" s="382"/>
      <c r="B65" s="382"/>
      <c r="C65" s="23" t="s">
        <v>116</v>
      </c>
      <c r="D65" s="23" t="s">
        <v>22</v>
      </c>
      <c r="E65" s="23" t="s">
        <v>31</v>
      </c>
      <c r="F65" s="51" t="s">
        <v>80</v>
      </c>
      <c r="G65" s="51" t="s">
        <v>106</v>
      </c>
      <c r="H65" s="51" t="s">
        <v>82</v>
      </c>
      <c r="I65" s="52">
        <v>44470</v>
      </c>
      <c r="J65" s="52">
        <v>44500</v>
      </c>
      <c r="K65" s="23" t="s">
        <v>27</v>
      </c>
      <c r="L65" s="23" t="s">
        <v>107</v>
      </c>
      <c r="M65" s="23"/>
      <c r="N65" s="23">
        <v>110</v>
      </c>
      <c r="O65" s="362">
        <v>9.0909090909090898E-2</v>
      </c>
      <c r="P65" s="23">
        <v>10</v>
      </c>
      <c r="Q65" s="361" t="s">
        <v>66</v>
      </c>
      <c r="R65" s="364" t="s">
        <v>31</v>
      </c>
      <c r="S65" s="361" t="s">
        <v>23</v>
      </c>
      <c r="T65" s="363"/>
    </row>
    <row r="66" spans="1:20" ht="48" customHeight="1">
      <c r="A66" s="382"/>
      <c r="B66" s="382"/>
      <c r="C66" s="23" t="s">
        <v>117</v>
      </c>
      <c r="D66" s="23" t="s">
        <v>22</v>
      </c>
      <c r="E66" s="23" t="s">
        <v>31</v>
      </c>
      <c r="F66" s="51" t="s">
        <v>80</v>
      </c>
      <c r="G66" s="51" t="s">
        <v>106</v>
      </c>
      <c r="H66" s="51" t="s">
        <v>82</v>
      </c>
      <c r="I66" s="52">
        <v>44501</v>
      </c>
      <c r="J66" s="52">
        <v>44530</v>
      </c>
      <c r="K66" s="23" t="s">
        <v>27</v>
      </c>
      <c r="L66" s="23" t="s">
        <v>107</v>
      </c>
      <c r="M66" s="23"/>
      <c r="N66" s="23">
        <v>110</v>
      </c>
      <c r="O66" s="362">
        <v>0.1</v>
      </c>
      <c r="P66" s="23">
        <v>11</v>
      </c>
      <c r="Q66" s="361" t="s">
        <v>66</v>
      </c>
      <c r="R66" s="364" t="s">
        <v>31</v>
      </c>
      <c r="S66" s="361" t="s">
        <v>23</v>
      </c>
      <c r="T66" s="363"/>
    </row>
    <row r="67" spans="1:20" ht="48" customHeight="1">
      <c r="A67" s="383"/>
      <c r="B67" s="383"/>
      <c r="C67" s="23" t="s">
        <v>118</v>
      </c>
      <c r="D67" s="23" t="s">
        <v>22</v>
      </c>
      <c r="E67" s="23" t="s">
        <v>31</v>
      </c>
      <c r="F67" s="51" t="s">
        <v>80</v>
      </c>
      <c r="G67" s="51" t="s">
        <v>106</v>
      </c>
      <c r="H67" s="51" t="s">
        <v>82</v>
      </c>
      <c r="I67" s="52">
        <v>44166</v>
      </c>
      <c r="J67" s="53">
        <v>44196</v>
      </c>
      <c r="K67" s="23" t="s">
        <v>27</v>
      </c>
      <c r="L67" s="23" t="s">
        <v>107</v>
      </c>
      <c r="M67" s="23"/>
      <c r="N67" s="23">
        <v>110</v>
      </c>
      <c r="O67" s="362">
        <v>0.1</v>
      </c>
      <c r="P67" s="23">
        <v>11</v>
      </c>
      <c r="Q67" s="361" t="s">
        <v>66</v>
      </c>
      <c r="R67" s="364" t="s">
        <v>31</v>
      </c>
      <c r="S67" s="361" t="s">
        <v>23</v>
      </c>
      <c r="T67" s="363"/>
    </row>
    <row r="68" spans="1:20" ht="48" customHeight="1">
      <c r="A68" s="381">
        <v>7</v>
      </c>
      <c r="B68" s="385" t="s">
        <v>119</v>
      </c>
      <c r="C68" s="33" t="s">
        <v>120</v>
      </c>
      <c r="D68" s="33" t="s">
        <v>22</v>
      </c>
      <c r="E68" s="33" t="s">
        <v>23</v>
      </c>
      <c r="F68" s="365" t="s">
        <v>121</v>
      </c>
      <c r="G68" s="51" t="s">
        <v>122</v>
      </c>
      <c r="H68" s="317" t="s">
        <v>123</v>
      </c>
      <c r="I68" s="368">
        <v>44562</v>
      </c>
      <c r="J68" s="369">
        <v>44592</v>
      </c>
      <c r="K68" s="33" t="s">
        <v>27</v>
      </c>
      <c r="L68" s="33" t="s">
        <v>124</v>
      </c>
      <c r="M68" s="366" t="s">
        <v>29</v>
      </c>
      <c r="N68" s="33">
        <v>42</v>
      </c>
      <c r="O68" s="370">
        <v>4.8000000000000001E-2</v>
      </c>
      <c r="P68" s="371">
        <v>2</v>
      </c>
      <c r="Q68" s="374" t="s">
        <v>125</v>
      </c>
      <c r="R68" s="361" t="s">
        <v>23</v>
      </c>
      <c r="S68" s="361" t="s">
        <v>23</v>
      </c>
      <c r="T68" s="363"/>
    </row>
    <row r="69" spans="1:20" ht="48" customHeight="1">
      <c r="A69" s="382"/>
      <c r="B69" s="386"/>
      <c r="C69" s="33" t="s">
        <v>126</v>
      </c>
      <c r="D69" s="33" t="s">
        <v>22</v>
      </c>
      <c r="E69" s="33" t="s">
        <v>23</v>
      </c>
      <c r="F69" s="365" t="s">
        <v>121</v>
      </c>
      <c r="G69" s="51" t="s">
        <v>122</v>
      </c>
      <c r="H69" s="317" t="s">
        <v>123</v>
      </c>
      <c r="I69" s="368">
        <v>44593</v>
      </c>
      <c r="J69" s="369">
        <v>44620</v>
      </c>
      <c r="K69" s="33" t="s">
        <v>27</v>
      </c>
      <c r="L69" s="33" t="s">
        <v>124</v>
      </c>
      <c r="M69" s="366" t="s">
        <v>29</v>
      </c>
      <c r="N69" s="33">
        <v>42</v>
      </c>
      <c r="O69" s="370">
        <v>4.8000000000000001E-2</v>
      </c>
      <c r="P69" s="371">
        <v>2</v>
      </c>
      <c r="Q69" s="374" t="s">
        <v>125</v>
      </c>
      <c r="R69" s="361" t="s">
        <v>23</v>
      </c>
      <c r="S69" s="361" t="s">
        <v>23</v>
      </c>
      <c r="T69" s="363"/>
    </row>
    <row r="70" spans="1:20" ht="48" customHeight="1">
      <c r="A70" s="382"/>
      <c r="B70" s="386"/>
      <c r="C70" s="33" t="s">
        <v>127</v>
      </c>
      <c r="D70" s="33" t="s">
        <v>22</v>
      </c>
      <c r="E70" s="33" t="s">
        <v>23</v>
      </c>
      <c r="F70" s="365" t="s">
        <v>121</v>
      </c>
      <c r="G70" s="51" t="s">
        <v>122</v>
      </c>
      <c r="H70" s="317" t="s">
        <v>123</v>
      </c>
      <c r="I70" s="368">
        <v>44621</v>
      </c>
      <c r="J70" s="369">
        <v>44651</v>
      </c>
      <c r="K70" s="33" t="s">
        <v>27</v>
      </c>
      <c r="L70" s="33" t="s">
        <v>124</v>
      </c>
      <c r="M70" s="366" t="s">
        <v>29</v>
      </c>
      <c r="N70" s="33">
        <v>42</v>
      </c>
      <c r="O70" s="370">
        <v>4.8000000000000001E-2</v>
      </c>
      <c r="P70" s="371">
        <v>2</v>
      </c>
      <c r="Q70" s="374" t="s">
        <v>125</v>
      </c>
      <c r="R70" s="361" t="s">
        <v>23</v>
      </c>
      <c r="S70" s="361" t="s">
        <v>23</v>
      </c>
      <c r="T70" s="363"/>
    </row>
    <row r="71" spans="1:20" ht="48" customHeight="1">
      <c r="A71" s="382"/>
      <c r="B71" s="386"/>
      <c r="C71" s="33" t="s">
        <v>128</v>
      </c>
      <c r="D71" s="33" t="s">
        <v>22</v>
      </c>
      <c r="E71" s="33" t="s">
        <v>23</v>
      </c>
      <c r="F71" s="365" t="s">
        <v>121</v>
      </c>
      <c r="G71" s="51" t="s">
        <v>122</v>
      </c>
      <c r="H71" s="317" t="s">
        <v>123</v>
      </c>
      <c r="I71" s="368">
        <v>44652</v>
      </c>
      <c r="J71" s="369">
        <v>44681</v>
      </c>
      <c r="K71" s="33" t="s">
        <v>27</v>
      </c>
      <c r="L71" s="33" t="s">
        <v>124</v>
      </c>
      <c r="M71" s="366" t="s">
        <v>29</v>
      </c>
      <c r="N71" s="33">
        <v>42</v>
      </c>
      <c r="O71" s="370">
        <v>4.8000000000000001E-2</v>
      </c>
      <c r="P71" s="371">
        <v>2</v>
      </c>
      <c r="Q71" s="374" t="s">
        <v>125</v>
      </c>
      <c r="R71" s="361" t="s">
        <v>23</v>
      </c>
      <c r="S71" s="361" t="s">
        <v>23</v>
      </c>
      <c r="T71" s="363"/>
    </row>
    <row r="72" spans="1:20" ht="48" customHeight="1">
      <c r="A72" s="382"/>
      <c r="B72" s="386"/>
      <c r="C72" s="33" t="s">
        <v>129</v>
      </c>
      <c r="D72" s="33" t="s">
        <v>22</v>
      </c>
      <c r="E72" s="33" t="s">
        <v>23</v>
      </c>
      <c r="F72" s="365" t="s">
        <v>121</v>
      </c>
      <c r="G72" s="51" t="s">
        <v>122</v>
      </c>
      <c r="H72" s="317" t="s">
        <v>123</v>
      </c>
      <c r="I72" s="368">
        <v>44682</v>
      </c>
      <c r="J72" s="369">
        <v>44712</v>
      </c>
      <c r="K72" s="33" t="s">
        <v>27</v>
      </c>
      <c r="L72" s="33" t="s">
        <v>124</v>
      </c>
      <c r="M72" s="366" t="s">
        <v>29</v>
      </c>
      <c r="N72" s="33">
        <v>42</v>
      </c>
      <c r="O72" s="370">
        <v>4.8000000000000001E-2</v>
      </c>
      <c r="P72" s="371">
        <v>2</v>
      </c>
      <c r="Q72" s="374" t="s">
        <v>125</v>
      </c>
      <c r="R72" s="361" t="s">
        <v>23</v>
      </c>
      <c r="S72" s="361" t="s">
        <v>23</v>
      </c>
      <c r="T72" s="363"/>
    </row>
    <row r="73" spans="1:20" ht="48" customHeight="1">
      <c r="A73" s="382"/>
      <c r="B73" s="386"/>
      <c r="C73" s="33" t="s">
        <v>130</v>
      </c>
      <c r="D73" s="33" t="s">
        <v>22</v>
      </c>
      <c r="E73" s="33" t="s">
        <v>23</v>
      </c>
      <c r="F73" s="365" t="s">
        <v>121</v>
      </c>
      <c r="G73" s="51" t="s">
        <v>122</v>
      </c>
      <c r="H73" s="317" t="s">
        <v>123</v>
      </c>
      <c r="I73" s="368">
        <v>44713</v>
      </c>
      <c r="J73" s="369">
        <v>44742</v>
      </c>
      <c r="K73" s="33" t="s">
        <v>27</v>
      </c>
      <c r="L73" s="33" t="s">
        <v>124</v>
      </c>
      <c r="M73" s="366" t="s">
        <v>29</v>
      </c>
      <c r="N73" s="33">
        <v>42</v>
      </c>
      <c r="O73" s="370">
        <v>4.8000000000000001E-2</v>
      </c>
      <c r="P73" s="371">
        <v>2</v>
      </c>
      <c r="Q73" s="374" t="s">
        <v>125</v>
      </c>
      <c r="R73" s="361" t="s">
        <v>23</v>
      </c>
      <c r="S73" s="361" t="s">
        <v>23</v>
      </c>
      <c r="T73" s="363"/>
    </row>
    <row r="74" spans="1:20" ht="48" customHeight="1">
      <c r="A74" s="382"/>
      <c r="B74" s="386"/>
      <c r="C74" s="33" t="s">
        <v>131</v>
      </c>
      <c r="D74" s="33" t="s">
        <v>22</v>
      </c>
      <c r="E74" s="33" t="s">
        <v>23</v>
      </c>
      <c r="F74" s="365" t="s">
        <v>121</v>
      </c>
      <c r="G74" s="51" t="s">
        <v>122</v>
      </c>
      <c r="H74" s="317" t="s">
        <v>123</v>
      </c>
      <c r="I74" s="368">
        <v>44743</v>
      </c>
      <c r="J74" s="369">
        <v>44772</v>
      </c>
      <c r="K74" s="33" t="s">
        <v>27</v>
      </c>
      <c r="L74" s="33" t="s">
        <v>124</v>
      </c>
      <c r="M74" s="366" t="s">
        <v>29</v>
      </c>
      <c r="N74" s="33">
        <v>42</v>
      </c>
      <c r="O74" s="370">
        <v>7.2999999999999995E-2</v>
      </c>
      <c r="P74" s="371">
        <v>3</v>
      </c>
      <c r="Q74" s="374" t="s">
        <v>125</v>
      </c>
      <c r="R74" s="361" t="s">
        <v>23</v>
      </c>
      <c r="S74" s="361" t="s">
        <v>23</v>
      </c>
      <c r="T74" s="363"/>
    </row>
    <row r="75" spans="1:20" ht="48" customHeight="1">
      <c r="A75" s="382"/>
      <c r="B75" s="386"/>
      <c r="C75" s="33" t="s">
        <v>132</v>
      </c>
      <c r="D75" s="33" t="s">
        <v>22</v>
      </c>
      <c r="E75" s="33" t="s">
        <v>23</v>
      </c>
      <c r="F75" s="365" t="s">
        <v>121</v>
      </c>
      <c r="G75" s="51" t="s">
        <v>122</v>
      </c>
      <c r="H75" s="317" t="s">
        <v>123</v>
      </c>
      <c r="I75" s="368">
        <v>44774</v>
      </c>
      <c r="J75" s="369">
        <v>44804</v>
      </c>
      <c r="K75" s="33" t="s">
        <v>27</v>
      </c>
      <c r="L75" s="33" t="s">
        <v>124</v>
      </c>
      <c r="M75" s="366" t="s">
        <v>29</v>
      </c>
      <c r="N75" s="33">
        <v>42</v>
      </c>
      <c r="O75" s="370">
        <v>4.8000000000000001E-2</v>
      </c>
      <c r="P75" s="371">
        <v>2</v>
      </c>
      <c r="Q75" s="374" t="s">
        <v>125</v>
      </c>
      <c r="R75" s="361" t="s">
        <v>23</v>
      </c>
      <c r="S75" s="361" t="s">
        <v>23</v>
      </c>
      <c r="T75" s="363"/>
    </row>
    <row r="76" spans="1:20" ht="48" customHeight="1">
      <c r="A76" s="382"/>
      <c r="B76" s="386"/>
      <c r="C76" s="33" t="s">
        <v>133</v>
      </c>
      <c r="D76" s="33" t="s">
        <v>22</v>
      </c>
      <c r="E76" s="33" t="s">
        <v>23</v>
      </c>
      <c r="F76" s="365" t="s">
        <v>121</v>
      </c>
      <c r="G76" s="51" t="s">
        <v>122</v>
      </c>
      <c r="H76" s="317" t="s">
        <v>123</v>
      </c>
      <c r="I76" s="368">
        <v>44805</v>
      </c>
      <c r="J76" s="369">
        <v>44834</v>
      </c>
      <c r="K76" s="33" t="s">
        <v>27</v>
      </c>
      <c r="L76" s="33" t="s">
        <v>124</v>
      </c>
      <c r="M76" s="366" t="s">
        <v>29</v>
      </c>
      <c r="N76" s="33">
        <v>42</v>
      </c>
      <c r="O76" s="370">
        <v>4.8000000000000001E-2</v>
      </c>
      <c r="P76" s="371">
        <v>2</v>
      </c>
      <c r="Q76" s="374" t="s">
        <v>125</v>
      </c>
      <c r="R76" s="361" t="s">
        <v>23</v>
      </c>
      <c r="S76" s="361" t="s">
        <v>23</v>
      </c>
      <c r="T76" s="363"/>
    </row>
    <row r="77" spans="1:20" ht="48" customHeight="1">
      <c r="A77" s="382"/>
      <c r="B77" s="386"/>
      <c r="C77" s="33" t="s">
        <v>134</v>
      </c>
      <c r="D77" s="33" t="s">
        <v>22</v>
      </c>
      <c r="E77" s="33" t="s">
        <v>23</v>
      </c>
      <c r="F77" s="365" t="s">
        <v>121</v>
      </c>
      <c r="G77" s="51" t="s">
        <v>122</v>
      </c>
      <c r="H77" s="317" t="s">
        <v>123</v>
      </c>
      <c r="I77" s="368">
        <v>44835</v>
      </c>
      <c r="J77" s="369">
        <v>44865</v>
      </c>
      <c r="K77" s="33" t="s">
        <v>27</v>
      </c>
      <c r="L77" s="33" t="s">
        <v>124</v>
      </c>
      <c r="M77" s="366" t="s">
        <v>29</v>
      </c>
      <c r="N77" s="33">
        <v>42</v>
      </c>
      <c r="O77" s="370">
        <v>4.8000000000000001E-2</v>
      </c>
      <c r="P77" s="371">
        <v>2</v>
      </c>
      <c r="Q77" s="374" t="s">
        <v>125</v>
      </c>
      <c r="R77" s="361" t="s">
        <v>23</v>
      </c>
      <c r="S77" s="361" t="s">
        <v>23</v>
      </c>
      <c r="T77" s="363"/>
    </row>
    <row r="78" spans="1:20" ht="48" customHeight="1">
      <c r="A78" s="382"/>
      <c r="B78" s="386"/>
      <c r="C78" s="33" t="s">
        <v>135</v>
      </c>
      <c r="D78" s="33" t="s">
        <v>22</v>
      </c>
      <c r="E78" s="33" t="s">
        <v>23</v>
      </c>
      <c r="F78" s="365" t="s">
        <v>121</v>
      </c>
      <c r="G78" s="51" t="s">
        <v>122</v>
      </c>
      <c r="H78" s="317" t="s">
        <v>123</v>
      </c>
      <c r="I78" s="368">
        <v>44866</v>
      </c>
      <c r="J78" s="369">
        <v>44895</v>
      </c>
      <c r="K78" s="33" t="s">
        <v>27</v>
      </c>
      <c r="L78" s="33" t="s">
        <v>124</v>
      </c>
      <c r="M78" s="366" t="s">
        <v>29</v>
      </c>
      <c r="N78" s="33">
        <v>42</v>
      </c>
      <c r="O78" s="370">
        <v>4.8000000000000001E-2</v>
      </c>
      <c r="P78" s="371">
        <v>2</v>
      </c>
      <c r="Q78" s="374" t="s">
        <v>125</v>
      </c>
      <c r="R78" s="361" t="s">
        <v>23</v>
      </c>
      <c r="S78" s="361" t="s">
        <v>23</v>
      </c>
      <c r="T78" s="363"/>
    </row>
    <row r="79" spans="1:20" ht="48" customHeight="1">
      <c r="A79" s="383"/>
      <c r="B79" s="386"/>
      <c r="C79" s="33" t="s">
        <v>136</v>
      </c>
      <c r="D79" s="33" t="s">
        <v>22</v>
      </c>
      <c r="E79" s="33" t="s">
        <v>23</v>
      </c>
      <c r="F79" s="365" t="s">
        <v>121</v>
      </c>
      <c r="G79" s="51" t="s">
        <v>122</v>
      </c>
      <c r="H79" s="317" t="s">
        <v>123</v>
      </c>
      <c r="I79" s="368">
        <v>44896</v>
      </c>
      <c r="J79" s="369">
        <v>44926</v>
      </c>
      <c r="K79" s="33" t="s">
        <v>27</v>
      </c>
      <c r="L79" s="33" t="s">
        <v>124</v>
      </c>
      <c r="M79" s="366" t="s">
        <v>29</v>
      </c>
      <c r="N79" s="33">
        <v>42</v>
      </c>
      <c r="O79" s="370">
        <v>4.8000000000000001E-2</v>
      </c>
      <c r="P79" s="371">
        <v>2</v>
      </c>
      <c r="Q79" s="374" t="s">
        <v>125</v>
      </c>
      <c r="R79" s="361" t="s">
        <v>23</v>
      </c>
      <c r="S79" s="361" t="s">
        <v>23</v>
      </c>
      <c r="T79" s="363"/>
    </row>
    <row r="80" spans="1:20" ht="48" customHeight="1">
      <c r="A80" s="49">
        <v>8</v>
      </c>
      <c r="B80" s="366" t="s">
        <v>137</v>
      </c>
      <c r="C80" s="23" t="s">
        <v>138</v>
      </c>
      <c r="D80" s="23" t="s">
        <v>22</v>
      </c>
      <c r="E80" s="23" t="s">
        <v>31</v>
      </c>
      <c r="F80" s="361" t="s">
        <v>139</v>
      </c>
      <c r="G80" s="51" t="s">
        <v>140</v>
      </c>
      <c r="H80" s="367" t="s">
        <v>141</v>
      </c>
      <c r="I80" s="52">
        <v>44378</v>
      </c>
      <c r="J80" s="53">
        <v>44407</v>
      </c>
      <c r="K80" s="23" t="s">
        <v>27</v>
      </c>
      <c r="L80" s="23" t="s">
        <v>142</v>
      </c>
      <c r="M80" s="49"/>
      <c r="N80" s="33">
        <v>1</v>
      </c>
      <c r="O80" s="50">
        <v>1</v>
      </c>
      <c r="P80" s="54">
        <v>1</v>
      </c>
      <c r="Q80" s="55" t="s">
        <v>66</v>
      </c>
      <c r="R80" s="55" t="s">
        <v>31</v>
      </c>
      <c r="S80" s="55" t="s">
        <v>31</v>
      </c>
      <c r="T80" s="363"/>
    </row>
    <row r="81" spans="1:256" ht="48" customHeight="1">
      <c r="A81" s="381">
        <v>9</v>
      </c>
      <c r="B81" s="381" t="s">
        <v>143</v>
      </c>
      <c r="C81" s="23" t="s">
        <v>144</v>
      </c>
      <c r="D81" s="23" t="s">
        <v>22</v>
      </c>
      <c r="E81" s="23" t="s">
        <v>23</v>
      </c>
      <c r="F81" s="361" t="s">
        <v>145</v>
      </c>
      <c r="G81" s="51" t="s">
        <v>146</v>
      </c>
      <c r="H81" s="367" t="s">
        <v>147</v>
      </c>
      <c r="I81" s="52">
        <v>44256</v>
      </c>
      <c r="J81" s="53">
        <v>44286</v>
      </c>
      <c r="K81" s="23" t="s">
        <v>27</v>
      </c>
      <c r="L81" s="23" t="s">
        <v>142</v>
      </c>
      <c r="M81" s="49" t="s">
        <v>29</v>
      </c>
      <c r="N81" s="33">
        <v>2</v>
      </c>
      <c r="O81" s="50">
        <v>1</v>
      </c>
      <c r="P81" s="54">
        <v>2</v>
      </c>
      <c r="Q81" s="55" t="s">
        <v>148</v>
      </c>
      <c r="R81" s="55" t="s">
        <v>31</v>
      </c>
      <c r="S81" s="55" t="s">
        <v>31</v>
      </c>
      <c r="T81" s="363"/>
    </row>
    <row r="82" spans="1:256" ht="48" customHeight="1">
      <c r="A82" s="382"/>
      <c r="B82" s="382"/>
      <c r="C82" s="23" t="s">
        <v>149</v>
      </c>
      <c r="D82" s="23" t="s">
        <v>22</v>
      </c>
      <c r="E82" s="23" t="s">
        <v>31</v>
      </c>
      <c r="F82" s="361" t="s">
        <v>145</v>
      </c>
      <c r="G82" s="51" t="s">
        <v>146</v>
      </c>
      <c r="H82" s="367" t="s">
        <v>147</v>
      </c>
      <c r="I82" s="52">
        <v>44287</v>
      </c>
      <c r="J82" s="53">
        <v>44316</v>
      </c>
      <c r="K82" s="23" t="s">
        <v>27</v>
      </c>
      <c r="L82" s="23" t="s">
        <v>142</v>
      </c>
      <c r="M82" s="49"/>
      <c r="N82" s="33">
        <v>2</v>
      </c>
      <c r="O82" s="50">
        <v>1</v>
      </c>
      <c r="P82" s="54">
        <v>2</v>
      </c>
      <c r="Q82" s="55" t="s">
        <v>148</v>
      </c>
      <c r="R82" s="55" t="s">
        <v>31</v>
      </c>
      <c r="S82" s="55" t="s">
        <v>31</v>
      </c>
      <c r="T82" s="363"/>
    </row>
    <row r="83" spans="1:256" ht="48" customHeight="1">
      <c r="A83" s="382"/>
      <c r="B83" s="382"/>
      <c r="C83" s="23" t="s">
        <v>150</v>
      </c>
      <c r="D83" s="23" t="s">
        <v>22</v>
      </c>
      <c r="E83" s="23" t="s">
        <v>23</v>
      </c>
      <c r="F83" s="361" t="s">
        <v>145</v>
      </c>
      <c r="G83" s="51" t="s">
        <v>146</v>
      </c>
      <c r="H83" s="367" t="s">
        <v>147</v>
      </c>
      <c r="I83" s="52">
        <v>44317</v>
      </c>
      <c r="J83" s="53">
        <v>44347</v>
      </c>
      <c r="K83" s="23" t="s">
        <v>27</v>
      </c>
      <c r="L83" s="23" t="s">
        <v>142</v>
      </c>
      <c r="M83" s="49" t="s">
        <v>29</v>
      </c>
      <c r="N83" s="33">
        <v>2</v>
      </c>
      <c r="O83" s="50">
        <v>1</v>
      </c>
      <c r="P83" s="54">
        <v>2</v>
      </c>
      <c r="Q83" s="55" t="s">
        <v>148</v>
      </c>
      <c r="R83" s="55" t="s">
        <v>31</v>
      </c>
      <c r="S83" s="55" t="s">
        <v>31</v>
      </c>
      <c r="T83" s="363"/>
    </row>
    <row r="84" spans="1:256" ht="48" customHeight="1">
      <c r="A84" s="382"/>
      <c r="B84" s="382"/>
      <c r="C84" s="23" t="s">
        <v>151</v>
      </c>
      <c r="D84" s="23" t="s">
        <v>22</v>
      </c>
      <c r="E84" s="23" t="s">
        <v>31</v>
      </c>
      <c r="F84" s="361" t="s">
        <v>145</v>
      </c>
      <c r="G84" s="51" t="s">
        <v>146</v>
      </c>
      <c r="H84" s="367" t="s">
        <v>147</v>
      </c>
      <c r="I84" s="52">
        <v>44348</v>
      </c>
      <c r="J84" s="53">
        <v>44377</v>
      </c>
      <c r="K84" s="23" t="s">
        <v>27</v>
      </c>
      <c r="L84" s="23" t="s">
        <v>142</v>
      </c>
      <c r="M84" s="49"/>
      <c r="N84" s="33">
        <v>2</v>
      </c>
      <c r="O84" s="50">
        <v>1</v>
      </c>
      <c r="P84" s="54">
        <v>2</v>
      </c>
      <c r="Q84" s="55" t="s">
        <v>148</v>
      </c>
      <c r="R84" s="55" t="s">
        <v>31</v>
      </c>
      <c r="S84" s="55" t="s">
        <v>31</v>
      </c>
      <c r="T84" s="363"/>
    </row>
    <row r="85" spans="1:256" ht="48" customHeight="1">
      <c r="A85" s="382"/>
      <c r="B85" s="382"/>
      <c r="C85" s="23" t="s">
        <v>152</v>
      </c>
      <c r="D85" s="23" t="s">
        <v>22</v>
      </c>
      <c r="E85" s="23" t="s">
        <v>31</v>
      </c>
      <c r="F85" s="361" t="s">
        <v>145</v>
      </c>
      <c r="G85" s="51" t="s">
        <v>146</v>
      </c>
      <c r="H85" s="367" t="s">
        <v>147</v>
      </c>
      <c r="I85" s="52">
        <v>44378</v>
      </c>
      <c r="J85" s="53">
        <v>44407</v>
      </c>
      <c r="K85" s="23" t="s">
        <v>27</v>
      </c>
      <c r="L85" s="23" t="s">
        <v>142</v>
      </c>
      <c r="M85" s="49"/>
      <c r="N85" s="33">
        <v>2</v>
      </c>
      <c r="O85" s="50">
        <v>1</v>
      </c>
      <c r="P85" s="54">
        <v>2</v>
      </c>
      <c r="Q85" s="55" t="s">
        <v>148</v>
      </c>
      <c r="R85" s="55" t="s">
        <v>31</v>
      </c>
      <c r="S85" s="55" t="s">
        <v>31</v>
      </c>
      <c r="T85" s="363"/>
    </row>
    <row r="86" spans="1:256" ht="48" customHeight="1">
      <c r="A86" s="382"/>
      <c r="B86" s="382"/>
      <c r="C86" s="23" t="s">
        <v>153</v>
      </c>
      <c r="D86" s="23" t="s">
        <v>22</v>
      </c>
      <c r="E86" s="23" t="s">
        <v>31</v>
      </c>
      <c r="F86" s="361" t="s">
        <v>145</v>
      </c>
      <c r="G86" s="51" t="s">
        <v>146</v>
      </c>
      <c r="H86" s="367" t="s">
        <v>147</v>
      </c>
      <c r="I86" s="52">
        <v>44409</v>
      </c>
      <c r="J86" s="53">
        <v>44439</v>
      </c>
      <c r="K86" s="23" t="s">
        <v>27</v>
      </c>
      <c r="L86" s="23" t="s">
        <v>142</v>
      </c>
      <c r="M86" s="49"/>
      <c r="N86" s="33">
        <v>2</v>
      </c>
      <c r="O86" s="50">
        <v>1</v>
      </c>
      <c r="P86" s="54">
        <v>2</v>
      </c>
      <c r="Q86" s="55" t="s">
        <v>148</v>
      </c>
      <c r="R86" s="55" t="s">
        <v>31</v>
      </c>
      <c r="S86" s="55" t="s">
        <v>31</v>
      </c>
      <c r="T86" s="363"/>
    </row>
    <row r="87" spans="1:256" ht="48" customHeight="1">
      <c r="A87" s="382"/>
      <c r="B87" s="382"/>
      <c r="C87" s="23" t="s">
        <v>154</v>
      </c>
      <c r="D87" s="23" t="s">
        <v>22</v>
      </c>
      <c r="E87" s="23" t="s">
        <v>31</v>
      </c>
      <c r="F87" s="361" t="s">
        <v>145</v>
      </c>
      <c r="G87" s="51" t="s">
        <v>146</v>
      </c>
      <c r="H87" s="367" t="s">
        <v>147</v>
      </c>
      <c r="I87" s="52">
        <v>44440</v>
      </c>
      <c r="J87" s="53">
        <v>44469</v>
      </c>
      <c r="K87" s="23" t="s">
        <v>27</v>
      </c>
      <c r="L87" s="23" t="s">
        <v>142</v>
      </c>
      <c r="M87" s="49"/>
      <c r="N87" s="33">
        <v>2</v>
      </c>
      <c r="O87" s="50">
        <v>1</v>
      </c>
      <c r="P87" s="54">
        <v>2</v>
      </c>
      <c r="Q87" s="55" t="s">
        <v>148</v>
      </c>
      <c r="R87" s="55" t="s">
        <v>31</v>
      </c>
      <c r="S87" s="55" t="s">
        <v>31</v>
      </c>
      <c r="T87" s="363"/>
    </row>
    <row r="88" spans="1:256" ht="48" customHeight="1">
      <c r="A88" s="383"/>
      <c r="B88" s="382"/>
      <c r="C88" s="23" t="s">
        <v>155</v>
      </c>
      <c r="D88" s="23" t="s">
        <v>22</v>
      </c>
      <c r="E88" s="23" t="s">
        <v>23</v>
      </c>
      <c r="F88" s="361" t="s">
        <v>145</v>
      </c>
      <c r="G88" s="51" t="s">
        <v>146</v>
      </c>
      <c r="H88" s="367" t="s">
        <v>147</v>
      </c>
      <c r="I88" s="52">
        <v>44470</v>
      </c>
      <c r="J88" s="53">
        <v>44500</v>
      </c>
      <c r="K88" s="23" t="s">
        <v>27</v>
      </c>
      <c r="L88" s="23" t="s">
        <v>142</v>
      </c>
      <c r="M88" s="49" t="s">
        <v>29</v>
      </c>
      <c r="N88" s="33">
        <v>2</v>
      </c>
      <c r="O88" s="50">
        <v>1</v>
      </c>
      <c r="P88" s="54">
        <v>2</v>
      </c>
      <c r="Q88" s="55" t="s">
        <v>148</v>
      </c>
      <c r="R88" s="55" t="s">
        <v>31</v>
      </c>
      <c r="S88" s="55" t="s">
        <v>31</v>
      </c>
      <c r="T88" s="363"/>
    </row>
    <row r="89" spans="1:256" ht="48" customHeight="1">
      <c r="A89" s="381">
        <v>10</v>
      </c>
      <c r="B89" s="381" t="s">
        <v>156</v>
      </c>
      <c r="C89" s="23" t="s">
        <v>157</v>
      </c>
      <c r="D89" s="23" t="s">
        <v>22</v>
      </c>
      <c r="E89" s="23" t="s">
        <v>23</v>
      </c>
      <c r="F89" s="361" t="s">
        <v>158</v>
      </c>
      <c r="G89" s="51" t="s">
        <v>159</v>
      </c>
      <c r="H89" s="361" t="s">
        <v>160</v>
      </c>
      <c r="I89" s="372" t="s">
        <v>161</v>
      </c>
      <c r="J89" s="372" t="s">
        <v>162</v>
      </c>
      <c r="K89" s="23" t="s">
        <v>27</v>
      </c>
      <c r="L89" s="23" t="s">
        <v>84</v>
      </c>
      <c r="M89" s="49" t="s">
        <v>29</v>
      </c>
      <c r="N89" s="361">
        <v>16</v>
      </c>
      <c r="O89" s="373">
        <f>P89/N89</f>
        <v>1</v>
      </c>
      <c r="P89" s="361">
        <v>16</v>
      </c>
      <c r="Q89" s="375" t="s">
        <v>163</v>
      </c>
      <c r="R89" s="375" t="s">
        <v>31</v>
      </c>
      <c r="S89" s="375" t="s">
        <v>31</v>
      </c>
      <c r="T89" s="363"/>
    </row>
    <row r="90" spans="1:256" ht="48" customHeight="1">
      <c r="A90" s="382"/>
      <c r="B90" s="382"/>
      <c r="C90" s="23" t="s">
        <v>164</v>
      </c>
      <c r="D90" s="23" t="s">
        <v>22</v>
      </c>
      <c r="E90" s="23" t="s">
        <v>23</v>
      </c>
      <c r="F90" s="361" t="s">
        <v>158</v>
      </c>
      <c r="G90" s="51" t="s">
        <v>159</v>
      </c>
      <c r="H90" s="361" t="s">
        <v>160</v>
      </c>
      <c r="I90" s="372" t="s">
        <v>161</v>
      </c>
      <c r="J90" s="372" t="s">
        <v>162</v>
      </c>
      <c r="K90" s="23" t="s">
        <v>27</v>
      </c>
      <c r="L90" s="23" t="s">
        <v>107</v>
      </c>
      <c r="M90" s="49" t="s">
        <v>29</v>
      </c>
      <c r="N90" s="361">
        <v>34</v>
      </c>
      <c r="O90" s="373">
        <f>P90/N90</f>
        <v>1</v>
      </c>
      <c r="P90" s="361">
        <v>34</v>
      </c>
      <c r="Q90" s="375" t="s">
        <v>66</v>
      </c>
      <c r="R90" s="375" t="s">
        <v>31</v>
      </c>
      <c r="S90" s="375" t="s">
        <v>31</v>
      </c>
      <c r="T90" s="363"/>
    </row>
    <row r="91" spans="1:256" ht="48" customHeight="1">
      <c r="A91" s="382"/>
      <c r="B91" s="382"/>
      <c r="C91" s="23" t="s">
        <v>165</v>
      </c>
      <c r="D91" s="23" t="s">
        <v>22</v>
      </c>
      <c r="E91" s="23" t="s">
        <v>31</v>
      </c>
      <c r="F91" s="361" t="s">
        <v>158</v>
      </c>
      <c r="G91" s="51" t="s">
        <v>159</v>
      </c>
      <c r="H91" s="361" t="s">
        <v>160</v>
      </c>
      <c r="I91" s="372" t="s">
        <v>161</v>
      </c>
      <c r="J91" s="372" t="s">
        <v>162</v>
      </c>
      <c r="K91" s="23" t="s">
        <v>27</v>
      </c>
      <c r="L91" s="23" t="s">
        <v>84</v>
      </c>
      <c r="M91" s="49"/>
      <c r="N91" s="361">
        <v>16</v>
      </c>
      <c r="O91" s="373">
        <f>P91/N91</f>
        <v>1</v>
      </c>
      <c r="P91" s="361">
        <v>16</v>
      </c>
      <c r="Q91" s="375" t="s">
        <v>166</v>
      </c>
      <c r="R91" s="375" t="s">
        <v>31</v>
      </c>
      <c r="S91" s="375" t="s">
        <v>31</v>
      </c>
      <c r="T91" s="363"/>
    </row>
    <row r="92" spans="1:256" ht="48" customHeight="1">
      <c r="A92" s="383"/>
      <c r="B92" s="383"/>
      <c r="C92" s="23" t="s">
        <v>167</v>
      </c>
      <c r="D92" s="23" t="s">
        <v>22</v>
      </c>
      <c r="E92" s="23" t="s">
        <v>31</v>
      </c>
      <c r="F92" s="361" t="s">
        <v>158</v>
      </c>
      <c r="G92" s="51" t="s">
        <v>159</v>
      </c>
      <c r="H92" s="361" t="s">
        <v>160</v>
      </c>
      <c r="I92" s="372" t="s">
        <v>161</v>
      </c>
      <c r="J92" s="372" t="s">
        <v>162</v>
      </c>
      <c r="K92" s="23" t="s">
        <v>27</v>
      </c>
      <c r="L92" s="23" t="s">
        <v>107</v>
      </c>
      <c r="M92" s="49"/>
      <c r="N92" s="361">
        <v>34</v>
      </c>
      <c r="O92" s="373">
        <f>P92/N92</f>
        <v>1</v>
      </c>
      <c r="P92" s="361">
        <v>34</v>
      </c>
      <c r="Q92" s="375" t="s">
        <v>166</v>
      </c>
      <c r="R92" s="375" t="s">
        <v>31</v>
      </c>
      <c r="S92" s="375" t="s">
        <v>31</v>
      </c>
      <c r="T92" s="363"/>
    </row>
    <row r="93" spans="1:256" ht="48" customHeight="1">
      <c r="A93" s="49">
        <v>11</v>
      </c>
      <c r="B93" s="23" t="s">
        <v>168</v>
      </c>
      <c r="C93" s="23" t="s">
        <v>169</v>
      </c>
      <c r="D93" s="23" t="s">
        <v>22</v>
      </c>
      <c r="E93" s="23" t="s">
        <v>31</v>
      </c>
      <c r="F93" s="507" t="s">
        <v>2223</v>
      </c>
      <c r="G93" s="51" t="s">
        <v>170</v>
      </c>
      <c r="H93" s="367" t="s">
        <v>171</v>
      </c>
      <c r="I93" s="52">
        <v>44197</v>
      </c>
      <c r="J93" s="53">
        <v>44561</v>
      </c>
      <c r="K93" s="23" t="s">
        <v>27</v>
      </c>
      <c r="L93" s="23" t="s">
        <v>27</v>
      </c>
      <c r="M93" s="49"/>
      <c r="N93" s="367" t="s">
        <v>171</v>
      </c>
      <c r="O93" s="50">
        <v>1</v>
      </c>
      <c r="P93" s="367" t="s">
        <v>171</v>
      </c>
      <c r="Q93" s="367" t="s">
        <v>171</v>
      </c>
      <c r="R93" s="55" t="s">
        <v>31</v>
      </c>
      <c r="S93" s="55" t="s">
        <v>31</v>
      </c>
      <c r="T93" s="363"/>
    </row>
    <row r="95" spans="1:256" s="20" customFormat="1" ht="27" customHeight="1">
      <c r="A95" s="378" t="s">
        <v>172</v>
      </c>
      <c r="B95" s="378"/>
      <c r="C95" s="378"/>
      <c r="D95" s="378"/>
      <c r="E95" s="378"/>
      <c r="F95" s="378"/>
      <c r="G95" s="378"/>
      <c r="H95" s="378"/>
      <c r="I95" s="31"/>
      <c r="J95" s="31"/>
      <c r="K95" s="31"/>
      <c r="L95" s="31"/>
      <c r="M95" s="31"/>
      <c r="N95" s="41"/>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c r="BJ95" s="42"/>
      <c r="BK95" s="42"/>
      <c r="BL95" s="42"/>
      <c r="BM95" s="42"/>
      <c r="BN95" s="42"/>
      <c r="BO95" s="42"/>
      <c r="BP95" s="42"/>
      <c r="BQ95" s="42"/>
      <c r="BR95" s="42"/>
      <c r="BS95" s="42"/>
      <c r="BT95" s="42"/>
      <c r="BU95" s="42"/>
      <c r="BV95" s="42"/>
      <c r="BW95" s="42"/>
      <c r="BX95" s="42"/>
      <c r="BY95" s="42"/>
      <c r="BZ95" s="42"/>
      <c r="CA95" s="42"/>
      <c r="CB95" s="42"/>
      <c r="CC95" s="42"/>
      <c r="CD95" s="42"/>
      <c r="CE95" s="42"/>
      <c r="CF95" s="42"/>
      <c r="CG95" s="42"/>
      <c r="CH95" s="42"/>
      <c r="CI95" s="42"/>
      <c r="CJ95" s="42"/>
      <c r="CK95" s="42"/>
      <c r="CL95" s="42"/>
      <c r="CM95" s="42"/>
      <c r="CN95" s="42"/>
      <c r="CO95" s="42"/>
      <c r="CP95" s="42"/>
      <c r="CQ95" s="42"/>
      <c r="CR95" s="42"/>
      <c r="CS95" s="42"/>
      <c r="CT95" s="42"/>
      <c r="CU95" s="42"/>
      <c r="CV95" s="42"/>
      <c r="CW95" s="42"/>
      <c r="CX95" s="42"/>
      <c r="CY95" s="42"/>
      <c r="CZ95" s="42"/>
      <c r="DA95" s="42"/>
      <c r="DB95" s="42"/>
      <c r="DC95" s="42"/>
      <c r="DD95" s="42"/>
      <c r="DE95" s="42"/>
      <c r="DF95" s="42"/>
      <c r="DG95" s="42"/>
      <c r="DH95" s="42"/>
      <c r="DI95" s="42"/>
      <c r="DJ95" s="42"/>
      <c r="DK95" s="42"/>
      <c r="DL95" s="42"/>
      <c r="DM95" s="42"/>
      <c r="DN95" s="42"/>
      <c r="DO95" s="42"/>
      <c r="DP95" s="42"/>
      <c r="DQ95" s="42"/>
      <c r="DR95" s="42"/>
      <c r="DS95" s="42"/>
      <c r="DT95" s="42"/>
      <c r="DU95" s="42"/>
      <c r="DV95" s="42"/>
      <c r="DW95" s="42"/>
      <c r="DX95" s="42"/>
      <c r="DY95" s="42"/>
      <c r="DZ95" s="42"/>
      <c r="EA95" s="42"/>
      <c r="EB95" s="42"/>
      <c r="EC95" s="42"/>
      <c r="ED95" s="42"/>
      <c r="EE95" s="42"/>
      <c r="EF95" s="42"/>
      <c r="EG95" s="42"/>
      <c r="EH95" s="42"/>
      <c r="EI95" s="42"/>
      <c r="EJ95" s="42"/>
      <c r="EK95" s="42"/>
      <c r="EL95" s="42"/>
      <c r="EM95" s="42"/>
      <c r="EN95" s="42"/>
      <c r="EO95" s="42"/>
      <c r="EP95" s="42"/>
      <c r="EQ95" s="42"/>
      <c r="ER95" s="42"/>
      <c r="ES95" s="42"/>
      <c r="ET95" s="42"/>
      <c r="EU95" s="42"/>
      <c r="EV95" s="42"/>
      <c r="EW95" s="42"/>
      <c r="EX95" s="42"/>
      <c r="EY95" s="42"/>
      <c r="EZ95" s="42"/>
      <c r="FA95" s="42"/>
      <c r="FB95" s="42"/>
      <c r="FC95" s="42"/>
      <c r="FD95" s="42"/>
      <c r="FE95" s="42"/>
      <c r="FF95" s="42"/>
      <c r="FG95" s="42"/>
      <c r="FH95" s="42"/>
      <c r="FI95" s="42"/>
      <c r="FJ95" s="42"/>
      <c r="FK95" s="42"/>
      <c r="FL95" s="42"/>
      <c r="FM95" s="42"/>
      <c r="FN95" s="42"/>
      <c r="FO95" s="42"/>
      <c r="FP95" s="42"/>
      <c r="FQ95" s="42"/>
      <c r="FR95" s="42"/>
      <c r="FS95" s="42"/>
      <c r="FT95" s="42"/>
      <c r="FU95" s="42"/>
      <c r="FV95" s="42"/>
      <c r="FW95" s="42"/>
      <c r="FX95" s="42"/>
      <c r="FY95" s="42"/>
      <c r="FZ95" s="42"/>
      <c r="GA95" s="42"/>
      <c r="GB95" s="42"/>
      <c r="GC95" s="42"/>
      <c r="GD95" s="42"/>
      <c r="GE95" s="42"/>
      <c r="GF95" s="42"/>
      <c r="GG95" s="42"/>
      <c r="GH95" s="42"/>
      <c r="GI95" s="42"/>
      <c r="GJ95" s="42"/>
      <c r="GK95" s="42"/>
      <c r="GL95" s="42"/>
      <c r="GM95" s="42"/>
      <c r="GN95" s="42"/>
      <c r="GO95" s="42"/>
      <c r="GP95" s="42"/>
      <c r="GQ95" s="42"/>
      <c r="GR95" s="42"/>
      <c r="GS95" s="42"/>
      <c r="GT95" s="42"/>
      <c r="GU95" s="42"/>
      <c r="GV95" s="42"/>
      <c r="GW95" s="42"/>
      <c r="GX95" s="42"/>
      <c r="GY95" s="42"/>
      <c r="GZ95" s="42"/>
      <c r="HA95" s="42"/>
      <c r="HB95" s="42"/>
      <c r="HC95" s="42"/>
      <c r="HD95" s="42"/>
      <c r="HE95" s="42"/>
      <c r="HF95" s="42"/>
      <c r="HG95" s="42"/>
      <c r="HH95" s="42"/>
      <c r="HI95" s="42"/>
      <c r="HJ95" s="42"/>
      <c r="HK95" s="42"/>
      <c r="HL95" s="42"/>
      <c r="HM95" s="42"/>
      <c r="HN95" s="42"/>
      <c r="HO95" s="42"/>
      <c r="HP95" s="42"/>
      <c r="HQ95" s="42"/>
      <c r="HR95" s="42"/>
      <c r="HS95" s="42"/>
      <c r="HT95" s="42"/>
      <c r="HU95" s="42"/>
      <c r="HV95" s="42"/>
      <c r="HW95" s="42"/>
      <c r="HX95" s="42"/>
      <c r="HY95" s="42"/>
      <c r="HZ95" s="42"/>
      <c r="IA95" s="42"/>
      <c r="IB95" s="42"/>
      <c r="IC95" s="42"/>
      <c r="ID95" s="42"/>
      <c r="IE95" s="42"/>
      <c r="IF95" s="42"/>
      <c r="IG95" s="42"/>
      <c r="IH95" s="42"/>
      <c r="II95" s="42"/>
      <c r="IJ95" s="42"/>
      <c r="IK95" s="42"/>
      <c r="IL95" s="42"/>
      <c r="IM95" s="42"/>
      <c r="IN95" s="42"/>
      <c r="IO95" s="42"/>
      <c r="IP95" s="42"/>
      <c r="IQ95" s="42"/>
      <c r="IR95" s="42"/>
      <c r="IS95" s="42"/>
      <c r="IT95" s="42"/>
      <c r="IU95" s="42"/>
      <c r="IV95" s="42"/>
    </row>
    <row r="96" spans="1:256" ht="27" customHeight="1">
      <c r="A96" s="378" t="s">
        <v>173</v>
      </c>
      <c r="B96" s="378"/>
      <c r="C96" s="378"/>
      <c r="D96" s="378"/>
      <c r="E96" s="378"/>
      <c r="F96" s="378"/>
      <c r="G96" s="378"/>
      <c r="H96" s="378"/>
      <c r="I96" s="378"/>
      <c r="J96" s="378"/>
      <c r="K96" s="378"/>
      <c r="L96" s="378"/>
      <c r="M96" s="378"/>
      <c r="N96" s="41"/>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c r="BJ96" s="42"/>
      <c r="BK96" s="42"/>
      <c r="BL96" s="42"/>
      <c r="BM96" s="42"/>
      <c r="BN96" s="42"/>
      <c r="BO96" s="42"/>
      <c r="BP96" s="42"/>
      <c r="BQ96" s="42"/>
      <c r="BR96" s="42"/>
      <c r="BS96" s="42"/>
      <c r="BT96" s="42"/>
      <c r="BU96" s="42"/>
      <c r="BV96" s="42"/>
      <c r="BW96" s="42"/>
      <c r="BX96" s="42"/>
      <c r="BY96" s="42"/>
      <c r="BZ96" s="42"/>
      <c r="CA96" s="42"/>
      <c r="CB96" s="42"/>
      <c r="CC96" s="42"/>
      <c r="CD96" s="42"/>
      <c r="CE96" s="42"/>
      <c r="CF96" s="42"/>
      <c r="CG96" s="42"/>
      <c r="CH96" s="42"/>
      <c r="CI96" s="42"/>
      <c r="CJ96" s="42"/>
      <c r="CK96" s="42"/>
      <c r="CL96" s="42"/>
      <c r="CM96" s="42"/>
      <c r="CN96" s="42"/>
      <c r="CO96" s="42"/>
      <c r="CP96" s="42"/>
      <c r="CQ96" s="42"/>
      <c r="CR96" s="42"/>
      <c r="CS96" s="42"/>
      <c r="CT96" s="42"/>
      <c r="CU96" s="42"/>
      <c r="CV96" s="42"/>
      <c r="CW96" s="42"/>
      <c r="CX96" s="42"/>
      <c r="CY96" s="42"/>
      <c r="CZ96" s="42"/>
      <c r="DA96" s="42"/>
      <c r="DB96" s="42"/>
      <c r="DC96" s="42"/>
      <c r="DD96" s="42"/>
      <c r="DE96" s="42"/>
      <c r="DF96" s="42"/>
      <c r="DG96" s="42"/>
      <c r="DH96" s="42"/>
      <c r="DI96" s="42"/>
      <c r="DJ96" s="42"/>
      <c r="DK96" s="42"/>
      <c r="DL96" s="42"/>
      <c r="DM96" s="42"/>
      <c r="DN96" s="42"/>
      <c r="DO96" s="42"/>
      <c r="DP96" s="42"/>
      <c r="DQ96" s="42"/>
      <c r="DR96" s="42"/>
      <c r="DS96" s="42"/>
      <c r="DT96" s="42"/>
      <c r="DU96" s="42"/>
      <c r="DV96" s="42"/>
      <c r="DW96" s="42"/>
      <c r="DX96" s="42"/>
      <c r="DY96" s="42"/>
      <c r="DZ96" s="42"/>
      <c r="EA96" s="42"/>
      <c r="EB96" s="42"/>
      <c r="EC96" s="42"/>
      <c r="ED96" s="42"/>
      <c r="EE96" s="42"/>
      <c r="EF96" s="42"/>
      <c r="EG96" s="42"/>
      <c r="EH96" s="42"/>
      <c r="EI96" s="42"/>
      <c r="EJ96" s="42"/>
      <c r="EK96" s="42"/>
      <c r="EL96" s="42"/>
      <c r="EM96" s="42"/>
      <c r="EN96" s="42"/>
      <c r="EO96" s="42"/>
      <c r="EP96" s="42"/>
      <c r="EQ96" s="42"/>
      <c r="ER96" s="42"/>
      <c r="ES96" s="42"/>
      <c r="ET96" s="42"/>
      <c r="EU96" s="42"/>
      <c r="EV96" s="42"/>
      <c r="EW96" s="42"/>
      <c r="EX96" s="42"/>
      <c r="EY96" s="42"/>
      <c r="EZ96" s="42"/>
      <c r="FA96" s="42"/>
      <c r="FB96" s="42"/>
      <c r="FC96" s="42"/>
      <c r="FD96" s="42"/>
      <c r="FE96" s="42"/>
      <c r="FF96" s="42"/>
      <c r="FG96" s="42"/>
      <c r="FH96" s="42"/>
      <c r="FI96" s="42"/>
      <c r="FJ96" s="42"/>
      <c r="FK96" s="42"/>
      <c r="FL96" s="42"/>
      <c r="FM96" s="42"/>
      <c r="FN96" s="42"/>
      <c r="FO96" s="42"/>
      <c r="FP96" s="42"/>
      <c r="FQ96" s="42"/>
      <c r="FR96" s="42"/>
      <c r="FS96" s="42"/>
      <c r="FT96" s="42"/>
      <c r="FU96" s="42"/>
      <c r="FV96" s="42"/>
      <c r="FW96" s="42"/>
      <c r="FX96" s="42"/>
      <c r="FY96" s="42"/>
      <c r="FZ96" s="42"/>
      <c r="GA96" s="42"/>
      <c r="GB96" s="42"/>
      <c r="GC96" s="42"/>
      <c r="GD96" s="42"/>
      <c r="GE96" s="42"/>
      <c r="GF96" s="42"/>
      <c r="GG96" s="42"/>
      <c r="GH96" s="42"/>
      <c r="GI96" s="42"/>
      <c r="GJ96" s="42"/>
      <c r="GK96" s="42"/>
      <c r="GL96" s="42"/>
      <c r="GM96" s="42"/>
      <c r="GN96" s="42"/>
      <c r="GO96" s="42"/>
      <c r="GP96" s="42"/>
      <c r="GQ96" s="42"/>
      <c r="GR96" s="42"/>
      <c r="GS96" s="42"/>
      <c r="GT96" s="42"/>
      <c r="GU96" s="42"/>
      <c r="GV96" s="42"/>
      <c r="GW96" s="42"/>
      <c r="GX96" s="42"/>
      <c r="GY96" s="42"/>
      <c r="GZ96" s="42"/>
      <c r="HA96" s="42"/>
      <c r="HB96" s="42"/>
      <c r="HC96" s="42"/>
      <c r="HD96" s="42"/>
      <c r="HE96" s="42"/>
      <c r="HF96" s="42"/>
      <c r="HG96" s="42"/>
      <c r="HH96" s="42"/>
      <c r="HI96" s="42"/>
      <c r="HJ96" s="42"/>
      <c r="HK96" s="42"/>
      <c r="HL96" s="42"/>
      <c r="HM96" s="42"/>
      <c r="HN96" s="42"/>
      <c r="HO96" s="42"/>
      <c r="HP96" s="42"/>
      <c r="HQ96" s="42"/>
      <c r="HR96" s="42"/>
      <c r="HS96" s="42"/>
      <c r="HT96" s="42"/>
      <c r="HU96" s="42"/>
      <c r="HV96" s="42"/>
      <c r="HW96" s="42"/>
      <c r="HX96" s="42"/>
      <c r="HY96" s="42"/>
      <c r="HZ96" s="42"/>
      <c r="IA96" s="42"/>
      <c r="IB96" s="42"/>
      <c r="IC96" s="42"/>
      <c r="ID96" s="42"/>
      <c r="IE96" s="42"/>
      <c r="IF96" s="42"/>
      <c r="IG96" s="42"/>
      <c r="IH96" s="42"/>
      <c r="II96" s="42"/>
      <c r="IJ96" s="42"/>
      <c r="IK96" s="42"/>
      <c r="IL96" s="42"/>
      <c r="IM96" s="42"/>
      <c r="IN96" s="42"/>
      <c r="IO96" s="42"/>
      <c r="IP96" s="42"/>
      <c r="IQ96" s="42"/>
      <c r="IR96" s="42"/>
      <c r="IS96" s="42"/>
      <c r="IT96" s="42"/>
      <c r="IU96" s="42"/>
      <c r="IV96" s="42"/>
    </row>
    <row r="97" spans="1:256" ht="14.25" customHeight="1">
      <c r="A97" s="379" t="s">
        <v>174</v>
      </c>
      <c r="B97" s="379"/>
      <c r="C97" s="379"/>
      <c r="D97" s="379"/>
      <c r="E97" s="379"/>
      <c r="F97" s="379"/>
      <c r="G97" s="30"/>
      <c r="H97" s="30"/>
      <c r="I97" s="30"/>
      <c r="J97" s="30"/>
      <c r="K97" s="30"/>
      <c r="L97" s="30"/>
      <c r="M97" s="30"/>
      <c r="N97" s="41"/>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c r="BJ97" s="42"/>
      <c r="BK97" s="42"/>
      <c r="BL97" s="42"/>
      <c r="BM97" s="42"/>
      <c r="BN97" s="42"/>
      <c r="BO97" s="42"/>
      <c r="BP97" s="42"/>
      <c r="BQ97" s="42"/>
      <c r="BR97" s="42"/>
      <c r="BS97" s="42"/>
      <c r="BT97" s="42"/>
      <c r="BU97" s="42"/>
      <c r="BV97" s="42"/>
      <c r="BW97" s="42"/>
      <c r="BX97" s="42"/>
      <c r="BY97" s="42"/>
      <c r="BZ97" s="42"/>
      <c r="CA97" s="42"/>
      <c r="CB97" s="42"/>
      <c r="CC97" s="42"/>
      <c r="CD97" s="42"/>
      <c r="CE97" s="42"/>
      <c r="CF97" s="42"/>
      <c r="CG97" s="42"/>
      <c r="CH97" s="42"/>
      <c r="CI97" s="42"/>
      <c r="CJ97" s="42"/>
      <c r="CK97" s="42"/>
      <c r="CL97" s="42"/>
      <c r="CM97" s="42"/>
      <c r="CN97" s="42"/>
      <c r="CO97" s="42"/>
      <c r="CP97" s="42"/>
      <c r="CQ97" s="42"/>
      <c r="CR97" s="42"/>
      <c r="CS97" s="42"/>
      <c r="CT97" s="42"/>
      <c r="CU97" s="42"/>
      <c r="CV97" s="42"/>
      <c r="CW97" s="42"/>
      <c r="CX97" s="42"/>
      <c r="CY97" s="42"/>
      <c r="CZ97" s="42"/>
      <c r="DA97" s="42"/>
      <c r="DB97" s="42"/>
      <c r="DC97" s="42"/>
      <c r="DD97" s="42"/>
      <c r="DE97" s="42"/>
      <c r="DF97" s="42"/>
      <c r="DG97" s="42"/>
      <c r="DH97" s="42"/>
      <c r="DI97" s="42"/>
      <c r="DJ97" s="42"/>
      <c r="DK97" s="42"/>
      <c r="DL97" s="42"/>
      <c r="DM97" s="42"/>
      <c r="DN97" s="42"/>
      <c r="DO97" s="42"/>
      <c r="DP97" s="42"/>
      <c r="DQ97" s="42"/>
      <c r="DR97" s="42"/>
      <c r="DS97" s="42"/>
      <c r="DT97" s="42"/>
      <c r="DU97" s="42"/>
      <c r="DV97" s="42"/>
      <c r="DW97" s="42"/>
      <c r="DX97" s="42"/>
      <c r="DY97" s="42"/>
      <c r="DZ97" s="42"/>
      <c r="EA97" s="42"/>
      <c r="EB97" s="42"/>
      <c r="EC97" s="42"/>
      <c r="ED97" s="42"/>
      <c r="EE97" s="42"/>
      <c r="EF97" s="42"/>
      <c r="EG97" s="42"/>
      <c r="EH97" s="42"/>
      <c r="EI97" s="42"/>
      <c r="EJ97" s="42"/>
      <c r="EK97" s="42"/>
      <c r="EL97" s="42"/>
      <c r="EM97" s="42"/>
      <c r="EN97" s="42"/>
      <c r="EO97" s="42"/>
      <c r="EP97" s="42"/>
      <c r="EQ97" s="42"/>
      <c r="ER97" s="42"/>
      <c r="ES97" s="42"/>
      <c r="ET97" s="42"/>
      <c r="EU97" s="42"/>
      <c r="EV97" s="42"/>
      <c r="EW97" s="42"/>
      <c r="EX97" s="42"/>
      <c r="EY97" s="42"/>
      <c r="EZ97" s="42"/>
      <c r="FA97" s="42"/>
      <c r="FB97" s="42"/>
      <c r="FC97" s="42"/>
      <c r="FD97" s="42"/>
      <c r="FE97" s="42"/>
      <c r="FF97" s="42"/>
      <c r="FG97" s="42"/>
      <c r="FH97" s="42"/>
      <c r="FI97" s="42"/>
      <c r="FJ97" s="42"/>
      <c r="FK97" s="42"/>
      <c r="FL97" s="42"/>
      <c r="FM97" s="42"/>
      <c r="FN97" s="42"/>
      <c r="FO97" s="42"/>
      <c r="FP97" s="42"/>
      <c r="FQ97" s="42"/>
      <c r="FR97" s="42"/>
      <c r="FS97" s="42"/>
      <c r="FT97" s="42"/>
      <c r="FU97" s="42"/>
      <c r="FV97" s="42"/>
      <c r="FW97" s="42"/>
      <c r="FX97" s="42"/>
      <c r="FY97" s="42"/>
      <c r="FZ97" s="42"/>
      <c r="GA97" s="42"/>
      <c r="GB97" s="42"/>
      <c r="GC97" s="42"/>
      <c r="GD97" s="42"/>
      <c r="GE97" s="42"/>
      <c r="GF97" s="42"/>
      <c r="GG97" s="42"/>
      <c r="GH97" s="42"/>
      <c r="GI97" s="42"/>
      <c r="GJ97" s="42"/>
      <c r="GK97" s="42"/>
      <c r="GL97" s="42"/>
      <c r="GM97" s="42"/>
      <c r="GN97" s="42"/>
      <c r="GO97" s="42"/>
      <c r="GP97" s="42"/>
      <c r="GQ97" s="42"/>
      <c r="GR97" s="42"/>
      <c r="GS97" s="42"/>
      <c r="GT97" s="42"/>
      <c r="GU97" s="42"/>
      <c r="GV97" s="42"/>
      <c r="GW97" s="42"/>
      <c r="GX97" s="42"/>
      <c r="GY97" s="42"/>
      <c r="GZ97" s="42"/>
      <c r="HA97" s="42"/>
      <c r="HB97" s="42"/>
      <c r="HC97" s="42"/>
      <c r="HD97" s="42"/>
      <c r="HE97" s="42"/>
      <c r="HF97" s="42"/>
      <c r="HG97" s="42"/>
      <c r="HH97" s="42"/>
      <c r="HI97" s="42"/>
      <c r="HJ97" s="42"/>
      <c r="HK97" s="42"/>
      <c r="HL97" s="42"/>
      <c r="HM97" s="42"/>
      <c r="HN97" s="42"/>
      <c r="HO97" s="42"/>
      <c r="HP97" s="42"/>
      <c r="HQ97" s="42"/>
      <c r="HR97" s="42"/>
      <c r="HS97" s="42"/>
      <c r="HT97" s="42"/>
      <c r="HU97" s="42"/>
      <c r="HV97" s="42"/>
      <c r="HW97" s="42"/>
      <c r="HX97" s="42"/>
      <c r="HY97" s="42"/>
      <c r="HZ97" s="42"/>
      <c r="IA97" s="42"/>
      <c r="IB97" s="42"/>
      <c r="IC97" s="42"/>
      <c r="ID97" s="42"/>
      <c r="IE97" s="42"/>
      <c r="IF97" s="42"/>
      <c r="IG97" s="42"/>
      <c r="IH97" s="42"/>
      <c r="II97" s="42"/>
      <c r="IJ97" s="42"/>
      <c r="IK97" s="42"/>
      <c r="IL97" s="42"/>
      <c r="IM97" s="42"/>
      <c r="IN97" s="42"/>
      <c r="IO97" s="42"/>
      <c r="IP97" s="42"/>
      <c r="IQ97" s="42"/>
      <c r="IR97" s="42"/>
      <c r="IS97" s="42"/>
      <c r="IT97" s="42"/>
      <c r="IU97" s="42"/>
      <c r="IV97" s="42"/>
    </row>
    <row r="98" spans="1:256" ht="37.5" customHeight="1">
      <c r="A98" s="379" t="s">
        <v>175</v>
      </c>
      <c r="B98" s="379"/>
      <c r="C98" s="379"/>
      <c r="D98" s="379"/>
      <c r="E98" s="379"/>
      <c r="F98" s="379"/>
      <c r="G98" s="30"/>
      <c r="H98" s="30"/>
      <c r="I98" s="30"/>
      <c r="J98" s="30"/>
      <c r="K98" s="30"/>
      <c r="L98" s="30"/>
      <c r="M98" s="30"/>
      <c r="N98" s="41"/>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c r="BJ98" s="42"/>
      <c r="BK98" s="42"/>
      <c r="BL98" s="42"/>
      <c r="BM98" s="42"/>
      <c r="BN98" s="42"/>
      <c r="BO98" s="42"/>
      <c r="BP98" s="42"/>
      <c r="BQ98" s="42"/>
      <c r="BR98" s="42"/>
      <c r="BS98" s="42"/>
      <c r="BT98" s="42"/>
      <c r="BU98" s="42"/>
      <c r="BV98" s="42"/>
      <c r="BW98" s="42"/>
      <c r="BX98" s="42"/>
      <c r="BY98" s="42"/>
      <c r="BZ98" s="42"/>
      <c r="CA98" s="42"/>
      <c r="CB98" s="42"/>
      <c r="CC98" s="42"/>
      <c r="CD98" s="42"/>
      <c r="CE98" s="42"/>
      <c r="CF98" s="42"/>
      <c r="CG98" s="42"/>
      <c r="CH98" s="42"/>
      <c r="CI98" s="42"/>
      <c r="CJ98" s="42"/>
      <c r="CK98" s="42"/>
      <c r="CL98" s="42"/>
      <c r="CM98" s="42"/>
      <c r="CN98" s="42"/>
      <c r="CO98" s="42"/>
      <c r="CP98" s="42"/>
      <c r="CQ98" s="42"/>
      <c r="CR98" s="42"/>
      <c r="CS98" s="42"/>
      <c r="CT98" s="42"/>
      <c r="CU98" s="42"/>
      <c r="CV98" s="42"/>
      <c r="CW98" s="42"/>
      <c r="CX98" s="42"/>
      <c r="CY98" s="42"/>
      <c r="CZ98" s="42"/>
      <c r="DA98" s="42"/>
      <c r="DB98" s="42"/>
      <c r="DC98" s="42"/>
      <c r="DD98" s="42"/>
      <c r="DE98" s="42"/>
      <c r="DF98" s="42"/>
      <c r="DG98" s="42"/>
      <c r="DH98" s="42"/>
      <c r="DI98" s="42"/>
      <c r="DJ98" s="42"/>
      <c r="DK98" s="42"/>
      <c r="DL98" s="42"/>
      <c r="DM98" s="42"/>
      <c r="DN98" s="42"/>
      <c r="DO98" s="42"/>
      <c r="DP98" s="42"/>
      <c r="DQ98" s="42"/>
      <c r="DR98" s="42"/>
      <c r="DS98" s="42"/>
      <c r="DT98" s="42"/>
      <c r="DU98" s="42"/>
      <c r="DV98" s="42"/>
      <c r="DW98" s="42"/>
      <c r="DX98" s="42"/>
      <c r="DY98" s="42"/>
      <c r="DZ98" s="42"/>
      <c r="EA98" s="42"/>
      <c r="EB98" s="42"/>
      <c r="EC98" s="42"/>
      <c r="ED98" s="42"/>
      <c r="EE98" s="42"/>
      <c r="EF98" s="42"/>
      <c r="EG98" s="42"/>
      <c r="EH98" s="42"/>
      <c r="EI98" s="42"/>
      <c r="EJ98" s="42"/>
      <c r="EK98" s="42"/>
      <c r="EL98" s="42"/>
      <c r="EM98" s="42"/>
      <c r="EN98" s="42"/>
      <c r="EO98" s="42"/>
      <c r="EP98" s="42"/>
      <c r="EQ98" s="42"/>
      <c r="ER98" s="42"/>
      <c r="ES98" s="42"/>
      <c r="ET98" s="42"/>
      <c r="EU98" s="42"/>
      <c r="EV98" s="42"/>
      <c r="EW98" s="42"/>
      <c r="EX98" s="42"/>
      <c r="EY98" s="42"/>
      <c r="EZ98" s="42"/>
      <c r="FA98" s="42"/>
      <c r="FB98" s="42"/>
      <c r="FC98" s="42"/>
      <c r="FD98" s="42"/>
      <c r="FE98" s="42"/>
      <c r="FF98" s="42"/>
      <c r="FG98" s="42"/>
      <c r="FH98" s="42"/>
      <c r="FI98" s="42"/>
      <c r="FJ98" s="42"/>
      <c r="FK98" s="42"/>
      <c r="FL98" s="42"/>
      <c r="FM98" s="42"/>
      <c r="FN98" s="42"/>
      <c r="FO98" s="42"/>
      <c r="FP98" s="42"/>
      <c r="FQ98" s="42"/>
      <c r="FR98" s="42"/>
      <c r="FS98" s="42"/>
      <c r="FT98" s="42"/>
      <c r="FU98" s="42"/>
      <c r="FV98" s="42"/>
      <c r="FW98" s="42"/>
      <c r="FX98" s="42"/>
      <c r="FY98" s="42"/>
      <c r="FZ98" s="42"/>
      <c r="GA98" s="42"/>
      <c r="GB98" s="42"/>
      <c r="GC98" s="42"/>
      <c r="GD98" s="42"/>
      <c r="GE98" s="42"/>
      <c r="GF98" s="42"/>
      <c r="GG98" s="42"/>
      <c r="GH98" s="42"/>
      <c r="GI98" s="42"/>
      <c r="GJ98" s="42"/>
      <c r="GK98" s="42"/>
      <c r="GL98" s="42"/>
      <c r="GM98" s="42"/>
      <c r="GN98" s="42"/>
      <c r="GO98" s="42"/>
      <c r="GP98" s="42"/>
      <c r="GQ98" s="42"/>
      <c r="GR98" s="42"/>
      <c r="GS98" s="42"/>
      <c r="GT98" s="42"/>
      <c r="GU98" s="42"/>
      <c r="GV98" s="42"/>
      <c r="GW98" s="42"/>
      <c r="GX98" s="42"/>
      <c r="GY98" s="42"/>
      <c r="GZ98" s="42"/>
      <c r="HA98" s="42"/>
      <c r="HB98" s="42"/>
      <c r="HC98" s="42"/>
      <c r="HD98" s="42"/>
      <c r="HE98" s="42"/>
      <c r="HF98" s="42"/>
      <c r="HG98" s="42"/>
      <c r="HH98" s="42"/>
      <c r="HI98" s="42"/>
      <c r="HJ98" s="42"/>
      <c r="HK98" s="42"/>
      <c r="HL98" s="42"/>
      <c r="HM98" s="42"/>
      <c r="HN98" s="42"/>
      <c r="HO98" s="42"/>
      <c r="HP98" s="42"/>
      <c r="HQ98" s="42"/>
      <c r="HR98" s="42"/>
      <c r="HS98" s="42"/>
      <c r="HT98" s="42"/>
      <c r="HU98" s="42"/>
      <c r="HV98" s="42"/>
      <c r="HW98" s="42"/>
      <c r="HX98" s="42"/>
      <c r="HY98" s="42"/>
      <c r="HZ98" s="42"/>
      <c r="IA98" s="42"/>
      <c r="IB98" s="42"/>
      <c r="IC98" s="42"/>
      <c r="ID98" s="42"/>
      <c r="IE98" s="42"/>
      <c r="IF98" s="42"/>
      <c r="IG98" s="42"/>
      <c r="IH98" s="42"/>
      <c r="II98" s="42"/>
      <c r="IJ98" s="42"/>
      <c r="IK98" s="42"/>
      <c r="IL98" s="42"/>
      <c r="IM98" s="42"/>
      <c r="IN98" s="42"/>
      <c r="IO98" s="42"/>
      <c r="IP98" s="42"/>
      <c r="IQ98" s="42"/>
      <c r="IR98" s="42"/>
      <c r="IS98" s="42"/>
      <c r="IT98" s="42"/>
      <c r="IU98" s="42"/>
      <c r="IV98" s="42"/>
    </row>
    <row r="99" spans="1:256" ht="14.25" customHeight="1">
      <c r="A99" s="379" t="s">
        <v>176</v>
      </c>
      <c r="B99" s="379"/>
      <c r="C99" s="379"/>
      <c r="D99" s="379"/>
      <c r="E99" s="379"/>
      <c r="F99" s="379"/>
      <c r="G99" s="379"/>
      <c r="H99" s="30"/>
      <c r="I99" s="30"/>
      <c r="J99" s="30"/>
      <c r="K99" s="30"/>
      <c r="L99" s="30"/>
      <c r="M99" s="30"/>
      <c r="N99" s="41"/>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c r="BJ99" s="42"/>
      <c r="BK99" s="42"/>
      <c r="BL99" s="42"/>
      <c r="BM99" s="42"/>
      <c r="BN99" s="42"/>
      <c r="BO99" s="42"/>
      <c r="BP99" s="42"/>
      <c r="BQ99" s="42"/>
      <c r="BR99" s="42"/>
      <c r="BS99" s="42"/>
      <c r="BT99" s="42"/>
      <c r="BU99" s="42"/>
      <c r="BV99" s="42"/>
      <c r="BW99" s="42"/>
      <c r="BX99" s="42"/>
      <c r="BY99" s="42"/>
      <c r="BZ99" s="42"/>
      <c r="CA99" s="42"/>
      <c r="CB99" s="42"/>
      <c r="CC99" s="42"/>
      <c r="CD99" s="42"/>
      <c r="CE99" s="42"/>
      <c r="CF99" s="42"/>
      <c r="CG99" s="42"/>
      <c r="CH99" s="42"/>
      <c r="CI99" s="42"/>
      <c r="CJ99" s="42"/>
      <c r="CK99" s="42"/>
      <c r="CL99" s="42"/>
      <c r="CM99" s="42"/>
      <c r="CN99" s="42"/>
      <c r="CO99" s="42"/>
      <c r="CP99" s="42"/>
      <c r="CQ99" s="42"/>
      <c r="CR99" s="42"/>
      <c r="CS99" s="42"/>
      <c r="CT99" s="42"/>
      <c r="CU99" s="42"/>
      <c r="CV99" s="42"/>
      <c r="CW99" s="42"/>
      <c r="CX99" s="42"/>
      <c r="CY99" s="42"/>
      <c r="CZ99" s="42"/>
      <c r="DA99" s="42"/>
      <c r="DB99" s="42"/>
      <c r="DC99" s="42"/>
      <c r="DD99" s="42"/>
      <c r="DE99" s="42"/>
      <c r="DF99" s="42"/>
      <c r="DG99" s="42"/>
      <c r="DH99" s="42"/>
      <c r="DI99" s="42"/>
      <c r="DJ99" s="42"/>
      <c r="DK99" s="42"/>
      <c r="DL99" s="42"/>
      <c r="DM99" s="42"/>
      <c r="DN99" s="42"/>
      <c r="DO99" s="42"/>
      <c r="DP99" s="42"/>
      <c r="DQ99" s="42"/>
      <c r="DR99" s="42"/>
      <c r="DS99" s="42"/>
      <c r="DT99" s="42"/>
      <c r="DU99" s="42"/>
      <c r="DV99" s="42"/>
      <c r="DW99" s="42"/>
      <c r="DX99" s="42"/>
      <c r="DY99" s="42"/>
      <c r="DZ99" s="42"/>
      <c r="EA99" s="42"/>
      <c r="EB99" s="42"/>
      <c r="EC99" s="42"/>
      <c r="ED99" s="42"/>
      <c r="EE99" s="42"/>
      <c r="EF99" s="42"/>
      <c r="EG99" s="42"/>
      <c r="EH99" s="42"/>
      <c r="EI99" s="42"/>
      <c r="EJ99" s="42"/>
      <c r="EK99" s="42"/>
      <c r="EL99" s="42"/>
      <c r="EM99" s="42"/>
      <c r="EN99" s="42"/>
      <c r="EO99" s="42"/>
      <c r="EP99" s="42"/>
      <c r="EQ99" s="42"/>
      <c r="ER99" s="42"/>
      <c r="ES99" s="42"/>
      <c r="ET99" s="42"/>
      <c r="EU99" s="42"/>
      <c r="EV99" s="42"/>
      <c r="EW99" s="42"/>
      <c r="EX99" s="42"/>
      <c r="EY99" s="42"/>
      <c r="EZ99" s="42"/>
      <c r="FA99" s="42"/>
      <c r="FB99" s="42"/>
      <c r="FC99" s="42"/>
      <c r="FD99" s="42"/>
      <c r="FE99" s="42"/>
      <c r="FF99" s="42"/>
      <c r="FG99" s="42"/>
      <c r="FH99" s="42"/>
      <c r="FI99" s="42"/>
      <c r="FJ99" s="42"/>
      <c r="FK99" s="42"/>
      <c r="FL99" s="42"/>
      <c r="FM99" s="42"/>
      <c r="FN99" s="42"/>
      <c r="FO99" s="42"/>
      <c r="FP99" s="42"/>
      <c r="FQ99" s="42"/>
      <c r="FR99" s="42"/>
      <c r="FS99" s="42"/>
      <c r="FT99" s="42"/>
      <c r="FU99" s="42"/>
      <c r="FV99" s="42"/>
      <c r="FW99" s="42"/>
      <c r="FX99" s="42"/>
      <c r="FY99" s="42"/>
      <c r="FZ99" s="42"/>
      <c r="GA99" s="42"/>
      <c r="GB99" s="42"/>
      <c r="GC99" s="42"/>
      <c r="GD99" s="42"/>
      <c r="GE99" s="42"/>
      <c r="GF99" s="42"/>
      <c r="GG99" s="42"/>
      <c r="GH99" s="42"/>
      <c r="GI99" s="42"/>
      <c r="GJ99" s="42"/>
      <c r="GK99" s="42"/>
      <c r="GL99" s="42"/>
      <c r="GM99" s="42"/>
      <c r="GN99" s="42"/>
      <c r="GO99" s="42"/>
      <c r="GP99" s="42"/>
      <c r="GQ99" s="42"/>
      <c r="GR99" s="42"/>
      <c r="GS99" s="42"/>
      <c r="GT99" s="42"/>
      <c r="GU99" s="42"/>
      <c r="GV99" s="42"/>
      <c r="GW99" s="42"/>
      <c r="GX99" s="42"/>
      <c r="GY99" s="42"/>
      <c r="GZ99" s="42"/>
      <c r="HA99" s="42"/>
      <c r="HB99" s="42"/>
      <c r="HC99" s="42"/>
      <c r="HD99" s="42"/>
      <c r="HE99" s="42"/>
      <c r="HF99" s="42"/>
      <c r="HG99" s="42"/>
      <c r="HH99" s="42"/>
      <c r="HI99" s="42"/>
      <c r="HJ99" s="42"/>
      <c r="HK99" s="42"/>
      <c r="HL99" s="42"/>
      <c r="HM99" s="42"/>
      <c r="HN99" s="42"/>
      <c r="HO99" s="42"/>
      <c r="HP99" s="42"/>
      <c r="HQ99" s="42"/>
      <c r="HR99" s="42"/>
      <c r="HS99" s="42"/>
      <c r="HT99" s="42"/>
      <c r="HU99" s="42"/>
      <c r="HV99" s="42"/>
      <c r="HW99" s="42"/>
      <c r="HX99" s="42"/>
      <c r="HY99" s="42"/>
      <c r="HZ99" s="42"/>
      <c r="IA99" s="42"/>
      <c r="IB99" s="42"/>
      <c r="IC99" s="42"/>
      <c r="ID99" s="42"/>
      <c r="IE99" s="42"/>
      <c r="IF99" s="42"/>
      <c r="IG99" s="42"/>
      <c r="IH99" s="42"/>
      <c r="II99" s="42"/>
      <c r="IJ99" s="42"/>
      <c r="IK99" s="42"/>
      <c r="IL99" s="42"/>
      <c r="IM99" s="42"/>
      <c r="IN99" s="42"/>
      <c r="IO99" s="42"/>
      <c r="IP99" s="42"/>
      <c r="IQ99" s="42"/>
      <c r="IR99" s="42"/>
      <c r="IS99" s="42"/>
      <c r="IT99" s="42"/>
      <c r="IU99" s="42"/>
      <c r="IV99" s="42"/>
    </row>
    <row r="100" spans="1:256" ht="14.25">
      <c r="A100" s="378" t="s">
        <v>177</v>
      </c>
      <c r="B100" s="378"/>
      <c r="C100" s="378"/>
      <c r="D100" s="378"/>
      <c r="E100" s="378"/>
      <c r="F100" s="378"/>
      <c r="G100" s="378"/>
      <c r="H100" s="378"/>
      <c r="I100" s="378"/>
      <c r="J100" s="30"/>
      <c r="K100" s="31"/>
      <c r="L100" s="31"/>
      <c r="M100" s="31"/>
      <c r="N100" s="41"/>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c r="BJ100" s="42"/>
      <c r="BK100" s="42"/>
      <c r="BL100" s="42"/>
      <c r="BM100" s="42"/>
      <c r="BN100" s="42"/>
      <c r="BO100" s="42"/>
      <c r="BP100" s="42"/>
      <c r="BQ100" s="42"/>
      <c r="BR100" s="42"/>
      <c r="BS100" s="42"/>
      <c r="BT100" s="42"/>
      <c r="BU100" s="42"/>
      <c r="BV100" s="42"/>
      <c r="BW100" s="42"/>
      <c r="BX100" s="42"/>
      <c r="BY100" s="42"/>
      <c r="BZ100" s="42"/>
      <c r="CA100" s="42"/>
      <c r="CB100" s="42"/>
      <c r="CC100" s="42"/>
      <c r="CD100" s="42"/>
      <c r="CE100" s="42"/>
      <c r="CF100" s="42"/>
      <c r="CG100" s="42"/>
      <c r="CH100" s="42"/>
      <c r="CI100" s="42"/>
      <c r="CJ100" s="42"/>
      <c r="CK100" s="42"/>
      <c r="CL100" s="42"/>
      <c r="CM100" s="42"/>
      <c r="CN100" s="42"/>
      <c r="CO100" s="42"/>
      <c r="CP100" s="42"/>
      <c r="CQ100" s="42"/>
      <c r="CR100" s="42"/>
      <c r="CS100" s="42"/>
      <c r="CT100" s="42"/>
      <c r="CU100" s="42"/>
      <c r="CV100" s="42"/>
      <c r="CW100" s="42"/>
      <c r="CX100" s="42"/>
      <c r="CY100" s="42"/>
      <c r="CZ100" s="42"/>
      <c r="DA100" s="42"/>
      <c r="DB100" s="42"/>
      <c r="DC100" s="42"/>
      <c r="DD100" s="42"/>
      <c r="DE100" s="42"/>
      <c r="DF100" s="42"/>
      <c r="DG100" s="42"/>
      <c r="DH100" s="42"/>
      <c r="DI100" s="42"/>
      <c r="DJ100" s="42"/>
      <c r="DK100" s="42"/>
      <c r="DL100" s="42"/>
      <c r="DM100" s="42"/>
      <c r="DN100" s="42"/>
      <c r="DO100" s="42"/>
      <c r="DP100" s="42"/>
      <c r="DQ100" s="42"/>
      <c r="DR100" s="42"/>
      <c r="DS100" s="42"/>
      <c r="DT100" s="42"/>
      <c r="DU100" s="42"/>
      <c r="DV100" s="42"/>
      <c r="DW100" s="42"/>
      <c r="DX100" s="42"/>
      <c r="DY100" s="42"/>
      <c r="DZ100" s="42"/>
      <c r="EA100" s="42"/>
      <c r="EB100" s="42"/>
      <c r="EC100" s="42"/>
      <c r="ED100" s="42"/>
      <c r="EE100" s="42"/>
      <c r="EF100" s="42"/>
      <c r="EG100" s="42"/>
      <c r="EH100" s="42"/>
      <c r="EI100" s="42"/>
      <c r="EJ100" s="42"/>
      <c r="EK100" s="42"/>
      <c r="EL100" s="42"/>
      <c r="EM100" s="42"/>
      <c r="EN100" s="42"/>
      <c r="EO100" s="42"/>
      <c r="EP100" s="42"/>
      <c r="EQ100" s="42"/>
      <c r="ER100" s="42"/>
      <c r="ES100" s="42"/>
      <c r="ET100" s="42"/>
      <c r="EU100" s="42"/>
      <c r="EV100" s="42"/>
      <c r="EW100" s="42"/>
      <c r="EX100" s="42"/>
      <c r="EY100" s="42"/>
      <c r="EZ100" s="42"/>
      <c r="FA100" s="42"/>
      <c r="FB100" s="42"/>
      <c r="FC100" s="42"/>
      <c r="FD100" s="42"/>
      <c r="FE100" s="42"/>
      <c r="FF100" s="42"/>
      <c r="FG100" s="42"/>
      <c r="FH100" s="42"/>
      <c r="FI100" s="42"/>
      <c r="FJ100" s="42"/>
      <c r="FK100" s="42"/>
      <c r="FL100" s="42"/>
      <c r="FM100" s="42"/>
      <c r="FN100" s="42"/>
      <c r="FO100" s="42"/>
      <c r="FP100" s="42"/>
      <c r="FQ100" s="42"/>
      <c r="FR100" s="42"/>
      <c r="FS100" s="42"/>
      <c r="FT100" s="42"/>
      <c r="FU100" s="42"/>
      <c r="FV100" s="42"/>
      <c r="FW100" s="42"/>
      <c r="FX100" s="42"/>
      <c r="FY100" s="42"/>
      <c r="FZ100" s="42"/>
      <c r="GA100" s="42"/>
      <c r="GB100" s="42"/>
      <c r="GC100" s="42"/>
      <c r="GD100" s="42"/>
      <c r="GE100" s="42"/>
      <c r="GF100" s="42"/>
      <c r="GG100" s="42"/>
      <c r="GH100" s="42"/>
      <c r="GI100" s="42"/>
      <c r="GJ100" s="42"/>
      <c r="GK100" s="42"/>
      <c r="GL100" s="42"/>
      <c r="GM100" s="42"/>
      <c r="GN100" s="42"/>
      <c r="GO100" s="42"/>
      <c r="GP100" s="42"/>
      <c r="GQ100" s="42"/>
      <c r="GR100" s="42"/>
      <c r="GS100" s="42"/>
      <c r="GT100" s="42"/>
      <c r="GU100" s="42"/>
      <c r="GV100" s="42"/>
      <c r="GW100" s="42"/>
      <c r="GX100" s="42"/>
      <c r="GY100" s="42"/>
      <c r="GZ100" s="42"/>
      <c r="HA100" s="42"/>
      <c r="HB100" s="42"/>
      <c r="HC100" s="42"/>
      <c r="HD100" s="42"/>
      <c r="HE100" s="42"/>
      <c r="HF100" s="42"/>
      <c r="HG100" s="42"/>
      <c r="HH100" s="42"/>
      <c r="HI100" s="42"/>
      <c r="HJ100" s="42"/>
      <c r="HK100" s="42"/>
      <c r="HL100" s="42"/>
      <c r="HM100" s="42"/>
      <c r="HN100" s="42"/>
      <c r="HO100" s="42"/>
      <c r="HP100" s="42"/>
      <c r="HQ100" s="42"/>
      <c r="HR100" s="42"/>
      <c r="HS100" s="42"/>
      <c r="HT100" s="42"/>
      <c r="HU100" s="42"/>
      <c r="HV100" s="42"/>
      <c r="HW100" s="42"/>
      <c r="HX100" s="42"/>
      <c r="HY100" s="42"/>
      <c r="HZ100" s="42"/>
      <c r="IA100" s="42"/>
      <c r="IB100" s="42"/>
      <c r="IC100" s="42"/>
      <c r="ID100" s="42"/>
      <c r="IE100" s="42"/>
      <c r="IF100" s="42"/>
      <c r="IG100" s="42"/>
      <c r="IH100" s="42"/>
      <c r="II100" s="42"/>
      <c r="IJ100" s="42"/>
      <c r="IK100" s="42"/>
      <c r="IL100" s="42"/>
      <c r="IM100" s="42"/>
      <c r="IN100" s="42"/>
      <c r="IO100" s="42"/>
      <c r="IP100" s="42"/>
      <c r="IQ100" s="42"/>
      <c r="IR100" s="42"/>
      <c r="IS100" s="42"/>
      <c r="IT100" s="42"/>
      <c r="IU100" s="42"/>
      <c r="IV100" s="42"/>
    </row>
    <row r="101" spans="1:256" ht="14.25">
      <c r="A101" s="378" t="s">
        <v>178</v>
      </c>
      <c r="B101" s="378"/>
      <c r="C101" s="378"/>
      <c r="D101" s="378"/>
      <c r="E101" s="378"/>
      <c r="F101" s="378"/>
      <c r="G101" s="378"/>
      <c r="H101" s="378"/>
      <c r="I101" s="378"/>
      <c r="J101" s="378"/>
      <c r="K101" s="378"/>
      <c r="L101" s="378"/>
      <c r="M101" s="378"/>
      <c r="N101" s="41"/>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c r="BJ101" s="42"/>
      <c r="BK101" s="42"/>
      <c r="BL101" s="42"/>
      <c r="BM101" s="42"/>
      <c r="BN101" s="42"/>
      <c r="BO101" s="42"/>
      <c r="BP101" s="42"/>
      <c r="BQ101" s="42"/>
      <c r="BR101" s="42"/>
      <c r="BS101" s="42"/>
      <c r="BT101" s="42"/>
      <c r="BU101" s="42"/>
      <c r="BV101" s="42"/>
      <c r="BW101" s="42"/>
      <c r="BX101" s="42"/>
      <c r="BY101" s="42"/>
      <c r="BZ101" s="42"/>
      <c r="CA101" s="42"/>
      <c r="CB101" s="42"/>
      <c r="CC101" s="42"/>
      <c r="CD101" s="42"/>
      <c r="CE101" s="42"/>
      <c r="CF101" s="42"/>
      <c r="CG101" s="42"/>
      <c r="CH101" s="42"/>
      <c r="CI101" s="42"/>
      <c r="CJ101" s="42"/>
      <c r="CK101" s="42"/>
      <c r="CL101" s="42"/>
      <c r="CM101" s="42"/>
      <c r="CN101" s="42"/>
      <c r="CO101" s="42"/>
      <c r="CP101" s="42"/>
      <c r="CQ101" s="42"/>
      <c r="CR101" s="42"/>
      <c r="CS101" s="42"/>
      <c r="CT101" s="42"/>
      <c r="CU101" s="42"/>
      <c r="CV101" s="42"/>
      <c r="CW101" s="42"/>
      <c r="CX101" s="42"/>
      <c r="CY101" s="42"/>
      <c r="CZ101" s="42"/>
      <c r="DA101" s="42"/>
      <c r="DB101" s="42"/>
      <c r="DC101" s="42"/>
      <c r="DD101" s="42"/>
      <c r="DE101" s="42"/>
      <c r="DF101" s="42"/>
      <c r="DG101" s="42"/>
      <c r="DH101" s="42"/>
      <c r="DI101" s="42"/>
      <c r="DJ101" s="42"/>
      <c r="DK101" s="42"/>
      <c r="DL101" s="42"/>
      <c r="DM101" s="42"/>
      <c r="DN101" s="42"/>
      <c r="DO101" s="42"/>
      <c r="DP101" s="42"/>
      <c r="DQ101" s="42"/>
      <c r="DR101" s="42"/>
      <c r="DS101" s="42"/>
      <c r="DT101" s="42"/>
      <c r="DU101" s="42"/>
      <c r="DV101" s="42"/>
      <c r="DW101" s="42"/>
      <c r="DX101" s="42"/>
      <c r="DY101" s="42"/>
      <c r="DZ101" s="42"/>
      <c r="EA101" s="42"/>
      <c r="EB101" s="42"/>
      <c r="EC101" s="42"/>
      <c r="ED101" s="42"/>
      <c r="EE101" s="42"/>
      <c r="EF101" s="42"/>
      <c r="EG101" s="42"/>
      <c r="EH101" s="42"/>
      <c r="EI101" s="42"/>
      <c r="EJ101" s="42"/>
      <c r="EK101" s="42"/>
      <c r="EL101" s="42"/>
      <c r="EM101" s="42"/>
      <c r="EN101" s="42"/>
      <c r="EO101" s="42"/>
      <c r="EP101" s="42"/>
      <c r="EQ101" s="42"/>
      <c r="ER101" s="42"/>
      <c r="ES101" s="42"/>
      <c r="ET101" s="42"/>
      <c r="EU101" s="42"/>
      <c r="EV101" s="42"/>
      <c r="EW101" s="42"/>
      <c r="EX101" s="42"/>
      <c r="EY101" s="42"/>
      <c r="EZ101" s="42"/>
      <c r="FA101" s="42"/>
      <c r="FB101" s="42"/>
      <c r="FC101" s="42"/>
      <c r="FD101" s="42"/>
      <c r="FE101" s="42"/>
      <c r="FF101" s="42"/>
      <c r="FG101" s="42"/>
      <c r="FH101" s="42"/>
      <c r="FI101" s="42"/>
      <c r="FJ101" s="42"/>
      <c r="FK101" s="42"/>
      <c r="FL101" s="42"/>
      <c r="FM101" s="42"/>
      <c r="FN101" s="42"/>
      <c r="FO101" s="42"/>
      <c r="FP101" s="42"/>
      <c r="FQ101" s="42"/>
      <c r="FR101" s="42"/>
      <c r="FS101" s="42"/>
      <c r="FT101" s="42"/>
      <c r="FU101" s="42"/>
      <c r="FV101" s="42"/>
      <c r="FW101" s="42"/>
      <c r="FX101" s="42"/>
      <c r="FY101" s="42"/>
      <c r="FZ101" s="42"/>
      <c r="GA101" s="42"/>
      <c r="GB101" s="42"/>
      <c r="GC101" s="42"/>
      <c r="GD101" s="42"/>
      <c r="GE101" s="42"/>
      <c r="GF101" s="42"/>
      <c r="GG101" s="42"/>
      <c r="GH101" s="42"/>
      <c r="GI101" s="42"/>
      <c r="GJ101" s="42"/>
      <c r="GK101" s="42"/>
      <c r="GL101" s="42"/>
      <c r="GM101" s="42"/>
      <c r="GN101" s="42"/>
      <c r="GO101" s="42"/>
      <c r="GP101" s="42"/>
      <c r="GQ101" s="42"/>
      <c r="GR101" s="42"/>
      <c r="GS101" s="42"/>
      <c r="GT101" s="42"/>
      <c r="GU101" s="42"/>
      <c r="GV101" s="42"/>
      <c r="GW101" s="42"/>
      <c r="GX101" s="42"/>
      <c r="GY101" s="42"/>
      <c r="GZ101" s="42"/>
      <c r="HA101" s="42"/>
      <c r="HB101" s="42"/>
      <c r="HC101" s="42"/>
      <c r="HD101" s="42"/>
      <c r="HE101" s="42"/>
      <c r="HF101" s="42"/>
      <c r="HG101" s="42"/>
      <c r="HH101" s="42"/>
      <c r="HI101" s="42"/>
      <c r="HJ101" s="42"/>
      <c r="HK101" s="42"/>
      <c r="HL101" s="42"/>
      <c r="HM101" s="42"/>
      <c r="HN101" s="42"/>
      <c r="HO101" s="42"/>
      <c r="HP101" s="42"/>
      <c r="HQ101" s="42"/>
      <c r="HR101" s="42"/>
      <c r="HS101" s="42"/>
      <c r="HT101" s="42"/>
      <c r="HU101" s="42"/>
      <c r="HV101" s="42"/>
      <c r="HW101" s="42"/>
      <c r="HX101" s="42"/>
      <c r="HY101" s="42"/>
      <c r="HZ101" s="42"/>
      <c r="IA101" s="42"/>
      <c r="IB101" s="42"/>
      <c r="IC101" s="42"/>
      <c r="ID101" s="42"/>
      <c r="IE101" s="42"/>
      <c r="IF101" s="42"/>
      <c r="IG101" s="42"/>
      <c r="IH101" s="42"/>
      <c r="II101" s="42"/>
      <c r="IJ101" s="42"/>
      <c r="IK101" s="42"/>
      <c r="IL101" s="42"/>
      <c r="IM101" s="42"/>
      <c r="IN101" s="42"/>
      <c r="IO101" s="42"/>
      <c r="IP101" s="42"/>
      <c r="IQ101" s="42"/>
      <c r="IR101" s="42"/>
      <c r="IS101" s="42"/>
      <c r="IT101" s="42"/>
      <c r="IU101" s="42"/>
      <c r="IV101" s="42"/>
    </row>
    <row r="102" spans="1:256" ht="14.25">
      <c r="A102" s="380" t="s">
        <v>179</v>
      </c>
      <c r="B102" s="380"/>
      <c r="C102" s="380"/>
      <c r="D102" s="380"/>
      <c r="E102" s="380"/>
      <c r="F102" s="31"/>
      <c r="G102" s="31"/>
      <c r="H102" s="31"/>
      <c r="I102" s="31"/>
      <c r="J102" s="31"/>
      <c r="K102" s="31"/>
      <c r="L102" s="31"/>
      <c r="M102" s="31"/>
      <c r="N102" s="41"/>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c r="BJ102" s="42"/>
      <c r="BK102" s="42"/>
      <c r="BL102" s="42"/>
      <c r="BM102" s="42"/>
      <c r="BN102" s="42"/>
      <c r="BO102" s="42"/>
      <c r="BP102" s="42"/>
      <c r="BQ102" s="42"/>
      <c r="BR102" s="42"/>
      <c r="BS102" s="42"/>
      <c r="BT102" s="42"/>
      <c r="BU102" s="42"/>
      <c r="BV102" s="42"/>
      <c r="BW102" s="42"/>
      <c r="BX102" s="42"/>
      <c r="BY102" s="42"/>
      <c r="BZ102" s="42"/>
      <c r="CA102" s="42"/>
      <c r="CB102" s="42"/>
      <c r="CC102" s="42"/>
      <c r="CD102" s="42"/>
      <c r="CE102" s="42"/>
      <c r="CF102" s="42"/>
      <c r="CG102" s="42"/>
      <c r="CH102" s="42"/>
      <c r="CI102" s="42"/>
      <c r="CJ102" s="42"/>
      <c r="CK102" s="42"/>
      <c r="CL102" s="42"/>
      <c r="CM102" s="42"/>
      <c r="CN102" s="42"/>
      <c r="CO102" s="42"/>
      <c r="CP102" s="42"/>
      <c r="CQ102" s="42"/>
      <c r="CR102" s="42"/>
      <c r="CS102" s="42"/>
      <c r="CT102" s="42"/>
      <c r="CU102" s="42"/>
      <c r="CV102" s="42"/>
      <c r="CW102" s="42"/>
      <c r="CX102" s="42"/>
      <c r="CY102" s="42"/>
      <c r="CZ102" s="42"/>
      <c r="DA102" s="42"/>
      <c r="DB102" s="42"/>
      <c r="DC102" s="42"/>
      <c r="DD102" s="42"/>
      <c r="DE102" s="42"/>
      <c r="DF102" s="42"/>
      <c r="DG102" s="42"/>
      <c r="DH102" s="42"/>
      <c r="DI102" s="42"/>
      <c r="DJ102" s="42"/>
      <c r="DK102" s="42"/>
      <c r="DL102" s="42"/>
      <c r="DM102" s="42"/>
      <c r="DN102" s="42"/>
      <c r="DO102" s="42"/>
      <c r="DP102" s="42"/>
      <c r="DQ102" s="42"/>
      <c r="DR102" s="42"/>
      <c r="DS102" s="42"/>
      <c r="DT102" s="42"/>
      <c r="DU102" s="42"/>
      <c r="DV102" s="42"/>
      <c r="DW102" s="42"/>
      <c r="DX102" s="42"/>
      <c r="DY102" s="42"/>
      <c r="DZ102" s="42"/>
      <c r="EA102" s="42"/>
      <c r="EB102" s="42"/>
      <c r="EC102" s="42"/>
      <c r="ED102" s="42"/>
      <c r="EE102" s="42"/>
      <c r="EF102" s="42"/>
      <c r="EG102" s="42"/>
      <c r="EH102" s="42"/>
      <c r="EI102" s="42"/>
      <c r="EJ102" s="42"/>
      <c r="EK102" s="42"/>
      <c r="EL102" s="42"/>
      <c r="EM102" s="42"/>
      <c r="EN102" s="42"/>
      <c r="EO102" s="42"/>
      <c r="EP102" s="42"/>
      <c r="EQ102" s="42"/>
      <c r="ER102" s="42"/>
      <c r="ES102" s="42"/>
      <c r="ET102" s="42"/>
      <c r="EU102" s="42"/>
      <c r="EV102" s="42"/>
      <c r="EW102" s="42"/>
      <c r="EX102" s="42"/>
      <c r="EY102" s="42"/>
      <c r="EZ102" s="42"/>
      <c r="FA102" s="42"/>
      <c r="FB102" s="42"/>
      <c r="FC102" s="42"/>
      <c r="FD102" s="42"/>
      <c r="FE102" s="42"/>
      <c r="FF102" s="42"/>
      <c r="FG102" s="42"/>
      <c r="FH102" s="42"/>
      <c r="FI102" s="42"/>
      <c r="FJ102" s="42"/>
      <c r="FK102" s="42"/>
      <c r="FL102" s="42"/>
      <c r="FM102" s="42"/>
      <c r="FN102" s="42"/>
      <c r="FO102" s="42"/>
      <c r="FP102" s="42"/>
      <c r="FQ102" s="42"/>
      <c r="FR102" s="42"/>
      <c r="FS102" s="42"/>
      <c r="FT102" s="42"/>
      <c r="FU102" s="42"/>
      <c r="FV102" s="42"/>
      <c r="FW102" s="42"/>
      <c r="FX102" s="42"/>
      <c r="FY102" s="42"/>
      <c r="FZ102" s="42"/>
      <c r="GA102" s="42"/>
      <c r="GB102" s="42"/>
      <c r="GC102" s="42"/>
      <c r="GD102" s="42"/>
      <c r="GE102" s="42"/>
      <c r="GF102" s="42"/>
      <c r="GG102" s="42"/>
      <c r="GH102" s="42"/>
      <c r="GI102" s="42"/>
      <c r="GJ102" s="42"/>
      <c r="GK102" s="42"/>
      <c r="GL102" s="42"/>
      <c r="GM102" s="42"/>
      <c r="GN102" s="42"/>
      <c r="GO102" s="42"/>
      <c r="GP102" s="42"/>
      <c r="GQ102" s="42"/>
      <c r="GR102" s="42"/>
      <c r="GS102" s="42"/>
      <c r="GT102" s="42"/>
      <c r="GU102" s="42"/>
      <c r="GV102" s="42"/>
      <c r="GW102" s="42"/>
      <c r="GX102" s="42"/>
      <c r="GY102" s="42"/>
      <c r="GZ102" s="42"/>
      <c r="HA102" s="42"/>
      <c r="HB102" s="42"/>
      <c r="HC102" s="42"/>
      <c r="HD102" s="42"/>
      <c r="HE102" s="42"/>
      <c r="HF102" s="42"/>
      <c r="HG102" s="42"/>
      <c r="HH102" s="42"/>
      <c r="HI102" s="42"/>
      <c r="HJ102" s="42"/>
      <c r="HK102" s="42"/>
      <c r="HL102" s="42"/>
      <c r="HM102" s="42"/>
      <c r="HN102" s="42"/>
      <c r="HO102" s="42"/>
      <c r="HP102" s="42"/>
      <c r="HQ102" s="42"/>
      <c r="HR102" s="42"/>
      <c r="HS102" s="42"/>
      <c r="HT102" s="42"/>
      <c r="HU102" s="42"/>
      <c r="HV102" s="42"/>
      <c r="HW102" s="42"/>
      <c r="HX102" s="42"/>
      <c r="HY102" s="42"/>
      <c r="HZ102" s="42"/>
      <c r="IA102" s="42"/>
      <c r="IB102" s="42"/>
      <c r="IC102" s="42"/>
      <c r="ID102" s="42"/>
      <c r="IE102" s="42"/>
      <c r="IF102" s="42"/>
      <c r="IG102" s="42"/>
      <c r="IH102" s="42"/>
      <c r="II102" s="42"/>
      <c r="IJ102" s="42"/>
      <c r="IK102" s="42"/>
      <c r="IL102" s="42"/>
      <c r="IM102" s="42"/>
      <c r="IN102" s="42"/>
      <c r="IO102" s="42"/>
      <c r="IP102" s="42"/>
      <c r="IQ102" s="42"/>
      <c r="IR102" s="42"/>
      <c r="IS102" s="42"/>
      <c r="IT102" s="42"/>
      <c r="IU102" s="42"/>
      <c r="IV102" s="42"/>
    </row>
  </sheetData>
  <autoFilter ref="A2:P93"/>
  <mergeCells count="27">
    <mergeCell ref="A99:G99"/>
    <mergeCell ref="A100:I100"/>
    <mergeCell ref="A101:M101"/>
    <mergeCell ref="A102:E102"/>
    <mergeCell ref="A3:A14"/>
    <mergeCell ref="A15:A26"/>
    <mergeCell ref="A27:A38"/>
    <mergeCell ref="A39:A43"/>
    <mergeCell ref="A44:A55"/>
    <mergeCell ref="A56:A67"/>
    <mergeCell ref="A68:A79"/>
    <mergeCell ref="A81:A88"/>
    <mergeCell ref="A89:A92"/>
    <mergeCell ref="B3:B14"/>
    <mergeCell ref="B15:B26"/>
    <mergeCell ref="B27:B38"/>
    <mergeCell ref="B1:P1"/>
    <mergeCell ref="A95:H95"/>
    <mergeCell ref="A96:M96"/>
    <mergeCell ref="A97:F97"/>
    <mergeCell ref="A98:F98"/>
    <mergeCell ref="B39:B43"/>
    <mergeCell ref="B44:B55"/>
    <mergeCell ref="B56:B67"/>
    <mergeCell ref="B68:B79"/>
    <mergeCell ref="B81:B88"/>
    <mergeCell ref="B89:B92"/>
  </mergeCells>
  <phoneticPr fontId="77" type="noConversion"/>
  <pageMargins left="0.94488188976377996" right="0.94488188976377996" top="0.82677165354330695" bottom="0.66929133858267698" header="0.511811023622047" footer="0.511811023622047"/>
  <pageSetup paperSize="9" scale="55" fitToHeight="0" orientation="landscape"/>
  <headerFooter scaleWithDoc="0" alignWithMargins="0">
    <oddFooter>&amp;C第 &amp;P 页，共 &amp;N 页</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D108"/>
  <sheetViews>
    <sheetView topLeftCell="C90" zoomScale="115" zoomScaleNormal="115" workbookViewId="0">
      <selection activeCell="F98" sqref="F98"/>
    </sheetView>
  </sheetViews>
  <sheetFormatPr defaultColWidth="9" defaultRowHeight="10.5"/>
  <cols>
    <col min="1" max="1" width="3.375" style="101" customWidth="1"/>
    <col min="2" max="2" width="13.375" style="101" customWidth="1"/>
    <col min="3" max="3" width="12.25" style="101" customWidth="1"/>
    <col min="4" max="4" width="5.375" style="101" customWidth="1"/>
    <col min="5" max="5" width="7.125" style="101" customWidth="1"/>
    <col min="6" max="6" width="26.375" style="101" customWidth="1"/>
    <col min="7" max="7" width="15.125" style="101" customWidth="1"/>
    <col min="8" max="8" width="25.25" style="101" customWidth="1"/>
    <col min="9" max="12" width="9.375" style="101" customWidth="1"/>
    <col min="13" max="13" width="9" style="101"/>
    <col min="14" max="14" width="9" style="159"/>
    <col min="15" max="15" width="9" style="101"/>
    <col min="16" max="16" width="9.875" style="101" customWidth="1"/>
    <col min="17" max="256" width="9" style="101"/>
    <col min="257" max="257" width="3.375" style="101" customWidth="1"/>
    <col min="258" max="258" width="13.375" style="101" customWidth="1"/>
    <col min="259" max="259" width="12.25" style="101" customWidth="1"/>
    <col min="260" max="260" width="5.375" style="101" customWidth="1"/>
    <col min="261" max="261" width="7.125" style="101" customWidth="1"/>
    <col min="262" max="262" width="26.375" style="101" customWidth="1"/>
    <col min="263" max="263" width="15.125" style="101" customWidth="1"/>
    <col min="264" max="264" width="25.25" style="101" customWidth="1"/>
    <col min="265" max="268" width="9.375" style="101" customWidth="1"/>
    <col min="269" max="271" width="9" style="101"/>
    <col min="272" max="272" width="9.875" style="101" customWidth="1"/>
    <col min="273" max="512" width="9" style="101"/>
    <col min="513" max="513" width="3.375" style="101" customWidth="1"/>
    <col min="514" max="514" width="13.375" style="101" customWidth="1"/>
    <col min="515" max="515" width="12.25" style="101" customWidth="1"/>
    <col min="516" max="516" width="5.375" style="101" customWidth="1"/>
    <col min="517" max="517" width="7.125" style="101" customWidth="1"/>
    <col min="518" max="518" width="26.375" style="101" customWidth="1"/>
    <col min="519" max="519" width="15.125" style="101" customWidth="1"/>
    <col min="520" max="520" width="25.25" style="101" customWidth="1"/>
    <col min="521" max="524" width="9.375" style="101" customWidth="1"/>
    <col min="525" max="527" width="9" style="101"/>
    <col min="528" max="528" width="9.875" style="101" customWidth="1"/>
    <col min="529" max="768" width="9" style="101"/>
    <col min="769" max="769" width="3.375" style="101" customWidth="1"/>
    <col min="770" max="770" width="13.375" style="101" customWidth="1"/>
    <col min="771" max="771" width="12.25" style="101" customWidth="1"/>
    <col min="772" max="772" width="5.375" style="101" customWidth="1"/>
    <col min="773" max="773" width="7.125" style="101" customWidth="1"/>
    <col min="774" max="774" width="26.375" style="101" customWidth="1"/>
    <col min="775" max="775" width="15.125" style="101" customWidth="1"/>
    <col min="776" max="776" width="25.25" style="101" customWidth="1"/>
    <col min="777" max="780" width="9.375" style="101" customWidth="1"/>
    <col min="781" max="783" width="9" style="101"/>
    <col min="784" max="784" width="9.875" style="101" customWidth="1"/>
    <col min="785" max="1024" width="9" style="101"/>
    <col min="1025" max="1025" width="3.375" style="101" customWidth="1"/>
    <col min="1026" max="1026" width="13.375" style="101" customWidth="1"/>
    <col min="1027" max="1027" width="12.25" style="101" customWidth="1"/>
    <col min="1028" max="1028" width="5.375" style="101" customWidth="1"/>
    <col min="1029" max="1029" width="7.125" style="101" customWidth="1"/>
    <col min="1030" max="1030" width="26.375" style="101" customWidth="1"/>
    <col min="1031" max="1031" width="15.125" style="101" customWidth="1"/>
    <col min="1032" max="1032" width="25.25" style="101" customWidth="1"/>
    <col min="1033" max="1036" width="9.375" style="101" customWidth="1"/>
    <col min="1037" max="1039" width="9" style="101"/>
    <col min="1040" max="1040" width="9.875" style="101" customWidth="1"/>
    <col min="1041" max="1280" width="9" style="101"/>
    <col min="1281" max="1281" width="3.375" style="101" customWidth="1"/>
    <col min="1282" max="1282" width="13.375" style="101" customWidth="1"/>
    <col min="1283" max="1283" width="12.25" style="101" customWidth="1"/>
    <col min="1284" max="1284" width="5.375" style="101" customWidth="1"/>
    <col min="1285" max="1285" width="7.125" style="101" customWidth="1"/>
    <col min="1286" max="1286" width="26.375" style="101" customWidth="1"/>
    <col min="1287" max="1287" width="15.125" style="101" customWidth="1"/>
    <col min="1288" max="1288" width="25.25" style="101" customWidth="1"/>
    <col min="1289" max="1292" width="9.375" style="101" customWidth="1"/>
    <col min="1293" max="1295" width="9" style="101"/>
    <col min="1296" max="1296" width="9.875" style="101" customWidth="1"/>
    <col min="1297" max="1536" width="9" style="101"/>
    <col min="1537" max="1537" width="3.375" style="101" customWidth="1"/>
    <col min="1538" max="1538" width="13.375" style="101" customWidth="1"/>
    <col min="1539" max="1539" width="12.25" style="101" customWidth="1"/>
    <col min="1540" max="1540" width="5.375" style="101" customWidth="1"/>
    <col min="1541" max="1541" width="7.125" style="101" customWidth="1"/>
    <col min="1542" max="1542" width="26.375" style="101" customWidth="1"/>
    <col min="1543" max="1543" width="15.125" style="101" customWidth="1"/>
    <col min="1544" max="1544" width="25.25" style="101" customWidth="1"/>
    <col min="1545" max="1548" width="9.375" style="101" customWidth="1"/>
    <col min="1549" max="1551" width="9" style="101"/>
    <col min="1552" max="1552" width="9.875" style="101" customWidth="1"/>
    <col min="1553" max="1792" width="9" style="101"/>
    <col min="1793" max="1793" width="3.375" style="101" customWidth="1"/>
    <col min="1794" max="1794" width="13.375" style="101" customWidth="1"/>
    <col min="1795" max="1795" width="12.25" style="101" customWidth="1"/>
    <col min="1796" max="1796" width="5.375" style="101" customWidth="1"/>
    <col min="1797" max="1797" width="7.125" style="101" customWidth="1"/>
    <col min="1798" max="1798" width="26.375" style="101" customWidth="1"/>
    <col min="1799" max="1799" width="15.125" style="101" customWidth="1"/>
    <col min="1800" max="1800" width="25.25" style="101" customWidth="1"/>
    <col min="1801" max="1804" width="9.375" style="101" customWidth="1"/>
    <col min="1805" max="1807" width="9" style="101"/>
    <col min="1808" max="1808" width="9.875" style="101" customWidth="1"/>
    <col min="1809" max="2048" width="9" style="101"/>
    <col min="2049" max="2049" width="3.375" style="101" customWidth="1"/>
    <col min="2050" max="2050" width="13.375" style="101" customWidth="1"/>
    <col min="2051" max="2051" width="12.25" style="101" customWidth="1"/>
    <col min="2052" max="2052" width="5.375" style="101" customWidth="1"/>
    <col min="2053" max="2053" width="7.125" style="101" customWidth="1"/>
    <col min="2054" max="2054" width="26.375" style="101" customWidth="1"/>
    <col min="2055" max="2055" width="15.125" style="101" customWidth="1"/>
    <col min="2056" max="2056" width="25.25" style="101" customWidth="1"/>
    <col min="2057" max="2060" width="9.375" style="101" customWidth="1"/>
    <col min="2061" max="2063" width="9" style="101"/>
    <col min="2064" max="2064" width="9.875" style="101" customWidth="1"/>
    <col min="2065" max="2304" width="9" style="101"/>
    <col min="2305" max="2305" width="3.375" style="101" customWidth="1"/>
    <col min="2306" max="2306" width="13.375" style="101" customWidth="1"/>
    <col min="2307" max="2307" width="12.25" style="101" customWidth="1"/>
    <col min="2308" max="2308" width="5.375" style="101" customWidth="1"/>
    <col min="2309" max="2309" width="7.125" style="101" customWidth="1"/>
    <col min="2310" max="2310" width="26.375" style="101" customWidth="1"/>
    <col min="2311" max="2311" width="15.125" style="101" customWidth="1"/>
    <col min="2312" max="2312" width="25.25" style="101" customWidth="1"/>
    <col min="2313" max="2316" width="9.375" style="101" customWidth="1"/>
    <col min="2317" max="2319" width="9" style="101"/>
    <col min="2320" max="2320" width="9.875" style="101" customWidth="1"/>
    <col min="2321" max="2560" width="9" style="101"/>
    <col min="2561" max="2561" width="3.375" style="101" customWidth="1"/>
    <col min="2562" max="2562" width="13.375" style="101" customWidth="1"/>
    <col min="2563" max="2563" width="12.25" style="101" customWidth="1"/>
    <col min="2564" max="2564" width="5.375" style="101" customWidth="1"/>
    <col min="2565" max="2565" width="7.125" style="101" customWidth="1"/>
    <col min="2566" max="2566" width="26.375" style="101" customWidth="1"/>
    <col min="2567" max="2567" width="15.125" style="101" customWidth="1"/>
    <col min="2568" max="2568" width="25.25" style="101" customWidth="1"/>
    <col min="2569" max="2572" width="9.375" style="101" customWidth="1"/>
    <col min="2573" max="2575" width="9" style="101"/>
    <col min="2576" max="2576" width="9.875" style="101" customWidth="1"/>
    <col min="2577" max="2816" width="9" style="101"/>
    <col min="2817" max="2817" width="3.375" style="101" customWidth="1"/>
    <col min="2818" max="2818" width="13.375" style="101" customWidth="1"/>
    <col min="2819" max="2819" width="12.25" style="101" customWidth="1"/>
    <col min="2820" max="2820" width="5.375" style="101" customWidth="1"/>
    <col min="2821" max="2821" width="7.125" style="101" customWidth="1"/>
    <col min="2822" max="2822" width="26.375" style="101" customWidth="1"/>
    <col min="2823" max="2823" width="15.125" style="101" customWidth="1"/>
    <col min="2824" max="2824" width="25.25" style="101" customWidth="1"/>
    <col min="2825" max="2828" width="9.375" style="101" customWidth="1"/>
    <col min="2829" max="2831" width="9" style="101"/>
    <col min="2832" max="2832" width="9.875" style="101" customWidth="1"/>
    <col min="2833" max="3072" width="9" style="101"/>
    <col min="3073" max="3073" width="3.375" style="101" customWidth="1"/>
    <col min="3074" max="3074" width="13.375" style="101" customWidth="1"/>
    <col min="3075" max="3075" width="12.25" style="101" customWidth="1"/>
    <col min="3076" max="3076" width="5.375" style="101" customWidth="1"/>
    <col min="3077" max="3077" width="7.125" style="101" customWidth="1"/>
    <col min="3078" max="3078" width="26.375" style="101" customWidth="1"/>
    <col min="3079" max="3079" width="15.125" style="101" customWidth="1"/>
    <col min="3080" max="3080" width="25.25" style="101" customWidth="1"/>
    <col min="3081" max="3084" width="9.375" style="101" customWidth="1"/>
    <col min="3085" max="3087" width="9" style="101"/>
    <col min="3088" max="3088" width="9.875" style="101" customWidth="1"/>
    <col min="3089" max="3328" width="9" style="101"/>
    <col min="3329" max="3329" width="3.375" style="101" customWidth="1"/>
    <col min="3330" max="3330" width="13.375" style="101" customWidth="1"/>
    <col min="3331" max="3331" width="12.25" style="101" customWidth="1"/>
    <col min="3332" max="3332" width="5.375" style="101" customWidth="1"/>
    <col min="3333" max="3333" width="7.125" style="101" customWidth="1"/>
    <col min="3334" max="3334" width="26.375" style="101" customWidth="1"/>
    <col min="3335" max="3335" width="15.125" style="101" customWidth="1"/>
    <col min="3336" max="3336" width="25.25" style="101" customWidth="1"/>
    <col min="3337" max="3340" width="9.375" style="101" customWidth="1"/>
    <col min="3341" max="3343" width="9" style="101"/>
    <col min="3344" max="3344" width="9.875" style="101" customWidth="1"/>
    <col min="3345" max="3584" width="9" style="101"/>
    <col min="3585" max="3585" width="3.375" style="101" customWidth="1"/>
    <col min="3586" max="3586" width="13.375" style="101" customWidth="1"/>
    <col min="3587" max="3587" width="12.25" style="101" customWidth="1"/>
    <col min="3588" max="3588" width="5.375" style="101" customWidth="1"/>
    <col min="3589" max="3589" width="7.125" style="101" customWidth="1"/>
    <col min="3590" max="3590" width="26.375" style="101" customWidth="1"/>
    <col min="3591" max="3591" width="15.125" style="101" customWidth="1"/>
    <col min="3592" max="3592" width="25.25" style="101" customWidth="1"/>
    <col min="3593" max="3596" width="9.375" style="101" customWidth="1"/>
    <col min="3597" max="3599" width="9" style="101"/>
    <col min="3600" max="3600" width="9.875" style="101" customWidth="1"/>
    <col min="3601" max="3840" width="9" style="101"/>
    <col min="3841" max="3841" width="3.375" style="101" customWidth="1"/>
    <col min="3842" max="3842" width="13.375" style="101" customWidth="1"/>
    <col min="3843" max="3843" width="12.25" style="101" customWidth="1"/>
    <col min="3844" max="3844" width="5.375" style="101" customWidth="1"/>
    <col min="3845" max="3845" width="7.125" style="101" customWidth="1"/>
    <col min="3846" max="3846" width="26.375" style="101" customWidth="1"/>
    <col min="3847" max="3847" width="15.125" style="101" customWidth="1"/>
    <col min="3848" max="3848" width="25.25" style="101" customWidth="1"/>
    <col min="3849" max="3852" width="9.375" style="101" customWidth="1"/>
    <col min="3853" max="3855" width="9" style="101"/>
    <col min="3856" max="3856" width="9.875" style="101" customWidth="1"/>
    <col min="3857" max="4096" width="9" style="101"/>
    <col min="4097" max="4097" width="3.375" style="101" customWidth="1"/>
    <col min="4098" max="4098" width="13.375" style="101" customWidth="1"/>
    <col min="4099" max="4099" width="12.25" style="101" customWidth="1"/>
    <col min="4100" max="4100" width="5.375" style="101" customWidth="1"/>
    <col min="4101" max="4101" width="7.125" style="101" customWidth="1"/>
    <col min="4102" max="4102" width="26.375" style="101" customWidth="1"/>
    <col min="4103" max="4103" width="15.125" style="101" customWidth="1"/>
    <col min="4104" max="4104" width="25.25" style="101" customWidth="1"/>
    <col min="4105" max="4108" width="9.375" style="101" customWidth="1"/>
    <col min="4109" max="4111" width="9" style="101"/>
    <col min="4112" max="4112" width="9.875" style="101" customWidth="1"/>
    <col min="4113" max="4352" width="9" style="101"/>
    <col min="4353" max="4353" width="3.375" style="101" customWidth="1"/>
    <col min="4354" max="4354" width="13.375" style="101" customWidth="1"/>
    <col min="4355" max="4355" width="12.25" style="101" customWidth="1"/>
    <col min="4356" max="4356" width="5.375" style="101" customWidth="1"/>
    <col min="4357" max="4357" width="7.125" style="101" customWidth="1"/>
    <col min="4358" max="4358" width="26.375" style="101" customWidth="1"/>
    <col min="4359" max="4359" width="15.125" style="101" customWidth="1"/>
    <col min="4360" max="4360" width="25.25" style="101" customWidth="1"/>
    <col min="4361" max="4364" width="9.375" style="101" customWidth="1"/>
    <col min="4365" max="4367" width="9" style="101"/>
    <col min="4368" max="4368" width="9.875" style="101" customWidth="1"/>
    <col min="4369" max="4608" width="9" style="101"/>
    <col min="4609" max="4609" width="3.375" style="101" customWidth="1"/>
    <col min="4610" max="4610" width="13.375" style="101" customWidth="1"/>
    <col min="4611" max="4611" width="12.25" style="101" customWidth="1"/>
    <col min="4612" max="4612" width="5.375" style="101" customWidth="1"/>
    <col min="4613" max="4613" width="7.125" style="101" customWidth="1"/>
    <col min="4614" max="4614" width="26.375" style="101" customWidth="1"/>
    <col min="4615" max="4615" width="15.125" style="101" customWidth="1"/>
    <col min="4616" max="4616" width="25.25" style="101" customWidth="1"/>
    <col min="4617" max="4620" width="9.375" style="101" customWidth="1"/>
    <col min="4621" max="4623" width="9" style="101"/>
    <col min="4624" max="4624" width="9.875" style="101" customWidth="1"/>
    <col min="4625" max="4864" width="9" style="101"/>
    <col min="4865" max="4865" width="3.375" style="101" customWidth="1"/>
    <col min="4866" max="4866" width="13.375" style="101" customWidth="1"/>
    <col min="4867" max="4867" width="12.25" style="101" customWidth="1"/>
    <col min="4868" max="4868" width="5.375" style="101" customWidth="1"/>
    <col min="4869" max="4869" width="7.125" style="101" customWidth="1"/>
    <col min="4870" max="4870" width="26.375" style="101" customWidth="1"/>
    <col min="4871" max="4871" width="15.125" style="101" customWidth="1"/>
    <col min="4872" max="4872" width="25.25" style="101" customWidth="1"/>
    <col min="4873" max="4876" width="9.375" style="101" customWidth="1"/>
    <col min="4877" max="4879" width="9" style="101"/>
    <col min="4880" max="4880" width="9.875" style="101" customWidth="1"/>
    <col min="4881" max="5120" width="9" style="101"/>
    <col min="5121" max="5121" width="3.375" style="101" customWidth="1"/>
    <col min="5122" max="5122" width="13.375" style="101" customWidth="1"/>
    <col min="5123" max="5123" width="12.25" style="101" customWidth="1"/>
    <col min="5124" max="5124" width="5.375" style="101" customWidth="1"/>
    <col min="5125" max="5125" width="7.125" style="101" customWidth="1"/>
    <col min="5126" max="5126" width="26.375" style="101" customWidth="1"/>
    <col min="5127" max="5127" width="15.125" style="101" customWidth="1"/>
    <col min="5128" max="5128" width="25.25" style="101" customWidth="1"/>
    <col min="5129" max="5132" width="9.375" style="101" customWidth="1"/>
    <col min="5133" max="5135" width="9" style="101"/>
    <col min="5136" max="5136" width="9.875" style="101" customWidth="1"/>
    <col min="5137" max="5376" width="9" style="101"/>
    <col min="5377" max="5377" width="3.375" style="101" customWidth="1"/>
    <col min="5378" max="5378" width="13.375" style="101" customWidth="1"/>
    <col min="5379" max="5379" width="12.25" style="101" customWidth="1"/>
    <col min="5380" max="5380" width="5.375" style="101" customWidth="1"/>
    <col min="5381" max="5381" width="7.125" style="101" customWidth="1"/>
    <col min="5382" max="5382" width="26.375" style="101" customWidth="1"/>
    <col min="5383" max="5383" width="15.125" style="101" customWidth="1"/>
    <col min="5384" max="5384" width="25.25" style="101" customWidth="1"/>
    <col min="5385" max="5388" width="9.375" style="101" customWidth="1"/>
    <col min="5389" max="5391" width="9" style="101"/>
    <col min="5392" max="5392" width="9.875" style="101" customWidth="1"/>
    <col min="5393" max="5632" width="9" style="101"/>
    <col min="5633" max="5633" width="3.375" style="101" customWidth="1"/>
    <col min="5634" max="5634" width="13.375" style="101" customWidth="1"/>
    <col min="5635" max="5635" width="12.25" style="101" customWidth="1"/>
    <col min="5636" max="5636" width="5.375" style="101" customWidth="1"/>
    <col min="5637" max="5637" width="7.125" style="101" customWidth="1"/>
    <col min="5638" max="5638" width="26.375" style="101" customWidth="1"/>
    <col min="5639" max="5639" width="15.125" style="101" customWidth="1"/>
    <col min="5640" max="5640" width="25.25" style="101" customWidth="1"/>
    <col min="5641" max="5644" width="9.375" style="101" customWidth="1"/>
    <col min="5645" max="5647" width="9" style="101"/>
    <col min="5648" max="5648" width="9.875" style="101" customWidth="1"/>
    <col min="5649" max="5888" width="9" style="101"/>
    <col min="5889" max="5889" width="3.375" style="101" customWidth="1"/>
    <col min="5890" max="5890" width="13.375" style="101" customWidth="1"/>
    <col min="5891" max="5891" width="12.25" style="101" customWidth="1"/>
    <col min="5892" max="5892" width="5.375" style="101" customWidth="1"/>
    <col min="5893" max="5893" width="7.125" style="101" customWidth="1"/>
    <col min="5894" max="5894" width="26.375" style="101" customWidth="1"/>
    <col min="5895" max="5895" width="15.125" style="101" customWidth="1"/>
    <col min="5896" max="5896" width="25.25" style="101" customWidth="1"/>
    <col min="5897" max="5900" width="9.375" style="101" customWidth="1"/>
    <col min="5901" max="5903" width="9" style="101"/>
    <col min="5904" max="5904" width="9.875" style="101" customWidth="1"/>
    <col min="5905" max="6144" width="9" style="101"/>
    <col min="6145" max="6145" width="3.375" style="101" customWidth="1"/>
    <col min="6146" max="6146" width="13.375" style="101" customWidth="1"/>
    <col min="6147" max="6147" width="12.25" style="101" customWidth="1"/>
    <col min="6148" max="6148" width="5.375" style="101" customWidth="1"/>
    <col min="6149" max="6149" width="7.125" style="101" customWidth="1"/>
    <col min="6150" max="6150" width="26.375" style="101" customWidth="1"/>
    <col min="6151" max="6151" width="15.125" style="101" customWidth="1"/>
    <col min="6152" max="6152" width="25.25" style="101" customWidth="1"/>
    <col min="6153" max="6156" width="9.375" style="101" customWidth="1"/>
    <col min="6157" max="6159" width="9" style="101"/>
    <col min="6160" max="6160" width="9.875" style="101" customWidth="1"/>
    <col min="6161" max="6400" width="9" style="101"/>
    <col min="6401" max="6401" width="3.375" style="101" customWidth="1"/>
    <col min="6402" max="6402" width="13.375" style="101" customWidth="1"/>
    <col min="6403" max="6403" width="12.25" style="101" customWidth="1"/>
    <col min="6404" max="6404" width="5.375" style="101" customWidth="1"/>
    <col min="6405" max="6405" width="7.125" style="101" customWidth="1"/>
    <col min="6406" max="6406" width="26.375" style="101" customWidth="1"/>
    <col min="6407" max="6407" width="15.125" style="101" customWidth="1"/>
    <col min="6408" max="6408" width="25.25" style="101" customWidth="1"/>
    <col min="6409" max="6412" width="9.375" style="101" customWidth="1"/>
    <col min="6413" max="6415" width="9" style="101"/>
    <col min="6416" max="6416" width="9.875" style="101" customWidth="1"/>
    <col min="6417" max="6656" width="9" style="101"/>
    <col min="6657" max="6657" width="3.375" style="101" customWidth="1"/>
    <col min="6658" max="6658" width="13.375" style="101" customWidth="1"/>
    <col min="6659" max="6659" width="12.25" style="101" customWidth="1"/>
    <col min="6660" max="6660" width="5.375" style="101" customWidth="1"/>
    <col min="6661" max="6661" width="7.125" style="101" customWidth="1"/>
    <col min="6662" max="6662" width="26.375" style="101" customWidth="1"/>
    <col min="6663" max="6663" width="15.125" style="101" customWidth="1"/>
    <col min="6664" max="6664" width="25.25" style="101" customWidth="1"/>
    <col min="6665" max="6668" width="9.375" style="101" customWidth="1"/>
    <col min="6669" max="6671" width="9" style="101"/>
    <col min="6672" max="6672" width="9.875" style="101" customWidth="1"/>
    <col min="6673" max="6912" width="9" style="101"/>
    <col min="6913" max="6913" width="3.375" style="101" customWidth="1"/>
    <col min="6914" max="6914" width="13.375" style="101" customWidth="1"/>
    <col min="6915" max="6915" width="12.25" style="101" customWidth="1"/>
    <col min="6916" max="6916" width="5.375" style="101" customWidth="1"/>
    <col min="6917" max="6917" width="7.125" style="101" customWidth="1"/>
    <col min="6918" max="6918" width="26.375" style="101" customWidth="1"/>
    <col min="6919" max="6919" width="15.125" style="101" customWidth="1"/>
    <col min="6920" max="6920" width="25.25" style="101" customWidth="1"/>
    <col min="6921" max="6924" width="9.375" style="101" customWidth="1"/>
    <col min="6925" max="6927" width="9" style="101"/>
    <col min="6928" max="6928" width="9.875" style="101" customWidth="1"/>
    <col min="6929" max="7168" width="9" style="101"/>
    <col min="7169" max="7169" width="3.375" style="101" customWidth="1"/>
    <col min="7170" max="7170" width="13.375" style="101" customWidth="1"/>
    <col min="7171" max="7171" width="12.25" style="101" customWidth="1"/>
    <col min="7172" max="7172" width="5.375" style="101" customWidth="1"/>
    <col min="7173" max="7173" width="7.125" style="101" customWidth="1"/>
    <col min="7174" max="7174" width="26.375" style="101" customWidth="1"/>
    <col min="7175" max="7175" width="15.125" style="101" customWidth="1"/>
    <col min="7176" max="7176" width="25.25" style="101" customWidth="1"/>
    <col min="7177" max="7180" width="9.375" style="101" customWidth="1"/>
    <col min="7181" max="7183" width="9" style="101"/>
    <col min="7184" max="7184" width="9.875" style="101" customWidth="1"/>
    <col min="7185" max="7424" width="9" style="101"/>
    <col min="7425" max="7425" width="3.375" style="101" customWidth="1"/>
    <col min="7426" max="7426" width="13.375" style="101" customWidth="1"/>
    <col min="7427" max="7427" width="12.25" style="101" customWidth="1"/>
    <col min="7428" max="7428" width="5.375" style="101" customWidth="1"/>
    <col min="7429" max="7429" width="7.125" style="101" customWidth="1"/>
    <col min="7430" max="7430" width="26.375" style="101" customWidth="1"/>
    <col min="7431" max="7431" width="15.125" style="101" customWidth="1"/>
    <col min="7432" max="7432" width="25.25" style="101" customWidth="1"/>
    <col min="7433" max="7436" width="9.375" style="101" customWidth="1"/>
    <col min="7437" max="7439" width="9" style="101"/>
    <col min="7440" max="7440" width="9.875" style="101" customWidth="1"/>
    <col min="7441" max="7680" width="9" style="101"/>
    <col min="7681" max="7681" width="3.375" style="101" customWidth="1"/>
    <col min="7682" max="7682" width="13.375" style="101" customWidth="1"/>
    <col min="7683" max="7683" width="12.25" style="101" customWidth="1"/>
    <col min="7684" max="7684" width="5.375" style="101" customWidth="1"/>
    <col min="7685" max="7685" width="7.125" style="101" customWidth="1"/>
    <col min="7686" max="7686" width="26.375" style="101" customWidth="1"/>
    <col min="7687" max="7687" width="15.125" style="101" customWidth="1"/>
    <col min="7688" max="7688" width="25.25" style="101" customWidth="1"/>
    <col min="7689" max="7692" width="9.375" style="101" customWidth="1"/>
    <col min="7693" max="7695" width="9" style="101"/>
    <col min="7696" max="7696" width="9.875" style="101" customWidth="1"/>
    <col min="7697" max="7936" width="9" style="101"/>
    <col min="7937" max="7937" width="3.375" style="101" customWidth="1"/>
    <col min="7938" max="7938" width="13.375" style="101" customWidth="1"/>
    <col min="7939" max="7939" width="12.25" style="101" customWidth="1"/>
    <col min="7940" max="7940" width="5.375" style="101" customWidth="1"/>
    <col min="7941" max="7941" width="7.125" style="101" customWidth="1"/>
    <col min="7942" max="7942" width="26.375" style="101" customWidth="1"/>
    <col min="7943" max="7943" width="15.125" style="101" customWidth="1"/>
    <col min="7944" max="7944" width="25.25" style="101" customWidth="1"/>
    <col min="7945" max="7948" width="9.375" style="101" customWidth="1"/>
    <col min="7949" max="7951" width="9" style="101"/>
    <col min="7952" max="7952" width="9.875" style="101" customWidth="1"/>
    <col min="7953" max="8192" width="9" style="101"/>
    <col min="8193" max="8193" width="3.375" style="101" customWidth="1"/>
    <col min="8194" max="8194" width="13.375" style="101" customWidth="1"/>
    <col min="8195" max="8195" width="12.25" style="101" customWidth="1"/>
    <col min="8196" max="8196" width="5.375" style="101" customWidth="1"/>
    <col min="8197" max="8197" width="7.125" style="101" customWidth="1"/>
    <col min="8198" max="8198" width="26.375" style="101" customWidth="1"/>
    <col min="8199" max="8199" width="15.125" style="101" customWidth="1"/>
    <col min="8200" max="8200" width="25.25" style="101" customWidth="1"/>
    <col min="8201" max="8204" width="9.375" style="101" customWidth="1"/>
    <col min="8205" max="8207" width="9" style="101"/>
    <col min="8208" max="8208" width="9.875" style="101" customWidth="1"/>
    <col min="8209" max="8448" width="9" style="101"/>
    <col min="8449" max="8449" width="3.375" style="101" customWidth="1"/>
    <col min="8450" max="8450" width="13.375" style="101" customWidth="1"/>
    <col min="8451" max="8451" width="12.25" style="101" customWidth="1"/>
    <col min="8452" max="8452" width="5.375" style="101" customWidth="1"/>
    <col min="8453" max="8453" width="7.125" style="101" customWidth="1"/>
    <col min="8454" max="8454" width="26.375" style="101" customWidth="1"/>
    <col min="8455" max="8455" width="15.125" style="101" customWidth="1"/>
    <col min="8456" max="8456" width="25.25" style="101" customWidth="1"/>
    <col min="8457" max="8460" width="9.375" style="101" customWidth="1"/>
    <col min="8461" max="8463" width="9" style="101"/>
    <col min="8464" max="8464" width="9.875" style="101" customWidth="1"/>
    <col min="8465" max="8704" width="9" style="101"/>
    <col min="8705" max="8705" width="3.375" style="101" customWidth="1"/>
    <col min="8706" max="8706" width="13.375" style="101" customWidth="1"/>
    <col min="8707" max="8707" width="12.25" style="101" customWidth="1"/>
    <col min="8708" max="8708" width="5.375" style="101" customWidth="1"/>
    <col min="8709" max="8709" width="7.125" style="101" customWidth="1"/>
    <col min="8710" max="8710" width="26.375" style="101" customWidth="1"/>
    <col min="8711" max="8711" width="15.125" style="101" customWidth="1"/>
    <col min="8712" max="8712" width="25.25" style="101" customWidth="1"/>
    <col min="8713" max="8716" width="9.375" style="101" customWidth="1"/>
    <col min="8717" max="8719" width="9" style="101"/>
    <col min="8720" max="8720" width="9.875" style="101" customWidth="1"/>
    <col min="8721" max="8960" width="9" style="101"/>
    <col min="8961" max="8961" width="3.375" style="101" customWidth="1"/>
    <col min="8962" max="8962" width="13.375" style="101" customWidth="1"/>
    <col min="8963" max="8963" width="12.25" style="101" customWidth="1"/>
    <col min="8964" max="8964" width="5.375" style="101" customWidth="1"/>
    <col min="8965" max="8965" width="7.125" style="101" customWidth="1"/>
    <col min="8966" max="8966" width="26.375" style="101" customWidth="1"/>
    <col min="8967" max="8967" width="15.125" style="101" customWidth="1"/>
    <col min="8968" max="8968" width="25.25" style="101" customWidth="1"/>
    <col min="8969" max="8972" width="9.375" style="101" customWidth="1"/>
    <col min="8973" max="8975" width="9" style="101"/>
    <col min="8976" max="8976" width="9.875" style="101" customWidth="1"/>
    <col min="8977" max="9216" width="9" style="101"/>
    <col min="9217" max="9217" width="3.375" style="101" customWidth="1"/>
    <col min="9218" max="9218" width="13.375" style="101" customWidth="1"/>
    <col min="9219" max="9219" width="12.25" style="101" customWidth="1"/>
    <col min="9220" max="9220" width="5.375" style="101" customWidth="1"/>
    <col min="9221" max="9221" width="7.125" style="101" customWidth="1"/>
    <col min="9222" max="9222" width="26.375" style="101" customWidth="1"/>
    <col min="9223" max="9223" width="15.125" style="101" customWidth="1"/>
    <col min="9224" max="9224" width="25.25" style="101" customWidth="1"/>
    <col min="9225" max="9228" width="9.375" style="101" customWidth="1"/>
    <col min="9229" max="9231" width="9" style="101"/>
    <col min="9232" max="9232" width="9.875" style="101" customWidth="1"/>
    <col min="9233" max="9472" width="9" style="101"/>
    <col min="9473" max="9473" width="3.375" style="101" customWidth="1"/>
    <col min="9474" max="9474" width="13.375" style="101" customWidth="1"/>
    <col min="9475" max="9475" width="12.25" style="101" customWidth="1"/>
    <col min="9476" max="9476" width="5.375" style="101" customWidth="1"/>
    <col min="9477" max="9477" width="7.125" style="101" customWidth="1"/>
    <col min="9478" max="9478" width="26.375" style="101" customWidth="1"/>
    <col min="9479" max="9479" width="15.125" style="101" customWidth="1"/>
    <col min="9480" max="9480" width="25.25" style="101" customWidth="1"/>
    <col min="9481" max="9484" width="9.375" style="101" customWidth="1"/>
    <col min="9485" max="9487" width="9" style="101"/>
    <col min="9488" max="9488" width="9.875" style="101" customWidth="1"/>
    <col min="9489" max="9728" width="9" style="101"/>
    <col min="9729" max="9729" width="3.375" style="101" customWidth="1"/>
    <col min="9730" max="9730" width="13.375" style="101" customWidth="1"/>
    <col min="9731" max="9731" width="12.25" style="101" customWidth="1"/>
    <col min="9732" max="9732" width="5.375" style="101" customWidth="1"/>
    <col min="9733" max="9733" width="7.125" style="101" customWidth="1"/>
    <col min="9734" max="9734" width="26.375" style="101" customWidth="1"/>
    <col min="9735" max="9735" width="15.125" style="101" customWidth="1"/>
    <col min="9736" max="9736" width="25.25" style="101" customWidth="1"/>
    <col min="9737" max="9740" width="9.375" style="101" customWidth="1"/>
    <col min="9741" max="9743" width="9" style="101"/>
    <col min="9744" max="9744" width="9.875" style="101" customWidth="1"/>
    <col min="9745" max="9984" width="9" style="101"/>
    <col min="9985" max="9985" width="3.375" style="101" customWidth="1"/>
    <col min="9986" max="9986" width="13.375" style="101" customWidth="1"/>
    <col min="9987" max="9987" width="12.25" style="101" customWidth="1"/>
    <col min="9988" max="9988" width="5.375" style="101" customWidth="1"/>
    <col min="9989" max="9989" width="7.125" style="101" customWidth="1"/>
    <col min="9990" max="9990" width="26.375" style="101" customWidth="1"/>
    <col min="9991" max="9991" width="15.125" style="101" customWidth="1"/>
    <col min="9992" max="9992" width="25.25" style="101" customWidth="1"/>
    <col min="9993" max="9996" width="9.375" style="101" customWidth="1"/>
    <col min="9997" max="9999" width="9" style="101"/>
    <col min="10000" max="10000" width="9.875" style="101" customWidth="1"/>
    <col min="10001" max="10240" width="9" style="101"/>
    <col min="10241" max="10241" width="3.375" style="101" customWidth="1"/>
    <col min="10242" max="10242" width="13.375" style="101" customWidth="1"/>
    <col min="10243" max="10243" width="12.25" style="101" customWidth="1"/>
    <col min="10244" max="10244" width="5.375" style="101" customWidth="1"/>
    <col min="10245" max="10245" width="7.125" style="101" customWidth="1"/>
    <col min="10246" max="10246" width="26.375" style="101" customWidth="1"/>
    <col min="10247" max="10247" width="15.125" style="101" customWidth="1"/>
    <col min="10248" max="10248" width="25.25" style="101" customWidth="1"/>
    <col min="10249" max="10252" width="9.375" style="101" customWidth="1"/>
    <col min="10253" max="10255" width="9" style="101"/>
    <col min="10256" max="10256" width="9.875" style="101" customWidth="1"/>
    <col min="10257" max="10496" width="9" style="101"/>
    <col min="10497" max="10497" width="3.375" style="101" customWidth="1"/>
    <col min="10498" max="10498" width="13.375" style="101" customWidth="1"/>
    <col min="10499" max="10499" width="12.25" style="101" customWidth="1"/>
    <col min="10500" max="10500" width="5.375" style="101" customWidth="1"/>
    <col min="10501" max="10501" width="7.125" style="101" customWidth="1"/>
    <col min="10502" max="10502" width="26.375" style="101" customWidth="1"/>
    <col min="10503" max="10503" width="15.125" style="101" customWidth="1"/>
    <col min="10504" max="10504" width="25.25" style="101" customWidth="1"/>
    <col min="10505" max="10508" width="9.375" style="101" customWidth="1"/>
    <col min="10509" max="10511" width="9" style="101"/>
    <col min="10512" max="10512" width="9.875" style="101" customWidth="1"/>
    <col min="10513" max="10752" width="9" style="101"/>
    <col min="10753" max="10753" width="3.375" style="101" customWidth="1"/>
    <col min="10754" max="10754" width="13.375" style="101" customWidth="1"/>
    <col min="10755" max="10755" width="12.25" style="101" customWidth="1"/>
    <col min="10756" max="10756" width="5.375" style="101" customWidth="1"/>
    <col min="10757" max="10757" width="7.125" style="101" customWidth="1"/>
    <col min="10758" max="10758" width="26.375" style="101" customWidth="1"/>
    <col min="10759" max="10759" width="15.125" style="101" customWidth="1"/>
    <col min="10760" max="10760" width="25.25" style="101" customWidth="1"/>
    <col min="10761" max="10764" width="9.375" style="101" customWidth="1"/>
    <col min="10765" max="10767" width="9" style="101"/>
    <col min="10768" max="10768" width="9.875" style="101" customWidth="1"/>
    <col min="10769" max="11008" width="9" style="101"/>
    <col min="11009" max="11009" width="3.375" style="101" customWidth="1"/>
    <col min="11010" max="11010" width="13.375" style="101" customWidth="1"/>
    <col min="11011" max="11011" width="12.25" style="101" customWidth="1"/>
    <col min="11012" max="11012" width="5.375" style="101" customWidth="1"/>
    <col min="11013" max="11013" width="7.125" style="101" customWidth="1"/>
    <col min="11014" max="11014" width="26.375" style="101" customWidth="1"/>
    <col min="11015" max="11015" width="15.125" style="101" customWidth="1"/>
    <col min="11016" max="11016" width="25.25" style="101" customWidth="1"/>
    <col min="11017" max="11020" width="9.375" style="101" customWidth="1"/>
    <col min="11021" max="11023" width="9" style="101"/>
    <col min="11024" max="11024" width="9.875" style="101" customWidth="1"/>
    <col min="11025" max="11264" width="9" style="101"/>
    <col min="11265" max="11265" width="3.375" style="101" customWidth="1"/>
    <col min="11266" max="11266" width="13.375" style="101" customWidth="1"/>
    <col min="11267" max="11267" width="12.25" style="101" customWidth="1"/>
    <col min="11268" max="11268" width="5.375" style="101" customWidth="1"/>
    <col min="11269" max="11269" width="7.125" style="101" customWidth="1"/>
    <col min="11270" max="11270" width="26.375" style="101" customWidth="1"/>
    <col min="11271" max="11271" width="15.125" style="101" customWidth="1"/>
    <col min="11272" max="11272" width="25.25" style="101" customWidth="1"/>
    <col min="11273" max="11276" width="9.375" style="101" customWidth="1"/>
    <col min="11277" max="11279" width="9" style="101"/>
    <col min="11280" max="11280" width="9.875" style="101" customWidth="1"/>
    <col min="11281" max="11520" width="9" style="101"/>
    <col min="11521" max="11521" width="3.375" style="101" customWidth="1"/>
    <col min="11522" max="11522" width="13.375" style="101" customWidth="1"/>
    <col min="11523" max="11523" width="12.25" style="101" customWidth="1"/>
    <col min="11524" max="11524" width="5.375" style="101" customWidth="1"/>
    <col min="11525" max="11525" width="7.125" style="101" customWidth="1"/>
    <col min="11526" max="11526" width="26.375" style="101" customWidth="1"/>
    <col min="11527" max="11527" width="15.125" style="101" customWidth="1"/>
    <col min="11528" max="11528" width="25.25" style="101" customWidth="1"/>
    <col min="11529" max="11532" width="9.375" style="101" customWidth="1"/>
    <col min="11533" max="11535" width="9" style="101"/>
    <col min="11536" max="11536" width="9.875" style="101" customWidth="1"/>
    <col min="11537" max="11776" width="9" style="101"/>
    <col min="11777" max="11777" width="3.375" style="101" customWidth="1"/>
    <col min="11778" max="11778" width="13.375" style="101" customWidth="1"/>
    <col min="11779" max="11779" width="12.25" style="101" customWidth="1"/>
    <col min="11780" max="11780" width="5.375" style="101" customWidth="1"/>
    <col min="11781" max="11781" width="7.125" style="101" customWidth="1"/>
    <col min="11782" max="11782" width="26.375" style="101" customWidth="1"/>
    <col min="11783" max="11783" width="15.125" style="101" customWidth="1"/>
    <col min="11784" max="11784" width="25.25" style="101" customWidth="1"/>
    <col min="11785" max="11788" width="9.375" style="101" customWidth="1"/>
    <col min="11789" max="11791" width="9" style="101"/>
    <col min="11792" max="11792" width="9.875" style="101" customWidth="1"/>
    <col min="11793" max="12032" width="9" style="101"/>
    <col min="12033" max="12033" width="3.375" style="101" customWidth="1"/>
    <col min="12034" max="12034" width="13.375" style="101" customWidth="1"/>
    <col min="12035" max="12035" width="12.25" style="101" customWidth="1"/>
    <col min="12036" max="12036" width="5.375" style="101" customWidth="1"/>
    <col min="12037" max="12037" width="7.125" style="101" customWidth="1"/>
    <col min="12038" max="12038" width="26.375" style="101" customWidth="1"/>
    <col min="12039" max="12039" width="15.125" style="101" customWidth="1"/>
    <col min="12040" max="12040" width="25.25" style="101" customWidth="1"/>
    <col min="12041" max="12044" width="9.375" style="101" customWidth="1"/>
    <col min="12045" max="12047" width="9" style="101"/>
    <col min="12048" max="12048" width="9.875" style="101" customWidth="1"/>
    <col min="12049" max="12288" width="9" style="101"/>
    <col min="12289" max="12289" width="3.375" style="101" customWidth="1"/>
    <col min="12290" max="12290" width="13.375" style="101" customWidth="1"/>
    <col min="12291" max="12291" width="12.25" style="101" customWidth="1"/>
    <col min="12292" max="12292" width="5.375" style="101" customWidth="1"/>
    <col min="12293" max="12293" width="7.125" style="101" customWidth="1"/>
    <col min="12294" max="12294" width="26.375" style="101" customWidth="1"/>
    <col min="12295" max="12295" width="15.125" style="101" customWidth="1"/>
    <col min="12296" max="12296" width="25.25" style="101" customWidth="1"/>
    <col min="12297" max="12300" width="9.375" style="101" customWidth="1"/>
    <col min="12301" max="12303" width="9" style="101"/>
    <col min="12304" max="12304" width="9.875" style="101" customWidth="1"/>
    <col min="12305" max="12544" width="9" style="101"/>
    <col min="12545" max="12545" width="3.375" style="101" customWidth="1"/>
    <col min="12546" max="12546" width="13.375" style="101" customWidth="1"/>
    <col min="12547" max="12547" width="12.25" style="101" customWidth="1"/>
    <col min="12548" max="12548" width="5.375" style="101" customWidth="1"/>
    <col min="12549" max="12549" width="7.125" style="101" customWidth="1"/>
    <col min="12550" max="12550" width="26.375" style="101" customWidth="1"/>
    <col min="12551" max="12551" width="15.125" style="101" customWidth="1"/>
    <col min="12552" max="12552" width="25.25" style="101" customWidth="1"/>
    <col min="12553" max="12556" width="9.375" style="101" customWidth="1"/>
    <col min="12557" max="12559" width="9" style="101"/>
    <col min="12560" max="12560" width="9.875" style="101" customWidth="1"/>
    <col min="12561" max="12800" width="9" style="101"/>
    <col min="12801" max="12801" width="3.375" style="101" customWidth="1"/>
    <col min="12802" max="12802" width="13.375" style="101" customWidth="1"/>
    <col min="12803" max="12803" width="12.25" style="101" customWidth="1"/>
    <col min="12804" max="12804" width="5.375" style="101" customWidth="1"/>
    <col min="12805" max="12805" width="7.125" style="101" customWidth="1"/>
    <col min="12806" max="12806" width="26.375" style="101" customWidth="1"/>
    <col min="12807" max="12807" width="15.125" style="101" customWidth="1"/>
    <col min="12808" max="12808" width="25.25" style="101" customWidth="1"/>
    <col min="12809" max="12812" width="9.375" style="101" customWidth="1"/>
    <col min="12813" max="12815" width="9" style="101"/>
    <col min="12816" max="12816" width="9.875" style="101" customWidth="1"/>
    <col min="12817" max="13056" width="9" style="101"/>
    <col min="13057" max="13057" width="3.375" style="101" customWidth="1"/>
    <col min="13058" max="13058" width="13.375" style="101" customWidth="1"/>
    <col min="13059" max="13059" width="12.25" style="101" customWidth="1"/>
    <col min="13060" max="13060" width="5.375" style="101" customWidth="1"/>
    <col min="13061" max="13061" width="7.125" style="101" customWidth="1"/>
    <col min="13062" max="13062" width="26.375" style="101" customWidth="1"/>
    <col min="13063" max="13063" width="15.125" style="101" customWidth="1"/>
    <col min="13064" max="13064" width="25.25" style="101" customWidth="1"/>
    <col min="13065" max="13068" width="9.375" style="101" customWidth="1"/>
    <col min="13069" max="13071" width="9" style="101"/>
    <col min="13072" max="13072" width="9.875" style="101" customWidth="1"/>
    <col min="13073" max="13312" width="9" style="101"/>
    <col min="13313" max="13313" width="3.375" style="101" customWidth="1"/>
    <col min="13314" max="13314" width="13.375" style="101" customWidth="1"/>
    <col min="13315" max="13315" width="12.25" style="101" customWidth="1"/>
    <col min="13316" max="13316" width="5.375" style="101" customWidth="1"/>
    <col min="13317" max="13317" width="7.125" style="101" customWidth="1"/>
    <col min="13318" max="13318" width="26.375" style="101" customWidth="1"/>
    <col min="13319" max="13319" width="15.125" style="101" customWidth="1"/>
    <col min="13320" max="13320" width="25.25" style="101" customWidth="1"/>
    <col min="13321" max="13324" width="9.375" style="101" customWidth="1"/>
    <col min="13325" max="13327" width="9" style="101"/>
    <col min="13328" max="13328" width="9.875" style="101" customWidth="1"/>
    <col min="13329" max="13568" width="9" style="101"/>
    <col min="13569" max="13569" width="3.375" style="101" customWidth="1"/>
    <col min="13570" max="13570" width="13.375" style="101" customWidth="1"/>
    <col min="13571" max="13571" width="12.25" style="101" customWidth="1"/>
    <col min="13572" max="13572" width="5.375" style="101" customWidth="1"/>
    <col min="13573" max="13573" width="7.125" style="101" customWidth="1"/>
    <col min="13574" max="13574" width="26.375" style="101" customWidth="1"/>
    <col min="13575" max="13575" width="15.125" style="101" customWidth="1"/>
    <col min="13576" max="13576" width="25.25" style="101" customWidth="1"/>
    <col min="13577" max="13580" width="9.375" style="101" customWidth="1"/>
    <col min="13581" max="13583" width="9" style="101"/>
    <col min="13584" max="13584" width="9.875" style="101" customWidth="1"/>
    <col min="13585" max="13824" width="9" style="101"/>
    <col min="13825" max="13825" width="3.375" style="101" customWidth="1"/>
    <col min="13826" max="13826" width="13.375" style="101" customWidth="1"/>
    <col min="13827" max="13827" width="12.25" style="101" customWidth="1"/>
    <col min="13828" max="13828" width="5.375" style="101" customWidth="1"/>
    <col min="13829" max="13829" width="7.125" style="101" customWidth="1"/>
    <col min="13830" max="13830" width="26.375" style="101" customWidth="1"/>
    <col min="13831" max="13831" width="15.125" style="101" customWidth="1"/>
    <col min="13832" max="13832" width="25.25" style="101" customWidth="1"/>
    <col min="13833" max="13836" width="9.375" style="101" customWidth="1"/>
    <col min="13837" max="13839" width="9" style="101"/>
    <col min="13840" max="13840" width="9.875" style="101" customWidth="1"/>
    <col min="13841" max="14080" width="9" style="101"/>
    <col min="14081" max="14081" width="3.375" style="101" customWidth="1"/>
    <col min="14082" max="14082" width="13.375" style="101" customWidth="1"/>
    <col min="14083" max="14083" width="12.25" style="101" customWidth="1"/>
    <col min="14084" max="14084" width="5.375" style="101" customWidth="1"/>
    <col min="14085" max="14085" width="7.125" style="101" customWidth="1"/>
    <col min="14086" max="14086" width="26.375" style="101" customWidth="1"/>
    <col min="14087" max="14087" width="15.125" style="101" customWidth="1"/>
    <col min="14088" max="14088" width="25.25" style="101" customWidth="1"/>
    <col min="14089" max="14092" width="9.375" style="101" customWidth="1"/>
    <col min="14093" max="14095" width="9" style="101"/>
    <col min="14096" max="14096" width="9.875" style="101" customWidth="1"/>
    <col min="14097" max="14336" width="9" style="101"/>
    <col min="14337" max="14337" width="3.375" style="101" customWidth="1"/>
    <col min="14338" max="14338" width="13.375" style="101" customWidth="1"/>
    <col min="14339" max="14339" width="12.25" style="101" customWidth="1"/>
    <col min="14340" max="14340" width="5.375" style="101" customWidth="1"/>
    <col min="14341" max="14341" width="7.125" style="101" customWidth="1"/>
    <col min="14342" max="14342" width="26.375" style="101" customWidth="1"/>
    <col min="14343" max="14343" width="15.125" style="101" customWidth="1"/>
    <col min="14344" max="14344" width="25.25" style="101" customWidth="1"/>
    <col min="14345" max="14348" width="9.375" style="101" customWidth="1"/>
    <col min="14349" max="14351" width="9" style="101"/>
    <col min="14352" max="14352" width="9.875" style="101" customWidth="1"/>
    <col min="14353" max="14592" width="9" style="101"/>
    <col min="14593" max="14593" width="3.375" style="101" customWidth="1"/>
    <col min="14594" max="14594" width="13.375" style="101" customWidth="1"/>
    <col min="14595" max="14595" width="12.25" style="101" customWidth="1"/>
    <col min="14596" max="14596" width="5.375" style="101" customWidth="1"/>
    <col min="14597" max="14597" width="7.125" style="101" customWidth="1"/>
    <col min="14598" max="14598" width="26.375" style="101" customWidth="1"/>
    <col min="14599" max="14599" width="15.125" style="101" customWidth="1"/>
    <col min="14600" max="14600" width="25.25" style="101" customWidth="1"/>
    <col min="14601" max="14604" width="9.375" style="101" customWidth="1"/>
    <col min="14605" max="14607" width="9" style="101"/>
    <col min="14608" max="14608" width="9.875" style="101" customWidth="1"/>
    <col min="14609" max="14848" width="9" style="101"/>
    <col min="14849" max="14849" width="3.375" style="101" customWidth="1"/>
    <col min="14850" max="14850" width="13.375" style="101" customWidth="1"/>
    <col min="14851" max="14851" width="12.25" style="101" customWidth="1"/>
    <col min="14852" max="14852" width="5.375" style="101" customWidth="1"/>
    <col min="14853" max="14853" width="7.125" style="101" customWidth="1"/>
    <col min="14854" max="14854" width="26.375" style="101" customWidth="1"/>
    <col min="14855" max="14855" width="15.125" style="101" customWidth="1"/>
    <col min="14856" max="14856" width="25.25" style="101" customWidth="1"/>
    <col min="14857" max="14860" width="9.375" style="101" customWidth="1"/>
    <col min="14861" max="14863" width="9" style="101"/>
    <col min="14864" max="14864" width="9.875" style="101" customWidth="1"/>
    <col min="14865" max="15104" width="9" style="101"/>
    <col min="15105" max="15105" width="3.375" style="101" customWidth="1"/>
    <col min="15106" max="15106" width="13.375" style="101" customWidth="1"/>
    <col min="15107" max="15107" width="12.25" style="101" customWidth="1"/>
    <col min="15108" max="15108" width="5.375" style="101" customWidth="1"/>
    <col min="15109" max="15109" width="7.125" style="101" customWidth="1"/>
    <col min="15110" max="15110" width="26.375" style="101" customWidth="1"/>
    <col min="15111" max="15111" width="15.125" style="101" customWidth="1"/>
    <col min="15112" max="15112" width="25.25" style="101" customWidth="1"/>
    <col min="15113" max="15116" width="9.375" style="101" customWidth="1"/>
    <col min="15117" max="15119" width="9" style="101"/>
    <col min="15120" max="15120" width="9.875" style="101" customWidth="1"/>
    <col min="15121" max="15360" width="9" style="101"/>
    <col min="15361" max="15361" width="3.375" style="101" customWidth="1"/>
    <col min="15362" max="15362" width="13.375" style="101" customWidth="1"/>
    <col min="15363" max="15363" width="12.25" style="101" customWidth="1"/>
    <col min="15364" max="15364" width="5.375" style="101" customWidth="1"/>
    <col min="15365" max="15365" width="7.125" style="101" customWidth="1"/>
    <col min="15366" max="15366" width="26.375" style="101" customWidth="1"/>
    <col min="15367" max="15367" width="15.125" style="101" customWidth="1"/>
    <col min="15368" max="15368" width="25.25" style="101" customWidth="1"/>
    <col min="15369" max="15372" width="9.375" style="101" customWidth="1"/>
    <col min="15373" max="15375" width="9" style="101"/>
    <col min="15376" max="15376" width="9.875" style="101" customWidth="1"/>
    <col min="15377" max="15616" width="9" style="101"/>
    <col min="15617" max="15617" width="3.375" style="101" customWidth="1"/>
    <col min="15618" max="15618" width="13.375" style="101" customWidth="1"/>
    <col min="15619" max="15619" width="12.25" style="101" customWidth="1"/>
    <col min="15620" max="15620" width="5.375" style="101" customWidth="1"/>
    <col min="15621" max="15621" width="7.125" style="101" customWidth="1"/>
    <col min="15622" max="15622" width="26.375" style="101" customWidth="1"/>
    <col min="15623" max="15623" width="15.125" style="101" customWidth="1"/>
    <col min="15624" max="15624" width="25.25" style="101" customWidth="1"/>
    <col min="15625" max="15628" width="9.375" style="101" customWidth="1"/>
    <col min="15629" max="15631" width="9" style="101"/>
    <col min="15632" max="15632" width="9.875" style="101" customWidth="1"/>
    <col min="15633" max="15872" width="9" style="101"/>
    <col min="15873" max="15873" width="3.375" style="101" customWidth="1"/>
    <col min="15874" max="15874" width="13.375" style="101" customWidth="1"/>
    <col min="15875" max="15875" width="12.25" style="101" customWidth="1"/>
    <col min="15876" max="15876" width="5.375" style="101" customWidth="1"/>
    <col min="15877" max="15877" width="7.125" style="101" customWidth="1"/>
    <col min="15878" max="15878" width="26.375" style="101" customWidth="1"/>
    <col min="15879" max="15879" width="15.125" style="101" customWidth="1"/>
    <col min="15880" max="15880" width="25.25" style="101" customWidth="1"/>
    <col min="15881" max="15884" width="9.375" style="101" customWidth="1"/>
    <col min="15885" max="15887" width="9" style="101"/>
    <col min="15888" max="15888" width="9.875" style="101" customWidth="1"/>
    <col min="15889" max="16128" width="9" style="101"/>
    <col min="16129" max="16129" width="3.375" style="101" customWidth="1"/>
    <col min="16130" max="16130" width="13.375" style="101" customWidth="1"/>
    <col min="16131" max="16131" width="12.25" style="101" customWidth="1"/>
    <col min="16132" max="16132" width="5.375" style="101" customWidth="1"/>
    <col min="16133" max="16133" width="7.125" style="101" customWidth="1"/>
    <col min="16134" max="16134" width="26.375" style="101" customWidth="1"/>
    <col min="16135" max="16135" width="15.125" style="101" customWidth="1"/>
    <col min="16136" max="16136" width="25.25" style="101" customWidth="1"/>
    <col min="16137" max="16140" width="9.375" style="101" customWidth="1"/>
    <col min="16141" max="16143" width="9" style="101"/>
    <col min="16144" max="16144" width="9.875" style="101" customWidth="1"/>
    <col min="16145" max="16384" width="9" style="101"/>
  </cols>
  <sheetData>
    <row r="1" spans="1:19" ht="36" customHeight="1">
      <c r="B1" s="387" t="s">
        <v>180</v>
      </c>
      <c r="C1" s="387"/>
      <c r="D1" s="387"/>
      <c r="E1" s="387"/>
      <c r="F1" s="387"/>
      <c r="G1" s="387"/>
      <c r="H1" s="387"/>
      <c r="I1" s="387"/>
      <c r="J1" s="387"/>
      <c r="K1" s="387"/>
      <c r="L1" s="387"/>
      <c r="M1" s="387"/>
      <c r="N1" s="388"/>
      <c r="O1" s="387"/>
      <c r="P1" s="387"/>
    </row>
    <row r="2" spans="1:19" ht="42.95" customHeight="1">
      <c r="A2" s="104" t="s">
        <v>1</v>
      </c>
      <c r="B2" s="104" t="s">
        <v>2</v>
      </c>
      <c r="C2" s="104" t="s">
        <v>3</v>
      </c>
      <c r="D2" s="104" t="s">
        <v>4</v>
      </c>
      <c r="E2" s="104" t="s">
        <v>5</v>
      </c>
      <c r="F2" s="104" t="s">
        <v>6</v>
      </c>
      <c r="G2" s="105" t="s">
        <v>7</v>
      </c>
      <c r="H2" s="104" t="s">
        <v>8</v>
      </c>
      <c r="I2" s="104" t="s">
        <v>9</v>
      </c>
      <c r="J2" s="104" t="s">
        <v>10</v>
      </c>
      <c r="K2" s="105" t="s">
        <v>11</v>
      </c>
      <c r="L2" s="105" t="s">
        <v>12</v>
      </c>
      <c r="M2" s="350" t="s">
        <v>13</v>
      </c>
      <c r="N2" s="111" t="s">
        <v>14</v>
      </c>
      <c r="O2" s="104" t="s">
        <v>15</v>
      </c>
      <c r="P2" s="104" t="s">
        <v>16</v>
      </c>
      <c r="Q2" s="104" t="s">
        <v>17</v>
      </c>
      <c r="R2" s="104" t="s">
        <v>18</v>
      </c>
      <c r="S2" s="104" t="s">
        <v>19</v>
      </c>
    </row>
    <row r="3" spans="1:19" ht="48" customHeight="1">
      <c r="A3" s="106">
        <v>1</v>
      </c>
      <c r="B3" s="400" t="s">
        <v>181</v>
      </c>
      <c r="C3" s="120" t="s">
        <v>182</v>
      </c>
      <c r="D3" s="120" t="s">
        <v>22</v>
      </c>
      <c r="E3" s="120" t="s">
        <v>31</v>
      </c>
      <c r="F3" s="163" t="s">
        <v>183</v>
      </c>
      <c r="G3" s="163" t="s">
        <v>184</v>
      </c>
      <c r="H3" s="120" t="s">
        <v>185</v>
      </c>
      <c r="I3" s="351">
        <v>44562</v>
      </c>
      <c r="J3" s="351">
        <v>44592</v>
      </c>
      <c r="K3" s="130" t="s">
        <v>186</v>
      </c>
      <c r="L3" s="130" t="s">
        <v>186</v>
      </c>
      <c r="M3" s="120" t="s">
        <v>187</v>
      </c>
      <c r="N3" s="166">
        <v>29</v>
      </c>
      <c r="O3" s="167">
        <v>0.59</v>
      </c>
      <c r="P3" s="120">
        <v>17</v>
      </c>
      <c r="Q3" s="120">
        <v>1</v>
      </c>
      <c r="R3" s="120" t="s">
        <v>31</v>
      </c>
      <c r="S3" s="120" t="s">
        <v>31</v>
      </c>
    </row>
    <row r="4" spans="1:19" ht="48" customHeight="1">
      <c r="A4" s="106">
        <v>2</v>
      </c>
      <c r="B4" s="401"/>
      <c r="C4" s="120" t="s">
        <v>188</v>
      </c>
      <c r="D4" s="120" t="s">
        <v>22</v>
      </c>
      <c r="E4" s="120" t="s">
        <v>31</v>
      </c>
      <c r="F4" s="163" t="s">
        <v>183</v>
      </c>
      <c r="G4" s="163" t="s">
        <v>184</v>
      </c>
      <c r="H4" s="120" t="s">
        <v>185</v>
      </c>
      <c r="I4" s="351">
        <v>44593</v>
      </c>
      <c r="J4" s="351">
        <v>44255</v>
      </c>
      <c r="K4" s="130" t="s">
        <v>186</v>
      </c>
      <c r="L4" s="130" t="s">
        <v>186</v>
      </c>
      <c r="M4" s="120" t="s">
        <v>187</v>
      </c>
      <c r="N4" s="166">
        <v>29</v>
      </c>
      <c r="O4" s="167">
        <v>0.38</v>
      </c>
      <c r="P4" s="120">
        <v>11</v>
      </c>
      <c r="Q4" s="120">
        <v>1</v>
      </c>
      <c r="R4" s="120" t="s">
        <v>31</v>
      </c>
      <c r="S4" s="120" t="s">
        <v>31</v>
      </c>
    </row>
    <row r="5" spans="1:19" ht="48" customHeight="1">
      <c r="A5" s="106">
        <v>3</v>
      </c>
      <c r="B5" s="401"/>
      <c r="C5" s="120" t="s">
        <v>189</v>
      </c>
      <c r="D5" s="120" t="s">
        <v>22</v>
      </c>
      <c r="E5" s="120" t="s">
        <v>31</v>
      </c>
      <c r="F5" s="163" t="s">
        <v>183</v>
      </c>
      <c r="G5" s="163" t="s">
        <v>184</v>
      </c>
      <c r="H5" s="120" t="s">
        <v>185</v>
      </c>
      <c r="I5" s="351">
        <v>44621</v>
      </c>
      <c r="J5" s="351">
        <v>44286</v>
      </c>
      <c r="K5" s="130" t="s">
        <v>186</v>
      </c>
      <c r="L5" s="130" t="s">
        <v>186</v>
      </c>
      <c r="M5" s="120" t="s">
        <v>187</v>
      </c>
      <c r="N5" s="166">
        <v>29</v>
      </c>
      <c r="O5" s="167">
        <v>0.48</v>
      </c>
      <c r="P5" s="120">
        <v>14</v>
      </c>
      <c r="Q5" s="120">
        <v>1</v>
      </c>
      <c r="R5" s="120" t="s">
        <v>31</v>
      </c>
      <c r="S5" s="120" t="s">
        <v>31</v>
      </c>
    </row>
    <row r="6" spans="1:19" ht="48" customHeight="1">
      <c r="A6" s="106">
        <v>4</v>
      </c>
      <c r="B6" s="401"/>
      <c r="C6" s="120" t="s">
        <v>190</v>
      </c>
      <c r="D6" s="120" t="s">
        <v>22</v>
      </c>
      <c r="E6" s="120" t="s">
        <v>31</v>
      </c>
      <c r="F6" s="163" t="s">
        <v>183</v>
      </c>
      <c r="G6" s="163" t="s">
        <v>184</v>
      </c>
      <c r="H6" s="120" t="s">
        <v>185</v>
      </c>
      <c r="I6" s="351">
        <v>44652</v>
      </c>
      <c r="J6" s="351">
        <v>44316</v>
      </c>
      <c r="K6" s="130" t="s">
        <v>186</v>
      </c>
      <c r="L6" s="130" t="s">
        <v>186</v>
      </c>
      <c r="M6" s="120" t="s">
        <v>187</v>
      </c>
      <c r="N6" s="166">
        <v>29</v>
      </c>
      <c r="O6" s="167">
        <v>0.34</v>
      </c>
      <c r="P6" s="120">
        <v>10</v>
      </c>
      <c r="Q6" s="120">
        <v>1</v>
      </c>
      <c r="R6" s="120" t="s">
        <v>31</v>
      </c>
      <c r="S6" s="120" t="s">
        <v>31</v>
      </c>
    </row>
    <row r="7" spans="1:19" ht="48" customHeight="1">
      <c r="A7" s="106">
        <v>5</v>
      </c>
      <c r="B7" s="401"/>
      <c r="C7" s="120" t="s">
        <v>191</v>
      </c>
      <c r="D7" s="120" t="s">
        <v>22</v>
      </c>
      <c r="E7" s="120" t="s">
        <v>31</v>
      </c>
      <c r="F7" s="163" t="s">
        <v>183</v>
      </c>
      <c r="G7" s="163" t="s">
        <v>184</v>
      </c>
      <c r="H7" s="120" t="s">
        <v>185</v>
      </c>
      <c r="I7" s="351">
        <v>44682</v>
      </c>
      <c r="J7" s="351">
        <v>44347</v>
      </c>
      <c r="K7" s="130" t="s">
        <v>186</v>
      </c>
      <c r="L7" s="130" t="s">
        <v>186</v>
      </c>
      <c r="M7" s="120" t="s">
        <v>187</v>
      </c>
      <c r="N7" s="166">
        <v>29</v>
      </c>
      <c r="O7" s="167">
        <v>0.34</v>
      </c>
      <c r="P7" s="120">
        <v>10</v>
      </c>
      <c r="Q7" s="120">
        <v>1</v>
      </c>
      <c r="R7" s="120" t="s">
        <v>31</v>
      </c>
      <c r="S7" s="120" t="s">
        <v>31</v>
      </c>
    </row>
    <row r="8" spans="1:19" ht="48" customHeight="1">
      <c r="A8" s="106">
        <v>6</v>
      </c>
      <c r="B8" s="401"/>
      <c r="C8" s="120" t="s">
        <v>192</v>
      </c>
      <c r="D8" s="120" t="s">
        <v>22</v>
      </c>
      <c r="E8" s="120" t="s">
        <v>23</v>
      </c>
      <c r="F8" s="163" t="s">
        <v>183</v>
      </c>
      <c r="G8" s="163" t="s">
        <v>184</v>
      </c>
      <c r="H8" s="120" t="s">
        <v>185</v>
      </c>
      <c r="I8" s="351">
        <v>44713</v>
      </c>
      <c r="J8" s="351">
        <v>44377</v>
      </c>
      <c r="K8" s="130" t="s">
        <v>186</v>
      </c>
      <c r="L8" s="130" t="s">
        <v>186</v>
      </c>
      <c r="M8" s="120" t="s">
        <v>193</v>
      </c>
      <c r="N8" s="166">
        <v>29</v>
      </c>
      <c r="O8" s="167">
        <v>1</v>
      </c>
      <c r="P8" s="120">
        <v>29</v>
      </c>
      <c r="Q8" s="120">
        <v>1</v>
      </c>
      <c r="R8" s="120" t="s">
        <v>31</v>
      </c>
      <c r="S8" s="120" t="s">
        <v>31</v>
      </c>
    </row>
    <row r="9" spans="1:19" ht="48" customHeight="1">
      <c r="A9" s="106">
        <v>7</v>
      </c>
      <c r="B9" s="401"/>
      <c r="C9" s="120" t="s">
        <v>194</v>
      </c>
      <c r="D9" s="120" t="s">
        <v>22</v>
      </c>
      <c r="E9" s="120" t="s">
        <v>31</v>
      </c>
      <c r="F9" s="163" t="s">
        <v>183</v>
      </c>
      <c r="G9" s="163" t="s">
        <v>184</v>
      </c>
      <c r="H9" s="120" t="s">
        <v>185</v>
      </c>
      <c r="I9" s="351">
        <v>44743</v>
      </c>
      <c r="J9" s="351">
        <v>44408</v>
      </c>
      <c r="K9" s="130" t="s">
        <v>186</v>
      </c>
      <c r="L9" s="130" t="s">
        <v>186</v>
      </c>
      <c r="M9" s="120" t="s">
        <v>187</v>
      </c>
      <c r="N9" s="166">
        <v>29</v>
      </c>
      <c r="O9" s="167">
        <v>0.31</v>
      </c>
      <c r="P9" s="120">
        <v>9</v>
      </c>
      <c r="Q9" s="120">
        <v>1</v>
      </c>
      <c r="R9" s="120" t="s">
        <v>31</v>
      </c>
      <c r="S9" s="120" t="s">
        <v>31</v>
      </c>
    </row>
    <row r="10" spans="1:19" ht="48" customHeight="1">
      <c r="A10" s="106">
        <v>8</v>
      </c>
      <c r="B10" s="401"/>
      <c r="C10" s="120" t="s">
        <v>195</v>
      </c>
      <c r="D10" s="120" t="s">
        <v>22</v>
      </c>
      <c r="E10" s="120" t="s">
        <v>31</v>
      </c>
      <c r="F10" s="163" t="s">
        <v>183</v>
      </c>
      <c r="G10" s="163" t="s">
        <v>184</v>
      </c>
      <c r="H10" s="120" t="s">
        <v>185</v>
      </c>
      <c r="I10" s="351">
        <v>44774</v>
      </c>
      <c r="J10" s="351">
        <v>44439</v>
      </c>
      <c r="K10" s="130" t="s">
        <v>186</v>
      </c>
      <c r="L10" s="130" t="s">
        <v>186</v>
      </c>
      <c r="M10" s="120" t="s">
        <v>187</v>
      </c>
      <c r="N10" s="166">
        <v>29</v>
      </c>
      <c r="O10" s="167">
        <v>0.31</v>
      </c>
      <c r="P10" s="120">
        <v>9</v>
      </c>
      <c r="Q10" s="120">
        <v>1</v>
      </c>
      <c r="R10" s="120" t="s">
        <v>31</v>
      </c>
      <c r="S10" s="120" t="s">
        <v>31</v>
      </c>
    </row>
    <row r="11" spans="1:19" ht="48" customHeight="1">
      <c r="A11" s="106">
        <v>9</v>
      </c>
      <c r="B11" s="401"/>
      <c r="C11" s="120" t="s">
        <v>196</v>
      </c>
      <c r="D11" s="120" t="s">
        <v>22</v>
      </c>
      <c r="E11" s="120" t="s">
        <v>31</v>
      </c>
      <c r="F11" s="163" t="s">
        <v>183</v>
      </c>
      <c r="G11" s="163" t="s">
        <v>184</v>
      </c>
      <c r="H11" s="120" t="s">
        <v>185</v>
      </c>
      <c r="I11" s="351">
        <v>44805</v>
      </c>
      <c r="J11" s="351">
        <v>44469</v>
      </c>
      <c r="K11" s="130" t="s">
        <v>186</v>
      </c>
      <c r="L11" s="130" t="s">
        <v>186</v>
      </c>
      <c r="M11" s="120" t="s">
        <v>187</v>
      </c>
      <c r="N11" s="166">
        <v>29</v>
      </c>
      <c r="O11" s="167">
        <v>0.31</v>
      </c>
      <c r="P11" s="120">
        <v>9</v>
      </c>
      <c r="Q11" s="120">
        <v>1</v>
      </c>
      <c r="R11" s="120" t="s">
        <v>31</v>
      </c>
      <c r="S11" s="120" t="s">
        <v>31</v>
      </c>
    </row>
    <row r="12" spans="1:19" ht="48" customHeight="1">
      <c r="A12" s="106">
        <v>10</v>
      </c>
      <c r="B12" s="401"/>
      <c r="C12" s="120" t="s">
        <v>197</v>
      </c>
      <c r="D12" s="120" t="s">
        <v>22</v>
      </c>
      <c r="E12" s="120" t="s">
        <v>31</v>
      </c>
      <c r="F12" s="163" t="s">
        <v>183</v>
      </c>
      <c r="G12" s="163" t="s">
        <v>184</v>
      </c>
      <c r="H12" s="120" t="s">
        <v>185</v>
      </c>
      <c r="I12" s="351">
        <v>44835</v>
      </c>
      <c r="J12" s="351">
        <v>44500</v>
      </c>
      <c r="K12" s="130" t="s">
        <v>186</v>
      </c>
      <c r="L12" s="130" t="s">
        <v>186</v>
      </c>
      <c r="M12" s="120" t="s">
        <v>187</v>
      </c>
      <c r="N12" s="166">
        <v>29</v>
      </c>
      <c r="O12" s="167">
        <v>0.31</v>
      </c>
      <c r="P12" s="120">
        <v>9</v>
      </c>
      <c r="Q12" s="120">
        <v>1</v>
      </c>
      <c r="R12" s="120" t="s">
        <v>31</v>
      </c>
      <c r="S12" s="120" t="s">
        <v>31</v>
      </c>
    </row>
    <row r="13" spans="1:19" ht="48" customHeight="1">
      <c r="A13" s="106">
        <v>11</v>
      </c>
      <c r="B13" s="401"/>
      <c r="C13" s="120" t="s">
        <v>198</v>
      </c>
      <c r="D13" s="120" t="s">
        <v>22</v>
      </c>
      <c r="E13" s="120" t="s">
        <v>31</v>
      </c>
      <c r="F13" s="163" t="s">
        <v>183</v>
      </c>
      <c r="G13" s="163" t="s">
        <v>184</v>
      </c>
      <c r="H13" s="120" t="s">
        <v>185</v>
      </c>
      <c r="I13" s="351">
        <v>44866</v>
      </c>
      <c r="J13" s="351">
        <v>44530</v>
      </c>
      <c r="K13" s="130" t="s">
        <v>186</v>
      </c>
      <c r="L13" s="130" t="s">
        <v>186</v>
      </c>
      <c r="M13" s="120" t="s">
        <v>187</v>
      </c>
      <c r="N13" s="166">
        <v>29</v>
      </c>
      <c r="O13" s="167">
        <v>0.31</v>
      </c>
      <c r="P13" s="120">
        <v>9</v>
      </c>
      <c r="Q13" s="120">
        <v>1</v>
      </c>
      <c r="R13" s="120" t="s">
        <v>31</v>
      </c>
      <c r="S13" s="120" t="s">
        <v>31</v>
      </c>
    </row>
    <row r="14" spans="1:19" ht="48" customHeight="1">
      <c r="A14" s="106">
        <v>12</v>
      </c>
      <c r="B14" s="402"/>
      <c r="C14" s="120" t="s">
        <v>199</v>
      </c>
      <c r="D14" s="120" t="s">
        <v>22</v>
      </c>
      <c r="E14" s="120" t="s">
        <v>31</v>
      </c>
      <c r="F14" s="163" t="s">
        <v>183</v>
      </c>
      <c r="G14" s="163" t="s">
        <v>184</v>
      </c>
      <c r="H14" s="120" t="s">
        <v>185</v>
      </c>
      <c r="I14" s="351">
        <v>44896</v>
      </c>
      <c r="J14" s="351">
        <v>44561</v>
      </c>
      <c r="K14" s="130" t="s">
        <v>186</v>
      </c>
      <c r="L14" s="130" t="s">
        <v>186</v>
      </c>
      <c r="M14" s="120" t="s">
        <v>187</v>
      </c>
      <c r="N14" s="166">
        <v>29</v>
      </c>
      <c r="O14" s="167">
        <v>0.31</v>
      </c>
      <c r="P14" s="120">
        <v>9</v>
      </c>
      <c r="Q14" s="120">
        <v>1</v>
      </c>
      <c r="R14" s="120" t="s">
        <v>31</v>
      </c>
      <c r="S14" s="120" t="s">
        <v>31</v>
      </c>
    </row>
    <row r="15" spans="1:19" ht="48" customHeight="1">
      <c r="A15" s="106">
        <v>1</v>
      </c>
      <c r="B15" s="400" t="s">
        <v>200</v>
      </c>
      <c r="C15" s="120" t="s">
        <v>201</v>
      </c>
      <c r="D15" s="120" t="s">
        <v>22</v>
      </c>
      <c r="E15" s="120" t="s">
        <v>31</v>
      </c>
      <c r="F15" s="347" t="s">
        <v>63</v>
      </c>
      <c r="G15" s="163" t="s">
        <v>202</v>
      </c>
      <c r="H15" s="120" t="s">
        <v>203</v>
      </c>
      <c r="I15" s="351">
        <v>44562</v>
      </c>
      <c r="J15" s="351">
        <v>44592</v>
      </c>
      <c r="K15" s="130" t="s">
        <v>186</v>
      </c>
      <c r="L15" s="130" t="s">
        <v>186</v>
      </c>
      <c r="M15" s="120" t="s">
        <v>187</v>
      </c>
      <c r="N15" s="166">
        <v>46</v>
      </c>
      <c r="O15" s="167">
        <v>0.09</v>
      </c>
      <c r="P15" s="120">
        <v>4</v>
      </c>
      <c r="Q15" s="120">
        <v>1</v>
      </c>
      <c r="R15" s="120" t="s">
        <v>31</v>
      </c>
      <c r="S15" s="120" t="s">
        <v>31</v>
      </c>
    </row>
    <row r="16" spans="1:19" ht="48" customHeight="1">
      <c r="A16" s="106">
        <v>2</v>
      </c>
      <c r="B16" s="401"/>
      <c r="C16" s="120" t="s">
        <v>204</v>
      </c>
      <c r="D16" s="120" t="s">
        <v>22</v>
      </c>
      <c r="E16" s="120" t="s">
        <v>31</v>
      </c>
      <c r="F16" s="347" t="s">
        <v>63</v>
      </c>
      <c r="G16" s="163" t="s">
        <v>202</v>
      </c>
      <c r="H16" s="120" t="s">
        <v>203</v>
      </c>
      <c r="I16" s="351">
        <v>44593</v>
      </c>
      <c r="J16" s="351">
        <v>44255</v>
      </c>
      <c r="K16" s="130" t="s">
        <v>186</v>
      </c>
      <c r="L16" s="130" t="s">
        <v>186</v>
      </c>
      <c r="M16" s="120" t="s">
        <v>187</v>
      </c>
      <c r="N16" s="166">
        <v>46</v>
      </c>
      <c r="O16" s="167">
        <v>0.09</v>
      </c>
      <c r="P16" s="120">
        <v>4</v>
      </c>
      <c r="Q16" s="120">
        <v>1</v>
      </c>
      <c r="R16" s="120" t="s">
        <v>31</v>
      </c>
      <c r="S16" s="120" t="s">
        <v>31</v>
      </c>
    </row>
    <row r="17" spans="1:19" ht="48" customHeight="1">
      <c r="A17" s="106">
        <v>3</v>
      </c>
      <c r="B17" s="401"/>
      <c r="C17" s="120" t="s">
        <v>205</v>
      </c>
      <c r="D17" s="120" t="s">
        <v>22</v>
      </c>
      <c r="E17" s="120" t="s">
        <v>31</v>
      </c>
      <c r="F17" s="347" t="s">
        <v>63</v>
      </c>
      <c r="G17" s="163" t="s">
        <v>202</v>
      </c>
      <c r="H17" s="120" t="s">
        <v>203</v>
      </c>
      <c r="I17" s="351">
        <v>44621</v>
      </c>
      <c r="J17" s="351">
        <v>44286</v>
      </c>
      <c r="K17" s="130" t="s">
        <v>186</v>
      </c>
      <c r="L17" s="130" t="s">
        <v>186</v>
      </c>
      <c r="M17" s="120" t="s">
        <v>187</v>
      </c>
      <c r="N17" s="166">
        <v>46</v>
      </c>
      <c r="O17" s="167">
        <v>0.09</v>
      </c>
      <c r="P17" s="120">
        <v>4</v>
      </c>
      <c r="Q17" s="120">
        <v>1</v>
      </c>
      <c r="R17" s="120" t="s">
        <v>31</v>
      </c>
      <c r="S17" s="120" t="s">
        <v>31</v>
      </c>
    </row>
    <row r="18" spans="1:19" ht="48" customHeight="1">
      <c r="A18" s="106">
        <v>4</v>
      </c>
      <c r="B18" s="401"/>
      <c r="C18" s="120" t="s">
        <v>206</v>
      </c>
      <c r="D18" s="120" t="s">
        <v>22</v>
      </c>
      <c r="E18" s="120" t="s">
        <v>31</v>
      </c>
      <c r="F18" s="347" t="s">
        <v>63</v>
      </c>
      <c r="G18" s="163" t="s">
        <v>202</v>
      </c>
      <c r="H18" s="120" t="s">
        <v>203</v>
      </c>
      <c r="I18" s="351">
        <v>44652</v>
      </c>
      <c r="J18" s="351">
        <v>44316</v>
      </c>
      <c r="K18" s="130" t="s">
        <v>186</v>
      </c>
      <c r="L18" s="130" t="s">
        <v>186</v>
      </c>
      <c r="M18" s="120" t="s">
        <v>187</v>
      </c>
      <c r="N18" s="166">
        <v>46</v>
      </c>
      <c r="O18" s="167">
        <v>0.09</v>
      </c>
      <c r="P18" s="120">
        <v>4</v>
      </c>
      <c r="Q18" s="120">
        <v>1</v>
      </c>
      <c r="R18" s="120" t="s">
        <v>31</v>
      </c>
      <c r="S18" s="120" t="s">
        <v>31</v>
      </c>
    </row>
    <row r="19" spans="1:19" ht="48" customHeight="1">
      <c r="A19" s="106">
        <v>5</v>
      </c>
      <c r="B19" s="401"/>
      <c r="C19" s="120" t="s">
        <v>207</v>
      </c>
      <c r="D19" s="120" t="s">
        <v>22</v>
      </c>
      <c r="E19" s="120" t="s">
        <v>31</v>
      </c>
      <c r="F19" s="347" t="s">
        <v>63</v>
      </c>
      <c r="G19" s="163" t="s">
        <v>202</v>
      </c>
      <c r="H19" s="120" t="s">
        <v>203</v>
      </c>
      <c r="I19" s="351">
        <v>44682</v>
      </c>
      <c r="J19" s="351">
        <v>44347</v>
      </c>
      <c r="K19" s="130" t="s">
        <v>186</v>
      </c>
      <c r="L19" s="130" t="s">
        <v>186</v>
      </c>
      <c r="M19" s="120" t="s">
        <v>187</v>
      </c>
      <c r="N19" s="166">
        <v>46</v>
      </c>
      <c r="O19" s="167">
        <v>0.09</v>
      </c>
      <c r="P19" s="120">
        <v>4</v>
      </c>
      <c r="Q19" s="120">
        <v>1</v>
      </c>
      <c r="R19" s="120" t="s">
        <v>31</v>
      </c>
      <c r="S19" s="120" t="s">
        <v>31</v>
      </c>
    </row>
    <row r="20" spans="1:19" ht="48" customHeight="1">
      <c r="A20" s="106">
        <v>6</v>
      </c>
      <c r="B20" s="401"/>
      <c r="C20" s="120" t="s">
        <v>208</v>
      </c>
      <c r="D20" s="120" t="s">
        <v>22</v>
      </c>
      <c r="E20" s="120" t="s">
        <v>31</v>
      </c>
      <c r="F20" s="347" t="s">
        <v>63</v>
      </c>
      <c r="G20" s="163" t="s">
        <v>202</v>
      </c>
      <c r="H20" s="120" t="s">
        <v>203</v>
      </c>
      <c r="I20" s="351">
        <v>44713</v>
      </c>
      <c r="J20" s="351">
        <v>44377</v>
      </c>
      <c r="K20" s="130" t="s">
        <v>186</v>
      </c>
      <c r="L20" s="130" t="s">
        <v>186</v>
      </c>
      <c r="M20" s="120" t="s">
        <v>187</v>
      </c>
      <c r="N20" s="166">
        <v>46</v>
      </c>
      <c r="O20" s="167">
        <v>0.09</v>
      </c>
      <c r="P20" s="120">
        <v>4</v>
      </c>
      <c r="Q20" s="120">
        <v>1</v>
      </c>
      <c r="R20" s="120" t="s">
        <v>31</v>
      </c>
      <c r="S20" s="120" t="s">
        <v>31</v>
      </c>
    </row>
    <row r="21" spans="1:19" ht="48" customHeight="1">
      <c r="A21" s="106">
        <v>7</v>
      </c>
      <c r="B21" s="401"/>
      <c r="C21" s="120" t="s">
        <v>209</v>
      </c>
      <c r="D21" s="120" t="s">
        <v>22</v>
      </c>
      <c r="E21" s="120" t="s">
        <v>31</v>
      </c>
      <c r="F21" s="347" t="s">
        <v>63</v>
      </c>
      <c r="G21" s="163" t="s">
        <v>202</v>
      </c>
      <c r="H21" s="120" t="s">
        <v>203</v>
      </c>
      <c r="I21" s="351">
        <v>44743</v>
      </c>
      <c r="J21" s="351">
        <v>44408</v>
      </c>
      <c r="K21" s="130" t="s">
        <v>186</v>
      </c>
      <c r="L21" s="130" t="s">
        <v>186</v>
      </c>
      <c r="M21" s="120" t="s">
        <v>187</v>
      </c>
      <c r="N21" s="166">
        <v>46</v>
      </c>
      <c r="O21" s="167">
        <v>0.09</v>
      </c>
      <c r="P21" s="120">
        <v>4</v>
      </c>
      <c r="Q21" s="120">
        <v>1</v>
      </c>
      <c r="R21" s="120" t="s">
        <v>31</v>
      </c>
      <c r="S21" s="120" t="s">
        <v>31</v>
      </c>
    </row>
    <row r="22" spans="1:19" ht="48" customHeight="1">
      <c r="A22" s="106">
        <v>8</v>
      </c>
      <c r="B22" s="401"/>
      <c r="C22" s="120" t="s">
        <v>210</v>
      </c>
      <c r="D22" s="120" t="s">
        <v>22</v>
      </c>
      <c r="E22" s="120" t="s">
        <v>31</v>
      </c>
      <c r="F22" s="347" t="s">
        <v>63</v>
      </c>
      <c r="G22" s="163" t="s">
        <v>202</v>
      </c>
      <c r="H22" s="120" t="s">
        <v>203</v>
      </c>
      <c r="I22" s="351">
        <v>44774</v>
      </c>
      <c r="J22" s="351">
        <v>44439</v>
      </c>
      <c r="K22" s="130" t="s">
        <v>186</v>
      </c>
      <c r="L22" s="130" t="s">
        <v>186</v>
      </c>
      <c r="M22" s="120" t="s">
        <v>187</v>
      </c>
      <c r="N22" s="166">
        <v>46</v>
      </c>
      <c r="O22" s="167">
        <v>0.09</v>
      </c>
      <c r="P22" s="120">
        <v>4</v>
      </c>
      <c r="Q22" s="120">
        <v>1</v>
      </c>
      <c r="R22" s="120" t="s">
        <v>31</v>
      </c>
      <c r="S22" s="120" t="s">
        <v>31</v>
      </c>
    </row>
    <row r="23" spans="1:19" ht="48" customHeight="1">
      <c r="A23" s="106">
        <v>9</v>
      </c>
      <c r="B23" s="401"/>
      <c r="C23" s="120" t="s">
        <v>211</v>
      </c>
      <c r="D23" s="120" t="s">
        <v>22</v>
      </c>
      <c r="E23" s="120" t="s">
        <v>31</v>
      </c>
      <c r="F23" s="347" t="s">
        <v>63</v>
      </c>
      <c r="G23" s="163" t="s">
        <v>202</v>
      </c>
      <c r="H23" s="120" t="s">
        <v>203</v>
      </c>
      <c r="I23" s="351">
        <v>44805</v>
      </c>
      <c r="J23" s="351">
        <v>44469</v>
      </c>
      <c r="K23" s="130" t="s">
        <v>186</v>
      </c>
      <c r="L23" s="130" t="s">
        <v>186</v>
      </c>
      <c r="M23" s="120" t="s">
        <v>187</v>
      </c>
      <c r="N23" s="166">
        <v>46</v>
      </c>
      <c r="O23" s="167">
        <v>0.09</v>
      </c>
      <c r="P23" s="120">
        <v>4</v>
      </c>
      <c r="Q23" s="120">
        <v>1</v>
      </c>
      <c r="R23" s="120" t="s">
        <v>31</v>
      </c>
      <c r="S23" s="120" t="s">
        <v>31</v>
      </c>
    </row>
    <row r="24" spans="1:19" ht="48" customHeight="1">
      <c r="A24" s="106">
        <v>10</v>
      </c>
      <c r="B24" s="401"/>
      <c r="C24" s="120" t="s">
        <v>212</v>
      </c>
      <c r="D24" s="120" t="s">
        <v>22</v>
      </c>
      <c r="E24" s="120" t="s">
        <v>31</v>
      </c>
      <c r="F24" s="347" t="s">
        <v>63</v>
      </c>
      <c r="G24" s="163" t="s">
        <v>202</v>
      </c>
      <c r="H24" s="120" t="s">
        <v>203</v>
      </c>
      <c r="I24" s="351">
        <v>44835</v>
      </c>
      <c r="J24" s="351">
        <v>44500</v>
      </c>
      <c r="K24" s="130" t="s">
        <v>186</v>
      </c>
      <c r="L24" s="130" t="s">
        <v>186</v>
      </c>
      <c r="M24" s="120" t="s">
        <v>187</v>
      </c>
      <c r="N24" s="166">
        <v>46</v>
      </c>
      <c r="O24" s="167">
        <v>0.09</v>
      </c>
      <c r="P24" s="120">
        <v>4</v>
      </c>
      <c r="Q24" s="120">
        <v>1</v>
      </c>
      <c r="R24" s="120" t="s">
        <v>31</v>
      </c>
      <c r="S24" s="120" t="s">
        <v>31</v>
      </c>
    </row>
    <row r="25" spans="1:19" ht="48" customHeight="1">
      <c r="A25" s="106">
        <v>11</v>
      </c>
      <c r="B25" s="401"/>
      <c r="C25" s="120" t="s">
        <v>213</v>
      </c>
      <c r="D25" s="120" t="s">
        <v>22</v>
      </c>
      <c r="E25" s="120" t="s">
        <v>31</v>
      </c>
      <c r="F25" s="347" t="s">
        <v>63</v>
      </c>
      <c r="G25" s="163" t="s">
        <v>202</v>
      </c>
      <c r="H25" s="120" t="s">
        <v>203</v>
      </c>
      <c r="I25" s="351">
        <v>44866</v>
      </c>
      <c r="J25" s="351">
        <v>44530</v>
      </c>
      <c r="K25" s="130" t="s">
        <v>186</v>
      </c>
      <c r="L25" s="130" t="s">
        <v>186</v>
      </c>
      <c r="M25" s="120" t="s">
        <v>187</v>
      </c>
      <c r="N25" s="166">
        <v>46</v>
      </c>
      <c r="O25" s="167">
        <v>0.09</v>
      </c>
      <c r="P25" s="120">
        <v>4</v>
      </c>
      <c r="Q25" s="120">
        <v>1</v>
      </c>
      <c r="R25" s="120" t="s">
        <v>31</v>
      </c>
      <c r="S25" s="120" t="s">
        <v>31</v>
      </c>
    </row>
    <row r="26" spans="1:19" ht="65.25" customHeight="1">
      <c r="A26" s="106">
        <v>12</v>
      </c>
      <c r="B26" s="402"/>
      <c r="C26" s="120" t="s">
        <v>214</v>
      </c>
      <c r="D26" s="120" t="s">
        <v>22</v>
      </c>
      <c r="E26" s="120" t="s">
        <v>31</v>
      </c>
      <c r="F26" s="347" t="s">
        <v>63</v>
      </c>
      <c r="G26" s="163" t="s">
        <v>202</v>
      </c>
      <c r="H26" s="120" t="s">
        <v>203</v>
      </c>
      <c r="I26" s="351">
        <v>44896</v>
      </c>
      <c r="J26" s="351">
        <v>44561</v>
      </c>
      <c r="K26" s="130" t="s">
        <v>186</v>
      </c>
      <c r="L26" s="130" t="s">
        <v>186</v>
      </c>
      <c r="M26" s="120" t="s">
        <v>187</v>
      </c>
      <c r="N26" s="166">
        <v>46</v>
      </c>
      <c r="O26" s="167">
        <v>0.04</v>
      </c>
      <c r="P26" s="120">
        <v>2</v>
      </c>
      <c r="Q26" s="120">
        <v>1</v>
      </c>
      <c r="R26" s="120" t="s">
        <v>31</v>
      </c>
      <c r="S26" s="120" t="s">
        <v>31</v>
      </c>
    </row>
    <row r="27" spans="1:19" ht="48">
      <c r="A27" s="312">
        <v>3</v>
      </c>
      <c r="B27" s="120"/>
      <c r="C27" s="120" t="s">
        <v>215</v>
      </c>
      <c r="D27" s="120" t="s">
        <v>22</v>
      </c>
      <c r="E27" s="120" t="s">
        <v>31</v>
      </c>
      <c r="F27" s="347" t="s">
        <v>216</v>
      </c>
      <c r="G27" s="163" t="s">
        <v>184</v>
      </c>
      <c r="H27" s="120" t="s">
        <v>185</v>
      </c>
      <c r="I27" s="351">
        <v>44317</v>
      </c>
      <c r="J27" s="351">
        <v>44347</v>
      </c>
      <c r="K27" s="130" t="s">
        <v>186</v>
      </c>
      <c r="L27" s="130" t="s">
        <v>186</v>
      </c>
      <c r="M27" s="120" t="s">
        <v>187</v>
      </c>
      <c r="N27" s="166">
        <v>32</v>
      </c>
      <c r="O27" s="167">
        <v>0.47</v>
      </c>
      <c r="P27" s="120">
        <v>15</v>
      </c>
      <c r="Q27" s="120">
        <v>1</v>
      </c>
      <c r="R27" s="120" t="s">
        <v>31</v>
      </c>
      <c r="S27" s="120" t="s">
        <v>31</v>
      </c>
    </row>
    <row r="28" spans="1:19" ht="48">
      <c r="A28" s="106">
        <v>4</v>
      </c>
      <c r="B28" s="120"/>
      <c r="C28" s="120" t="s">
        <v>217</v>
      </c>
      <c r="D28" s="120" t="s">
        <v>22</v>
      </c>
      <c r="E28" s="120" t="s">
        <v>31</v>
      </c>
      <c r="F28" s="347" t="s">
        <v>216</v>
      </c>
      <c r="G28" s="163" t="s">
        <v>184</v>
      </c>
      <c r="H28" s="120" t="s">
        <v>185</v>
      </c>
      <c r="I28" s="351">
        <v>44348</v>
      </c>
      <c r="J28" s="351">
        <v>44377</v>
      </c>
      <c r="K28" s="130" t="s">
        <v>186</v>
      </c>
      <c r="L28" s="130" t="s">
        <v>186</v>
      </c>
      <c r="M28" s="120" t="s">
        <v>187</v>
      </c>
      <c r="N28" s="166">
        <v>32</v>
      </c>
      <c r="O28" s="167">
        <v>0.5</v>
      </c>
      <c r="P28" s="120">
        <v>16</v>
      </c>
      <c r="Q28" s="120">
        <v>1</v>
      </c>
      <c r="R28" s="120" t="s">
        <v>31</v>
      </c>
      <c r="S28" s="120" t="s">
        <v>31</v>
      </c>
    </row>
    <row r="29" spans="1:19" ht="48">
      <c r="A29" s="106">
        <v>5</v>
      </c>
      <c r="B29" s="120"/>
      <c r="C29" s="120" t="s">
        <v>218</v>
      </c>
      <c r="D29" s="120" t="s">
        <v>22</v>
      </c>
      <c r="E29" s="120" t="s">
        <v>31</v>
      </c>
      <c r="F29" s="347" t="s">
        <v>216</v>
      </c>
      <c r="G29" s="163" t="s">
        <v>184</v>
      </c>
      <c r="H29" s="120" t="s">
        <v>185</v>
      </c>
      <c r="I29" s="351">
        <v>44378</v>
      </c>
      <c r="J29" s="351">
        <v>44408</v>
      </c>
      <c r="K29" s="130" t="s">
        <v>186</v>
      </c>
      <c r="L29" s="130" t="s">
        <v>186</v>
      </c>
      <c r="M29" s="120" t="s">
        <v>187</v>
      </c>
      <c r="N29" s="166">
        <v>32</v>
      </c>
      <c r="O29" s="167">
        <v>0.47</v>
      </c>
      <c r="P29" s="120">
        <v>15</v>
      </c>
      <c r="Q29" s="120">
        <v>1</v>
      </c>
      <c r="R29" s="120" t="s">
        <v>31</v>
      </c>
      <c r="S29" s="120" t="s">
        <v>31</v>
      </c>
    </row>
    <row r="30" spans="1:19" ht="48">
      <c r="A30" s="106">
        <v>6</v>
      </c>
      <c r="B30" s="120"/>
      <c r="C30" s="120" t="s">
        <v>219</v>
      </c>
      <c r="D30" s="120" t="s">
        <v>22</v>
      </c>
      <c r="E30" s="120" t="s">
        <v>31</v>
      </c>
      <c r="F30" s="347" t="s">
        <v>216</v>
      </c>
      <c r="G30" s="163" t="s">
        <v>184</v>
      </c>
      <c r="H30" s="120" t="s">
        <v>185</v>
      </c>
      <c r="I30" s="351">
        <v>44409</v>
      </c>
      <c r="J30" s="351">
        <v>44439</v>
      </c>
      <c r="K30" s="130" t="s">
        <v>186</v>
      </c>
      <c r="L30" s="130" t="s">
        <v>186</v>
      </c>
      <c r="M30" s="120" t="s">
        <v>187</v>
      </c>
      <c r="N30" s="166">
        <v>32</v>
      </c>
      <c r="O30" s="167">
        <v>0.34</v>
      </c>
      <c r="P30" s="120">
        <v>11</v>
      </c>
      <c r="Q30" s="120">
        <v>1</v>
      </c>
      <c r="R30" s="120" t="s">
        <v>31</v>
      </c>
      <c r="S30" s="120" t="s">
        <v>31</v>
      </c>
    </row>
    <row r="31" spans="1:19" ht="48">
      <c r="A31" s="106">
        <v>7</v>
      </c>
      <c r="B31" s="120"/>
      <c r="C31" s="120" t="s">
        <v>220</v>
      </c>
      <c r="D31" s="120" t="s">
        <v>22</v>
      </c>
      <c r="E31" s="120" t="s">
        <v>31</v>
      </c>
      <c r="F31" s="347" t="s">
        <v>216</v>
      </c>
      <c r="G31" s="163" t="s">
        <v>184</v>
      </c>
      <c r="H31" s="120" t="s">
        <v>185</v>
      </c>
      <c r="I31" s="351">
        <v>44440</v>
      </c>
      <c r="J31" s="351">
        <v>44469</v>
      </c>
      <c r="K31" s="130" t="s">
        <v>186</v>
      </c>
      <c r="L31" s="130" t="s">
        <v>186</v>
      </c>
      <c r="M31" s="120" t="s">
        <v>187</v>
      </c>
      <c r="N31" s="166">
        <v>32</v>
      </c>
      <c r="O31" s="167">
        <v>0.34</v>
      </c>
      <c r="P31" s="120">
        <v>11</v>
      </c>
      <c r="Q31" s="120">
        <v>1</v>
      </c>
      <c r="R31" s="120" t="s">
        <v>31</v>
      </c>
      <c r="S31" s="120" t="s">
        <v>31</v>
      </c>
    </row>
    <row r="32" spans="1:19" ht="48">
      <c r="A32" s="106">
        <v>8</v>
      </c>
      <c r="B32" s="120"/>
      <c r="C32" s="120" t="s">
        <v>221</v>
      </c>
      <c r="D32" s="120" t="s">
        <v>22</v>
      </c>
      <c r="E32" s="120" t="s">
        <v>31</v>
      </c>
      <c r="F32" s="347" t="s">
        <v>216</v>
      </c>
      <c r="G32" s="163" t="s">
        <v>184</v>
      </c>
      <c r="H32" s="120" t="s">
        <v>185</v>
      </c>
      <c r="I32" s="351">
        <v>44470</v>
      </c>
      <c r="J32" s="351">
        <v>44500</v>
      </c>
      <c r="K32" s="130" t="s">
        <v>186</v>
      </c>
      <c r="L32" s="130" t="s">
        <v>186</v>
      </c>
      <c r="M32" s="120" t="s">
        <v>187</v>
      </c>
      <c r="N32" s="166">
        <v>32</v>
      </c>
      <c r="O32" s="167">
        <v>0.34</v>
      </c>
      <c r="P32" s="120">
        <v>11</v>
      </c>
      <c r="Q32" s="120">
        <v>1</v>
      </c>
      <c r="R32" s="120" t="s">
        <v>31</v>
      </c>
      <c r="S32" s="120" t="s">
        <v>31</v>
      </c>
    </row>
    <row r="33" spans="1:238" ht="48">
      <c r="A33" s="106">
        <v>9</v>
      </c>
      <c r="B33" s="120"/>
      <c r="C33" s="120" t="s">
        <v>222</v>
      </c>
      <c r="D33" s="120" t="s">
        <v>22</v>
      </c>
      <c r="E33" s="120" t="s">
        <v>31</v>
      </c>
      <c r="F33" s="347" t="s">
        <v>216</v>
      </c>
      <c r="G33" s="163" t="s">
        <v>184</v>
      </c>
      <c r="H33" s="120" t="s">
        <v>185</v>
      </c>
      <c r="I33" s="351">
        <v>44501</v>
      </c>
      <c r="J33" s="351">
        <v>44530</v>
      </c>
      <c r="K33" s="130" t="s">
        <v>186</v>
      </c>
      <c r="L33" s="130" t="s">
        <v>186</v>
      </c>
      <c r="M33" s="120" t="s">
        <v>187</v>
      </c>
      <c r="N33" s="166">
        <v>32</v>
      </c>
      <c r="O33" s="167">
        <v>0.34</v>
      </c>
      <c r="P33" s="120">
        <v>11</v>
      </c>
      <c r="Q33" s="120">
        <v>1</v>
      </c>
      <c r="R33" s="120" t="s">
        <v>31</v>
      </c>
      <c r="S33" s="120" t="s">
        <v>31</v>
      </c>
    </row>
    <row r="34" spans="1:238" ht="48">
      <c r="A34" s="106">
        <v>10</v>
      </c>
      <c r="B34" s="120"/>
      <c r="C34" s="120" t="s">
        <v>223</v>
      </c>
      <c r="D34" s="120" t="s">
        <v>22</v>
      </c>
      <c r="E34" s="120" t="s">
        <v>31</v>
      </c>
      <c r="F34" s="347" t="s">
        <v>216</v>
      </c>
      <c r="G34" s="163" t="s">
        <v>184</v>
      </c>
      <c r="H34" s="120" t="s">
        <v>185</v>
      </c>
      <c r="I34" s="351">
        <v>44531</v>
      </c>
      <c r="J34" s="351">
        <v>44561</v>
      </c>
      <c r="K34" s="130" t="s">
        <v>186</v>
      </c>
      <c r="L34" s="130" t="s">
        <v>186</v>
      </c>
      <c r="M34" s="120" t="s">
        <v>187</v>
      </c>
      <c r="N34" s="166">
        <v>32</v>
      </c>
      <c r="O34" s="167">
        <v>0.34</v>
      </c>
      <c r="P34" s="120">
        <v>11</v>
      </c>
      <c r="Q34" s="120">
        <v>1</v>
      </c>
      <c r="R34" s="120" t="s">
        <v>31</v>
      </c>
      <c r="S34" s="120" t="s">
        <v>31</v>
      </c>
    </row>
    <row r="35" spans="1:238" ht="100.5" customHeight="1">
      <c r="A35" s="106">
        <v>1</v>
      </c>
      <c r="B35" s="389" t="s">
        <v>224</v>
      </c>
      <c r="C35" s="104" t="s">
        <v>225</v>
      </c>
      <c r="D35" s="104" t="s">
        <v>22</v>
      </c>
      <c r="E35" s="104" t="s">
        <v>31</v>
      </c>
      <c r="F35" s="348" t="s">
        <v>45</v>
      </c>
      <c r="G35" s="349" t="s">
        <v>226</v>
      </c>
      <c r="H35" s="349" t="s">
        <v>227</v>
      </c>
      <c r="I35" s="255">
        <v>44562</v>
      </c>
      <c r="J35" s="255">
        <v>44592</v>
      </c>
      <c r="K35" s="112" t="s">
        <v>186</v>
      </c>
      <c r="L35" s="112" t="s">
        <v>186</v>
      </c>
      <c r="M35" s="104" t="s">
        <v>187</v>
      </c>
      <c r="N35" s="111">
        <v>26</v>
      </c>
      <c r="O35" s="259">
        <f>P35/N35</f>
        <v>0.30769230769230799</v>
      </c>
      <c r="P35" s="352">
        <v>8</v>
      </c>
      <c r="Q35" s="120">
        <v>1</v>
      </c>
      <c r="R35" s="120" t="s">
        <v>31</v>
      </c>
      <c r="S35" s="120" t="s">
        <v>31</v>
      </c>
    </row>
    <row r="36" spans="1:238" ht="99.95" customHeight="1">
      <c r="A36" s="106">
        <v>2</v>
      </c>
      <c r="B36" s="390"/>
      <c r="C36" s="104" t="s">
        <v>228</v>
      </c>
      <c r="D36" s="104" t="s">
        <v>22</v>
      </c>
      <c r="E36" s="104" t="s">
        <v>31</v>
      </c>
      <c r="F36" s="348" t="s">
        <v>45</v>
      </c>
      <c r="G36" s="349" t="s">
        <v>226</v>
      </c>
      <c r="H36" s="349" t="s">
        <v>227</v>
      </c>
      <c r="I36" s="255">
        <v>44593</v>
      </c>
      <c r="J36" s="255">
        <v>44620</v>
      </c>
      <c r="K36" s="112" t="s">
        <v>186</v>
      </c>
      <c r="L36" s="112" t="s">
        <v>186</v>
      </c>
      <c r="M36" s="104" t="s">
        <v>187</v>
      </c>
      <c r="N36" s="111">
        <v>26</v>
      </c>
      <c r="O36" s="259">
        <f>P36/N36</f>
        <v>0.30769230769230799</v>
      </c>
      <c r="P36" s="352">
        <v>8</v>
      </c>
      <c r="Q36" s="120">
        <v>1</v>
      </c>
      <c r="R36" s="120" t="s">
        <v>31</v>
      </c>
      <c r="S36" s="120" t="s">
        <v>31</v>
      </c>
    </row>
    <row r="37" spans="1:238" ht="99.95" customHeight="1">
      <c r="A37" s="106">
        <v>3</v>
      </c>
      <c r="B37" s="390"/>
      <c r="C37" s="104" t="s">
        <v>229</v>
      </c>
      <c r="D37" s="104" t="s">
        <v>22</v>
      </c>
      <c r="E37" s="104" t="s">
        <v>31</v>
      </c>
      <c r="F37" s="348" t="s">
        <v>45</v>
      </c>
      <c r="G37" s="349" t="s">
        <v>226</v>
      </c>
      <c r="H37" s="349" t="s">
        <v>227</v>
      </c>
      <c r="I37" s="255">
        <v>44621</v>
      </c>
      <c r="J37" s="255">
        <v>44651</v>
      </c>
      <c r="K37" s="112" t="s">
        <v>186</v>
      </c>
      <c r="L37" s="112" t="s">
        <v>186</v>
      </c>
      <c r="M37" s="104" t="s">
        <v>187</v>
      </c>
      <c r="N37" s="111">
        <v>26</v>
      </c>
      <c r="O37" s="259">
        <f>P37/N37</f>
        <v>0.30769230769230799</v>
      </c>
      <c r="P37" s="352">
        <v>8</v>
      </c>
      <c r="Q37" s="120">
        <v>1</v>
      </c>
      <c r="R37" s="120" t="s">
        <v>31</v>
      </c>
      <c r="S37" s="120" t="s">
        <v>31</v>
      </c>
    </row>
    <row r="38" spans="1:238" ht="99.95" customHeight="1">
      <c r="A38" s="106">
        <v>4</v>
      </c>
      <c r="B38" s="390"/>
      <c r="C38" s="104" t="s">
        <v>230</v>
      </c>
      <c r="D38" s="104" t="s">
        <v>22</v>
      </c>
      <c r="E38" s="104" t="s">
        <v>31</v>
      </c>
      <c r="F38" s="348" t="s">
        <v>45</v>
      </c>
      <c r="G38" s="349" t="s">
        <v>226</v>
      </c>
      <c r="H38" s="349" t="s">
        <v>227</v>
      </c>
      <c r="I38" s="255">
        <v>44652</v>
      </c>
      <c r="J38" s="255">
        <v>44681</v>
      </c>
      <c r="K38" s="112" t="s">
        <v>186</v>
      </c>
      <c r="L38" s="112" t="s">
        <v>186</v>
      </c>
      <c r="M38" s="104" t="s">
        <v>187</v>
      </c>
      <c r="N38" s="111">
        <v>26</v>
      </c>
      <c r="O38" s="259">
        <f t="shared" ref="O38:O46" si="0">P38/N38</f>
        <v>0.30769230769230799</v>
      </c>
      <c r="P38" s="352">
        <v>8</v>
      </c>
      <c r="Q38" s="120">
        <v>1</v>
      </c>
      <c r="R38" s="120" t="s">
        <v>31</v>
      </c>
      <c r="S38" s="120" t="s">
        <v>31</v>
      </c>
    </row>
    <row r="39" spans="1:238" ht="99.95" customHeight="1">
      <c r="A39" s="106">
        <v>5</v>
      </c>
      <c r="B39" s="390"/>
      <c r="C39" s="104" t="s">
        <v>231</v>
      </c>
      <c r="D39" s="104" t="s">
        <v>22</v>
      </c>
      <c r="E39" s="104" t="s">
        <v>31</v>
      </c>
      <c r="F39" s="348" t="s">
        <v>45</v>
      </c>
      <c r="G39" s="349" t="s">
        <v>226</v>
      </c>
      <c r="H39" s="349" t="s">
        <v>227</v>
      </c>
      <c r="I39" s="255">
        <v>44682</v>
      </c>
      <c r="J39" s="255">
        <v>44712</v>
      </c>
      <c r="K39" s="112" t="s">
        <v>186</v>
      </c>
      <c r="L39" s="112" t="s">
        <v>186</v>
      </c>
      <c r="M39" s="104" t="s">
        <v>187</v>
      </c>
      <c r="N39" s="111">
        <v>26</v>
      </c>
      <c r="O39" s="259">
        <f t="shared" si="0"/>
        <v>0.30769230769230799</v>
      </c>
      <c r="P39" s="352">
        <v>8</v>
      </c>
      <c r="Q39" s="120">
        <v>1</v>
      </c>
      <c r="R39" s="120" t="s">
        <v>31</v>
      </c>
      <c r="S39" s="120" t="s">
        <v>31</v>
      </c>
    </row>
    <row r="40" spans="1:238" ht="99.95" customHeight="1">
      <c r="A40" s="106">
        <v>6</v>
      </c>
      <c r="B40" s="390"/>
      <c r="C40" s="104" t="s">
        <v>232</v>
      </c>
      <c r="D40" s="104" t="s">
        <v>22</v>
      </c>
      <c r="E40" s="104" t="s">
        <v>31</v>
      </c>
      <c r="F40" s="348" t="s">
        <v>45</v>
      </c>
      <c r="G40" s="349" t="s">
        <v>226</v>
      </c>
      <c r="H40" s="349" t="s">
        <v>227</v>
      </c>
      <c r="I40" s="255">
        <v>44713</v>
      </c>
      <c r="J40" s="255">
        <v>44742</v>
      </c>
      <c r="K40" s="112" t="s">
        <v>186</v>
      </c>
      <c r="L40" s="112" t="s">
        <v>186</v>
      </c>
      <c r="M40" s="104" t="s">
        <v>187</v>
      </c>
      <c r="N40" s="111">
        <v>26</v>
      </c>
      <c r="O40" s="259">
        <f t="shared" si="0"/>
        <v>0.30769230769230799</v>
      </c>
      <c r="P40" s="352">
        <v>8</v>
      </c>
      <c r="Q40" s="120">
        <v>1</v>
      </c>
      <c r="R40" s="120" t="s">
        <v>31</v>
      </c>
      <c r="S40" s="120" t="s">
        <v>31</v>
      </c>
    </row>
    <row r="41" spans="1:238" ht="99.95" customHeight="1">
      <c r="A41" s="106">
        <v>7</v>
      </c>
      <c r="B41" s="390"/>
      <c r="C41" s="104" t="s">
        <v>233</v>
      </c>
      <c r="D41" s="104" t="s">
        <v>22</v>
      </c>
      <c r="E41" s="104" t="s">
        <v>31</v>
      </c>
      <c r="F41" s="348" t="s">
        <v>45</v>
      </c>
      <c r="G41" s="349" t="s">
        <v>226</v>
      </c>
      <c r="H41" s="349" t="s">
        <v>227</v>
      </c>
      <c r="I41" s="255">
        <v>44743</v>
      </c>
      <c r="J41" s="255">
        <v>44773</v>
      </c>
      <c r="K41" s="112" t="s">
        <v>186</v>
      </c>
      <c r="L41" s="112" t="s">
        <v>186</v>
      </c>
      <c r="M41" s="104" t="s">
        <v>187</v>
      </c>
      <c r="N41" s="111">
        <v>26</v>
      </c>
      <c r="O41" s="259">
        <f t="shared" si="0"/>
        <v>0.30769230769230799</v>
      </c>
      <c r="P41" s="352">
        <v>8</v>
      </c>
      <c r="Q41" s="120">
        <v>1</v>
      </c>
      <c r="R41" s="120" t="s">
        <v>31</v>
      </c>
      <c r="S41" s="120" t="s">
        <v>31</v>
      </c>
    </row>
    <row r="42" spans="1:238" ht="99.95" customHeight="1">
      <c r="A42" s="106">
        <v>8</v>
      </c>
      <c r="B42" s="390"/>
      <c r="C42" s="104" t="s">
        <v>234</v>
      </c>
      <c r="D42" s="104" t="s">
        <v>22</v>
      </c>
      <c r="E42" s="104" t="s">
        <v>31</v>
      </c>
      <c r="F42" s="348" t="s">
        <v>45</v>
      </c>
      <c r="G42" s="349" t="s">
        <v>226</v>
      </c>
      <c r="H42" s="349" t="s">
        <v>227</v>
      </c>
      <c r="I42" s="255">
        <v>44774</v>
      </c>
      <c r="J42" s="255">
        <v>44804</v>
      </c>
      <c r="K42" s="112" t="s">
        <v>186</v>
      </c>
      <c r="L42" s="112" t="s">
        <v>186</v>
      </c>
      <c r="M42" s="104" t="s">
        <v>187</v>
      </c>
      <c r="N42" s="111">
        <v>26</v>
      </c>
      <c r="O42" s="259">
        <f t="shared" si="0"/>
        <v>0.30769230769230799</v>
      </c>
      <c r="P42" s="352">
        <v>8</v>
      </c>
      <c r="Q42" s="120">
        <v>1</v>
      </c>
      <c r="R42" s="120" t="s">
        <v>31</v>
      </c>
      <c r="S42" s="120" t="s">
        <v>31</v>
      </c>
    </row>
    <row r="43" spans="1:238" ht="99.95" customHeight="1">
      <c r="A43" s="106">
        <v>9</v>
      </c>
      <c r="B43" s="390"/>
      <c r="C43" s="104" t="s">
        <v>235</v>
      </c>
      <c r="D43" s="104" t="s">
        <v>22</v>
      </c>
      <c r="E43" s="104" t="s">
        <v>31</v>
      </c>
      <c r="F43" s="348" t="s">
        <v>45</v>
      </c>
      <c r="G43" s="349" t="s">
        <v>226</v>
      </c>
      <c r="H43" s="349" t="s">
        <v>227</v>
      </c>
      <c r="I43" s="255">
        <v>44805</v>
      </c>
      <c r="J43" s="255">
        <v>44834</v>
      </c>
      <c r="K43" s="112" t="s">
        <v>186</v>
      </c>
      <c r="L43" s="112" t="s">
        <v>186</v>
      </c>
      <c r="M43" s="104" t="s">
        <v>187</v>
      </c>
      <c r="N43" s="111">
        <v>26</v>
      </c>
      <c r="O43" s="259">
        <f t="shared" si="0"/>
        <v>0.30769230769230799</v>
      </c>
      <c r="P43" s="352">
        <v>8</v>
      </c>
      <c r="Q43" s="120">
        <v>1</v>
      </c>
      <c r="R43" s="120" t="s">
        <v>31</v>
      </c>
      <c r="S43" s="120" t="s">
        <v>31</v>
      </c>
    </row>
    <row r="44" spans="1:238" ht="99.95" customHeight="1">
      <c r="A44" s="106">
        <v>10</v>
      </c>
      <c r="B44" s="390"/>
      <c r="C44" s="104" t="s">
        <v>236</v>
      </c>
      <c r="D44" s="104" t="s">
        <v>22</v>
      </c>
      <c r="E44" s="104" t="s">
        <v>31</v>
      </c>
      <c r="F44" s="348" t="s">
        <v>45</v>
      </c>
      <c r="G44" s="349" t="s">
        <v>226</v>
      </c>
      <c r="H44" s="349" t="s">
        <v>227</v>
      </c>
      <c r="I44" s="255">
        <v>44835</v>
      </c>
      <c r="J44" s="255">
        <v>44865</v>
      </c>
      <c r="K44" s="112" t="s">
        <v>186</v>
      </c>
      <c r="L44" s="112" t="s">
        <v>186</v>
      </c>
      <c r="M44" s="104" t="s">
        <v>187</v>
      </c>
      <c r="N44" s="111">
        <v>26</v>
      </c>
      <c r="O44" s="259">
        <f t="shared" si="0"/>
        <v>0.30769230769230799</v>
      </c>
      <c r="P44" s="352">
        <v>8</v>
      </c>
      <c r="Q44" s="120">
        <v>1</v>
      </c>
      <c r="R44" s="120" t="s">
        <v>31</v>
      </c>
      <c r="S44" s="120" t="s">
        <v>31</v>
      </c>
    </row>
    <row r="45" spans="1:238" ht="99.95" customHeight="1">
      <c r="A45" s="106">
        <v>11</v>
      </c>
      <c r="B45" s="390"/>
      <c r="C45" s="104" t="s">
        <v>237</v>
      </c>
      <c r="D45" s="104" t="s">
        <v>22</v>
      </c>
      <c r="E45" s="104" t="s">
        <v>31</v>
      </c>
      <c r="F45" s="348" t="s">
        <v>45</v>
      </c>
      <c r="G45" s="349" t="s">
        <v>226</v>
      </c>
      <c r="H45" s="349" t="s">
        <v>227</v>
      </c>
      <c r="I45" s="255">
        <v>44866</v>
      </c>
      <c r="J45" s="255">
        <v>44895</v>
      </c>
      <c r="K45" s="112" t="s">
        <v>186</v>
      </c>
      <c r="L45" s="112" t="s">
        <v>186</v>
      </c>
      <c r="M45" s="104" t="s">
        <v>187</v>
      </c>
      <c r="N45" s="111">
        <v>26</v>
      </c>
      <c r="O45" s="259">
        <f t="shared" si="0"/>
        <v>0.30769230769230799</v>
      </c>
      <c r="P45" s="352">
        <v>8</v>
      </c>
      <c r="Q45" s="120">
        <v>1</v>
      </c>
      <c r="R45" s="120" t="s">
        <v>31</v>
      </c>
      <c r="S45" s="120" t="s">
        <v>31</v>
      </c>
    </row>
    <row r="46" spans="1:238" ht="99.95" customHeight="1">
      <c r="A46" s="106">
        <v>12</v>
      </c>
      <c r="B46" s="391"/>
      <c r="C46" s="104" t="s">
        <v>238</v>
      </c>
      <c r="D46" s="104" t="s">
        <v>22</v>
      </c>
      <c r="E46" s="104" t="s">
        <v>31</v>
      </c>
      <c r="F46" s="348" t="s">
        <v>45</v>
      </c>
      <c r="G46" s="349" t="s">
        <v>226</v>
      </c>
      <c r="H46" s="349" t="s">
        <v>227</v>
      </c>
      <c r="I46" s="255">
        <v>44896</v>
      </c>
      <c r="J46" s="255">
        <v>44926</v>
      </c>
      <c r="K46" s="112" t="s">
        <v>186</v>
      </c>
      <c r="L46" s="112" t="s">
        <v>186</v>
      </c>
      <c r="M46" s="104" t="s">
        <v>187</v>
      </c>
      <c r="N46" s="111">
        <v>26</v>
      </c>
      <c r="O46" s="259">
        <f t="shared" si="0"/>
        <v>0.30769230769230799</v>
      </c>
      <c r="P46" s="352">
        <v>8</v>
      </c>
      <c r="Q46" s="120">
        <v>1</v>
      </c>
      <c r="R46" s="120" t="s">
        <v>31</v>
      </c>
      <c r="S46" s="120" t="s">
        <v>31</v>
      </c>
    </row>
    <row r="47" spans="1:238" ht="132">
      <c r="A47" s="389">
        <v>1</v>
      </c>
      <c r="B47" s="389" t="s">
        <v>239</v>
      </c>
      <c r="C47" s="104" t="s">
        <v>240</v>
      </c>
      <c r="D47" s="104" t="s">
        <v>22</v>
      </c>
      <c r="E47" s="104" t="s">
        <v>31</v>
      </c>
      <c r="F47" s="249" t="s">
        <v>80</v>
      </c>
      <c r="G47" s="249" t="s">
        <v>241</v>
      </c>
      <c r="H47" s="249" t="s">
        <v>82</v>
      </c>
      <c r="I47" s="250">
        <v>44562</v>
      </c>
      <c r="J47" s="250">
        <v>44592</v>
      </c>
      <c r="K47" s="250" t="s">
        <v>242</v>
      </c>
      <c r="L47" s="250" t="s">
        <v>242</v>
      </c>
      <c r="M47" s="292"/>
      <c r="N47" s="107">
        <v>70</v>
      </c>
      <c r="O47" s="259">
        <v>0.12</v>
      </c>
      <c r="P47" s="353">
        <f>N47*O47</f>
        <v>8.4</v>
      </c>
      <c r="Q47" s="353" t="s">
        <v>243</v>
      </c>
      <c r="R47" s="190" t="s">
        <v>31</v>
      </c>
    </row>
    <row r="48" spans="1:238" s="158" customFormat="1" ht="150.75" customHeight="1">
      <c r="A48" s="390"/>
      <c r="B48" s="390"/>
      <c r="C48" s="104" t="s">
        <v>244</v>
      </c>
      <c r="D48" s="104" t="s">
        <v>22</v>
      </c>
      <c r="E48" s="104" t="s">
        <v>31</v>
      </c>
      <c r="F48" s="249" t="s">
        <v>80</v>
      </c>
      <c r="G48" s="249" t="s">
        <v>241</v>
      </c>
      <c r="H48" s="249" t="s">
        <v>82</v>
      </c>
      <c r="I48" s="250">
        <v>44593</v>
      </c>
      <c r="J48" s="250">
        <v>44620</v>
      </c>
      <c r="K48" s="250" t="s">
        <v>242</v>
      </c>
      <c r="L48" s="250" t="s">
        <v>242</v>
      </c>
      <c r="M48" s="292"/>
      <c r="N48" s="107">
        <v>70</v>
      </c>
      <c r="O48" s="259">
        <v>0.12</v>
      </c>
      <c r="P48" s="353">
        <f t="shared" ref="P48:P70" si="1">N48*O48</f>
        <v>8.4</v>
      </c>
      <c r="Q48" s="353" t="s">
        <v>243</v>
      </c>
      <c r="R48" s="190" t="s">
        <v>31</v>
      </c>
      <c r="S48" s="169"/>
      <c r="T48" s="169"/>
      <c r="U48" s="169"/>
      <c r="V48" s="169"/>
      <c r="W48" s="169"/>
      <c r="X48" s="169"/>
      <c r="Y48" s="169"/>
      <c r="Z48" s="169"/>
      <c r="AA48" s="169"/>
      <c r="AB48" s="169"/>
      <c r="AC48" s="169"/>
      <c r="AD48" s="169"/>
      <c r="AE48" s="169"/>
      <c r="AF48" s="169"/>
      <c r="AG48" s="169"/>
      <c r="AH48" s="169"/>
      <c r="AI48" s="169"/>
      <c r="AJ48" s="169"/>
      <c r="AK48" s="169"/>
      <c r="AL48" s="169"/>
      <c r="AM48" s="169"/>
      <c r="AN48" s="169"/>
      <c r="AO48" s="169"/>
      <c r="AP48" s="169"/>
      <c r="AQ48" s="169"/>
      <c r="AR48" s="169"/>
      <c r="AS48" s="169"/>
      <c r="AT48" s="169"/>
      <c r="AU48" s="169"/>
      <c r="AV48" s="169"/>
      <c r="AW48" s="169"/>
      <c r="AX48" s="169"/>
      <c r="AY48" s="169"/>
      <c r="AZ48" s="169"/>
      <c r="BA48" s="169"/>
      <c r="BB48" s="169"/>
      <c r="BC48" s="169"/>
      <c r="BD48" s="169"/>
      <c r="BE48" s="169"/>
      <c r="BF48" s="169"/>
      <c r="BG48" s="169"/>
      <c r="BH48" s="169"/>
      <c r="BI48" s="169"/>
      <c r="BJ48" s="169"/>
      <c r="BK48" s="169"/>
      <c r="BL48" s="169"/>
      <c r="BM48" s="169"/>
      <c r="BN48" s="169"/>
      <c r="BO48" s="169"/>
      <c r="BP48" s="169"/>
      <c r="BQ48" s="169"/>
      <c r="BR48" s="169"/>
      <c r="BS48" s="169"/>
      <c r="BT48" s="169"/>
      <c r="BU48" s="169"/>
      <c r="BV48" s="169"/>
      <c r="BW48" s="169"/>
      <c r="BX48" s="169"/>
      <c r="BY48" s="169"/>
      <c r="BZ48" s="169"/>
      <c r="CA48" s="169"/>
      <c r="CB48" s="169"/>
      <c r="CC48" s="169"/>
      <c r="CD48" s="169"/>
      <c r="CE48" s="169"/>
      <c r="CF48" s="169"/>
      <c r="CG48" s="169"/>
      <c r="CH48" s="169"/>
      <c r="CI48" s="169"/>
      <c r="CJ48" s="169"/>
      <c r="CK48" s="169"/>
      <c r="CL48" s="169"/>
      <c r="CM48" s="169"/>
      <c r="CN48" s="169"/>
      <c r="CO48" s="169"/>
      <c r="CP48" s="169"/>
      <c r="CQ48" s="169"/>
      <c r="CR48" s="169"/>
      <c r="CS48" s="169"/>
      <c r="CT48" s="169"/>
      <c r="CU48" s="169"/>
      <c r="CV48" s="169"/>
      <c r="CW48" s="169"/>
      <c r="CX48" s="169"/>
      <c r="CY48" s="169"/>
      <c r="CZ48" s="169"/>
      <c r="DA48" s="169"/>
      <c r="DB48" s="169"/>
      <c r="DC48" s="169"/>
      <c r="DD48" s="169"/>
      <c r="DE48" s="169"/>
      <c r="DF48" s="169"/>
      <c r="DG48" s="169"/>
      <c r="DH48" s="169"/>
      <c r="DI48" s="169"/>
      <c r="DJ48" s="169"/>
      <c r="DK48" s="169"/>
      <c r="DL48" s="169"/>
      <c r="DM48" s="169"/>
      <c r="DN48" s="169"/>
      <c r="DO48" s="169"/>
      <c r="DP48" s="169"/>
      <c r="DQ48" s="169"/>
      <c r="DR48" s="169"/>
      <c r="DS48" s="169"/>
      <c r="DT48" s="169"/>
      <c r="DU48" s="169"/>
      <c r="DV48" s="169"/>
      <c r="DW48" s="169"/>
      <c r="DX48" s="169"/>
      <c r="DY48" s="169"/>
      <c r="DZ48" s="169"/>
      <c r="EA48" s="169"/>
      <c r="EB48" s="169"/>
      <c r="EC48" s="169"/>
      <c r="ED48" s="169"/>
      <c r="EE48" s="169"/>
      <c r="EF48" s="169"/>
      <c r="EG48" s="169"/>
      <c r="EH48" s="169"/>
      <c r="EI48" s="169"/>
      <c r="EJ48" s="169"/>
      <c r="EK48" s="169"/>
      <c r="EL48" s="169"/>
      <c r="EM48" s="169"/>
      <c r="EN48" s="169"/>
      <c r="EO48" s="169"/>
      <c r="EP48" s="169"/>
      <c r="EQ48" s="169"/>
      <c r="ER48" s="169"/>
      <c r="ES48" s="169"/>
      <c r="ET48" s="169"/>
      <c r="EU48" s="169"/>
      <c r="EV48" s="169"/>
      <c r="EW48" s="169"/>
      <c r="EX48" s="169"/>
      <c r="EY48" s="169"/>
      <c r="EZ48" s="169"/>
      <c r="FA48" s="169"/>
      <c r="FB48" s="169"/>
      <c r="FC48" s="169"/>
      <c r="FD48" s="169"/>
      <c r="FE48" s="169"/>
      <c r="FF48" s="169"/>
      <c r="FG48" s="169"/>
      <c r="FH48" s="169"/>
      <c r="FI48" s="169"/>
      <c r="FJ48" s="169"/>
      <c r="FK48" s="169"/>
      <c r="FL48" s="169"/>
      <c r="FM48" s="169"/>
      <c r="FN48" s="169"/>
      <c r="FO48" s="169"/>
      <c r="FP48" s="169"/>
      <c r="FQ48" s="169"/>
      <c r="FR48" s="169"/>
      <c r="FS48" s="169"/>
      <c r="FT48" s="169"/>
      <c r="FU48" s="169"/>
      <c r="FV48" s="169"/>
      <c r="FW48" s="169"/>
      <c r="FX48" s="169"/>
      <c r="FY48" s="169"/>
      <c r="FZ48" s="169"/>
      <c r="GA48" s="169"/>
      <c r="GB48" s="169"/>
      <c r="GC48" s="169"/>
      <c r="GD48" s="169"/>
      <c r="GE48" s="169"/>
      <c r="GF48" s="169"/>
      <c r="GG48" s="169"/>
      <c r="GH48" s="169"/>
      <c r="GI48" s="169"/>
      <c r="GJ48" s="169"/>
      <c r="GK48" s="169"/>
      <c r="GL48" s="169"/>
      <c r="GM48" s="169"/>
      <c r="GN48" s="169"/>
      <c r="GO48" s="169"/>
      <c r="GP48" s="169"/>
      <c r="GQ48" s="169"/>
      <c r="GR48" s="169"/>
      <c r="GS48" s="169"/>
      <c r="GT48" s="169"/>
      <c r="GU48" s="169"/>
      <c r="GV48" s="169"/>
      <c r="GW48" s="169"/>
      <c r="GX48" s="169"/>
      <c r="GY48" s="169"/>
      <c r="GZ48" s="169"/>
      <c r="HA48" s="169"/>
      <c r="HB48" s="169"/>
      <c r="HC48" s="169"/>
      <c r="HD48" s="169"/>
      <c r="HE48" s="169"/>
      <c r="HF48" s="169"/>
      <c r="HG48" s="169"/>
      <c r="HH48" s="169"/>
      <c r="HI48" s="169"/>
      <c r="HJ48" s="169"/>
      <c r="HK48" s="169"/>
      <c r="HL48" s="169"/>
      <c r="HM48" s="169"/>
      <c r="HN48" s="169"/>
      <c r="HO48" s="169"/>
      <c r="HP48" s="169"/>
      <c r="HQ48" s="169"/>
      <c r="HR48" s="169"/>
      <c r="HS48" s="169"/>
      <c r="HT48" s="169"/>
      <c r="HU48" s="169"/>
      <c r="HV48" s="169"/>
      <c r="HW48" s="169"/>
      <c r="HX48" s="169"/>
      <c r="HY48" s="169"/>
      <c r="HZ48" s="169"/>
      <c r="IA48" s="169"/>
      <c r="IB48" s="169"/>
      <c r="IC48" s="169"/>
      <c r="ID48" s="169"/>
    </row>
    <row r="49" spans="1:238" ht="150" customHeight="1">
      <c r="A49" s="390"/>
      <c r="B49" s="390"/>
      <c r="C49" s="104" t="s">
        <v>245</v>
      </c>
      <c r="D49" s="104" t="s">
        <v>22</v>
      </c>
      <c r="E49" s="104" t="s">
        <v>31</v>
      </c>
      <c r="F49" s="249" t="s">
        <v>80</v>
      </c>
      <c r="G49" s="249" t="s">
        <v>241</v>
      </c>
      <c r="H49" s="249" t="s">
        <v>82</v>
      </c>
      <c r="I49" s="250">
        <v>44621</v>
      </c>
      <c r="J49" s="250">
        <v>44651</v>
      </c>
      <c r="K49" s="250" t="s">
        <v>242</v>
      </c>
      <c r="L49" s="250" t="s">
        <v>242</v>
      </c>
      <c r="M49" s="292"/>
      <c r="N49" s="107">
        <v>70</v>
      </c>
      <c r="O49" s="259">
        <v>0.13</v>
      </c>
      <c r="P49" s="353">
        <f t="shared" si="1"/>
        <v>9.1</v>
      </c>
      <c r="Q49" s="353" t="s">
        <v>243</v>
      </c>
      <c r="R49" s="190" t="s">
        <v>31</v>
      </c>
      <c r="S49" s="169"/>
      <c r="T49" s="169"/>
      <c r="U49" s="169"/>
      <c r="V49" s="169"/>
      <c r="W49" s="169"/>
      <c r="X49" s="169"/>
      <c r="Y49" s="169"/>
      <c r="Z49" s="169"/>
      <c r="AA49" s="169"/>
      <c r="AB49" s="169"/>
      <c r="AC49" s="169"/>
      <c r="AD49" s="169"/>
      <c r="AE49" s="169"/>
      <c r="AF49" s="169"/>
      <c r="AG49" s="169"/>
      <c r="AH49" s="169"/>
      <c r="AI49" s="169"/>
      <c r="AJ49" s="169"/>
      <c r="AK49" s="169"/>
      <c r="AL49" s="169"/>
      <c r="AM49" s="169"/>
      <c r="AN49" s="169"/>
      <c r="AO49" s="169"/>
      <c r="AP49" s="169"/>
      <c r="AQ49" s="169"/>
      <c r="AR49" s="169"/>
      <c r="AS49" s="169"/>
      <c r="AT49" s="169"/>
      <c r="AU49" s="169"/>
      <c r="AV49" s="169"/>
      <c r="AW49" s="169"/>
      <c r="AX49" s="169"/>
      <c r="AY49" s="169"/>
      <c r="AZ49" s="169"/>
      <c r="BA49" s="169"/>
      <c r="BB49" s="169"/>
      <c r="BC49" s="169"/>
      <c r="BD49" s="169"/>
      <c r="BE49" s="169"/>
      <c r="BF49" s="169"/>
      <c r="BG49" s="169"/>
      <c r="BH49" s="169"/>
      <c r="BI49" s="169"/>
      <c r="BJ49" s="169"/>
      <c r="BK49" s="169"/>
      <c r="BL49" s="169"/>
      <c r="BM49" s="169"/>
      <c r="BN49" s="169"/>
      <c r="BO49" s="169"/>
      <c r="BP49" s="169"/>
      <c r="BQ49" s="169"/>
      <c r="BR49" s="169"/>
      <c r="BS49" s="169"/>
      <c r="BT49" s="169"/>
      <c r="BU49" s="169"/>
      <c r="BV49" s="169"/>
      <c r="BW49" s="169"/>
      <c r="BX49" s="169"/>
      <c r="BY49" s="169"/>
      <c r="BZ49" s="169"/>
      <c r="CA49" s="169"/>
      <c r="CB49" s="169"/>
      <c r="CC49" s="169"/>
      <c r="CD49" s="169"/>
      <c r="CE49" s="169"/>
      <c r="CF49" s="169"/>
      <c r="CG49" s="169"/>
      <c r="CH49" s="169"/>
      <c r="CI49" s="169"/>
      <c r="CJ49" s="169"/>
      <c r="CK49" s="169"/>
      <c r="CL49" s="169"/>
      <c r="CM49" s="169"/>
      <c r="CN49" s="169"/>
      <c r="CO49" s="169"/>
      <c r="CP49" s="169"/>
      <c r="CQ49" s="169"/>
      <c r="CR49" s="169"/>
      <c r="CS49" s="169"/>
      <c r="CT49" s="169"/>
      <c r="CU49" s="169"/>
      <c r="CV49" s="169"/>
      <c r="CW49" s="169"/>
      <c r="CX49" s="169"/>
      <c r="CY49" s="169"/>
      <c r="CZ49" s="169"/>
      <c r="DA49" s="169"/>
      <c r="DB49" s="169"/>
      <c r="DC49" s="169"/>
      <c r="DD49" s="169"/>
      <c r="DE49" s="169"/>
      <c r="DF49" s="169"/>
      <c r="DG49" s="169"/>
      <c r="DH49" s="169"/>
      <c r="DI49" s="169"/>
      <c r="DJ49" s="169"/>
      <c r="DK49" s="169"/>
      <c r="DL49" s="169"/>
      <c r="DM49" s="169"/>
      <c r="DN49" s="169"/>
      <c r="DO49" s="169"/>
      <c r="DP49" s="169"/>
      <c r="DQ49" s="169"/>
      <c r="DR49" s="169"/>
      <c r="DS49" s="169"/>
      <c r="DT49" s="169"/>
      <c r="DU49" s="169"/>
      <c r="DV49" s="169"/>
      <c r="DW49" s="169"/>
      <c r="DX49" s="169"/>
      <c r="DY49" s="169"/>
      <c r="DZ49" s="169"/>
      <c r="EA49" s="169"/>
      <c r="EB49" s="169"/>
      <c r="EC49" s="169"/>
      <c r="ED49" s="169"/>
      <c r="EE49" s="169"/>
      <c r="EF49" s="169"/>
      <c r="EG49" s="169"/>
      <c r="EH49" s="169"/>
      <c r="EI49" s="169"/>
      <c r="EJ49" s="169"/>
      <c r="EK49" s="169"/>
      <c r="EL49" s="169"/>
      <c r="EM49" s="169"/>
      <c r="EN49" s="169"/>
      <c r="EO49" s="169"/>
      <c r="EP49" s="169"/>
      <c r="EQ49" s="169"/>
      <c r="ER49" s="169"/>
      <c r="ES49" s="169"/>
      <c r="ET49" s="169"/>
      <c r="EU49" s="169"/>
      <c r="EV49" s="169"/>
      <c r="EW49" s="169"/>
      <c r="EX49" s="169"/>
      <c r="EY49" s="169"/>
      <c r="EZ49" s="169"/>
      <c r="FA49" s="169"/>
      <c r="FB49" s="169"/>
      <c r="FC49" s="169"/>
      <c r="FD49" s="169"/>
      <c r="FE49" s="169"/>
      <c r="FF49" s="169"/>
      <c r="FG49" s="169"/>
      <c r="FH49" s="169"/>
      <c r="FI49" s="169"/>
      <c r="FJ49" s="169"/>
      <c r="FK49" s="169"/>
      <c r="FL49" s="169"/>
      <c r="FM49" s="169"/>
      <c r="FN49" s="169"/>
      <c r="FO49" s="169"/>
      <c r="FP49" s="169"/>
      <c r="FQ49" s="169"/>
      <c r="FR49" s="169"/>
      <c r="FS49" s="169"/>
      <c r="FT49" s="169"/>
      <c r="FU49" s="169"/>
      <c r="FV49" s="169"/>
      <c r="FW49" s="169"/>
      <c r="FX49" s="169"/>
      <c r="FY49" s="169"/>
      <c r="FZ49" s="169"/>
      <c r="GA49" s="169"/>
      <c r="GB49" s="169"/>
      <c r="GC49" s="169"/>
      <c r="GD49" s="169"/>
      <c r="GE49" s="169"/>
      <c r="GF49" s="169"/>
      <c r="GG49" s="169"/>
      <c r="GH49" s="169"/>
      <c r="GI49" s="169"/>
      <c r="GJ49" s="169"/>
      <c r="GK49" s="169"/>
      <c r="GL49" s="169"/>
      <c r="GM49" s="169"/>
      <c r="GN49" s="169"/>
      <c r="GO49" s="169"/>
      <c r="GP49" s="169"/>
      <c r="GQ49" s="169"/>
      <c r="GR49" s="169"/>
      <c r="GS49" s="169"/>
      <c r="GT49" s="169"/>
      <c r="GU49" s="169"/>
      <c r="GV49" s="169"/>
      <c r="GW49" s="169"/>
      <c r="GX49" s="169"/>
      <c r="GY49" s="169"/>
      <c r="GZ49" s="169"/>
      <c r="HA49" s="169"/>
      <c r="HB49" s="169"/>
      <c r="HC49" s="169"/>
      <c r="HD49" s="169"/>
      <c r="HE49" s="169"/>
      <c r="HF49" s="169"/>
      <c r="HG49" s="169"/>
      <c r="HH49" s="169"/>
      <c r="HI49" s="169"/>
      <c r="HJ49" s="169"/>
      <c r="HK49" s="169"/>
      <c r="HL49" s="169"/>
      <c r="HM49" s="169"/>
      <c r="HN49" s="169"/>
      <c r="HO49" s="169"/>
      <c r="HP49" s="169"/>
      <c r="HQ49" s="169"/>
      <c r="HR49" s="169"/>
      <c r="HS49" s="169"/>
      <c r="HT49" s="169"/>
      <c r="HU49" s="169"/>
      <c r="HV49" s="169"/>
      <c r="HW49" s="169"/>
      <c r="HX49" s="169"/>
      <c r="HY49" s="169"/>
      <c r="HZ49" s="169"/>
      <c r="IA49" s="169"/>
      <c r="IB49" s="169"/>
      <c r="IC49" s="169"/>
      <c r="ID49" s="169"/>
    </row>
    <row r="50" spans="1:238" ht="150" customHeight="1">
      <c r="A50" s="390"/>
      <c r="B50" s="390"/>
      <c r="C50" s="104" t="s">
        <v>246</v>
      </c>
      <c r="D50" s="104" t="s">
        <v>22</v>
      </c>
      <c r="E50" s="104" t="s">
        <v>31</v>
      </c>
      <c r="F50" s="249" t="s">
        <v>80</v>
      </c>
      <c r="G50" s="249" t="s">
        <v>241</v>
      </c>
      <c r="H50" s="249" t="s">
        <v>82</v>
      </c>
      <c r="I50" s="250">
        <v>44652</v>
      </c>
      <c r="J50" s="250">
        <v>44681</v>
      </c>
      <c r="K50" s="250" t="s">
        <v>242</v>
      </c>
      <c r="L50" s="250" t="s">
        <v>242</v>
      </c>
      <c r="M50" s="292"/>
      <c r="N50" s="107">
        <v>70</v>
      </c>
      <c r="O50" s="259">
        <v>0.12</v>
      </c>
      <c r="P50" s="353">
        <f t="shared" si="1"/>
        <v>8.4</v>
      </c>
      <c r="Q50" s="353" t="s">
        <v>243</v>
      </c>
      <c r="R50" s="190" t="s">
        <v>31</v>
      </c>
      <c r="S50" s="169"/>
      <c r="T50" s="169"/>
      <c r="U50" s="169"/>
      <c r="V50" s="169"/>
      <c r="W50" s="169"/>
      <c r="X50" s="169"/>
      <c r="Y50" s="169"/>
      <c r="Z50" s="169"/>
      <c r="AA50" s="169"/>
      <c r="AB50" s="169"/>
      <c r="AC50" s="169"/>
      <c r="AD50" s="169"/>
      <c r="AE50" s="169"/>
      <c r="AF50" s="169"/>
      <c r="AG50" s="169"/>
      <c r="AH50" s="169"/>
      <c r="AI50" s="169"/>
      <c r="AJ50" s="169"/>
      <c r="AK50" s="169"/>
      <c r="AL50" s="169"/>
      <c r="AM50" s="169"/>
      <c r="AN50" s="169"/>
      <c r="AO50" s="169"/>
      <c r="AP50" s="169"/>
      <c r="AQ50" s="169"/>
      <c r="AR50" s="169"/>
      <c r="AS50" s="169"/>
      <c r="AT50" s="169"/>
      <c r="AU50" s="169"/>
      <c r="AV50" s="169"/>
      <c r="AW50" s="169"/>
      <c r="AX50" s="169"/>
      <c r="AY50" s="169"/>
      <c r="AZ50" s="169"/>
      <c r="BA50" s="169"/>
      <c r="BB50" s="169"/>
      <c r="BC50" s="169"/>
      <c r="BD50" s="169"/>
      <c r="BE50" s="169"/>
      <c r="BF50" s="169"/>
      <c r="BG50" s="169"/>
      <c r="BH50" s="169"/>
      <c r="BI50" s="169"/>
      <c r="BJ50" s="169"/>
      <c r="BK50" s="169"/>
      <c r="BL50" s="169"/>
      <c r="BM50" s="169"/>
      <c r="BN50" s="169"/>
      <c r="BO50" s="169"/>
      <c r="BP50" s="169"/>
      <c r="BQ50" s="169"/>
      <c r="BR50" s="169"/>
      <c r="BS50" s="169"/>
      <c r="BT50" s="169"/>
      <c r="BU50" s="169"/>
      <c r="BV50" s="169"/>
      <c r="BW50" s="169"/>
      <c r="BX50" s="169"/>
      <c r="BY50" s="169"/>
      <c r="BZ50" s="169"/>
      <c r="CA50" s="169"/>
      <c r="CB50" s="169"/>
      <c r="CC50" s="169"/>
      <c r="CD50" s="169"/>
      <c r="CE50" s="169"/>
      <c r="CF50" s="169"/>
      <c r="CG50" s="169"/>
      <c r="CH50" s="169"/>
      <c r="CI50" s="169"/>
      <c r="CJ50" s="169"/>
      <c r="CK50" s="169"/>
      <c r="CL50" s="169"/>
      <c r="CM50" s="169"/>
      <c r="CN50" s="169"/>
      <c r="CO50" s="169"/>
      <c r="CP50" s="169"/>
      <c r="CQ50" s="169"/>
      <c r="CR50" s="169"/>
      <c r="CS50" s="169"/>
      <c r="CT50" s="169"/>
      <c r="CU50" s="169"/>
      <c r="CV50" s="169"/>
      <c r="CW50" s="169"/>
      <c r="CX50" s="169"/>
      <c r="CY50" s="169"/>
      <c r="CZ50" s="169"/>
      <c r="DA50" s="169"/>
      <c r="DB50" s="169"/>
      <c r="DC50" s="169"/>
      <c r="DD50" s="169"/>
      <c r="DE50" s="169"/>
      <c r="DF50" s="169"/>
      <c r="DG50" s="169"/>
      <c r="DH50" s="169"/>
      <c r="DI50" s="169"/>
      <c r="DJ50" s="169"/>
      <c r="DK50" s="169"/>
      <c r="DL50" s="169"/>
      <c r="DM50" s="169"/>
      <c r="DN50" s="169"/>
      <c r="DO50" s="169"/>
      <c r="DP50" s="169"/>
      <c r="DQ50" s="169"/>
      <c r="DR50" s="169"/>
      <c r="DS50" s="169"/>
      <c r="DT50" s="169"/>
      <c r="DU50" s="169"/>
      <c r="DV50" s="169"/>
      <c r="DW50" s="169"/>
      <c r="DX50" s="169"/>
      <c r="DY50" s="169"/>
      <c r="DZ50" s="169"/>
      <c r="EA50" s="169"/>
      <c r="EB50" s="169"/>
      <c r="EC50" s="169"/>
      <c r="ED50" s="169"/>
      <c r="EE50" s="169"/>
      <c r="EF50" s="169"/>
      <c r="EG50" s="169"/>
      <c r="EH50" s="169"/>
      <c r="EI50" s="169"/>
      <c r="EJ50" s="169"/>
      <c r="EK50" s="169"/>
      <c r="EL50" s="169"/>
      <c r="EM50" s="169"/>
      <c r="EN50" s="169"/>
      <c r="EO50" s="169"/>
      <c r="EP50" s="169"/>
      <c r="EQ50" s="169"/>
      <c r="ER50" s="169"/>
      <c r="ES50" s="169"/>
      <c r="ET50" s="169"/>
      <c r="EU50" s="169"/>
      <c r="EV50" s="169"/>
      <c r="EW50" s="169"/>
      <c r="EX50" s="169"/>
      <c r="EY50" s="169"/>
      <c r="EZ50" s="169"/>
      <c r="FA50" s="169"/>
      <c r="FB50" s="169"/>
      <c r="FC50" s="169"/>
      <c r="FD50" s="169"/>
      <c r="FE50" s="169"/>
      <c r="FF50" s="169"/>
      <c r="FG50" s="169"/>
      <c r="FH50" s="169"/>
      <c r="FI50" s="169"/>
      <c r="FJ50" s="169"/>
      <c r="FK50" s="169"/>
      <c r="FL50" s="169"/>
      <c r="FM50" s="169"/>
      <c r="FN50" s="169"/>
      <c r="FO50" s="169"/>
      <c r="FP50" s="169"/>
      <c r="FQ50" s="169"/>
      <c r="FR50" s="169"/>
      <c r="FS50" s="169"/>
      <c r="FT50" s="169"/>
      <c r="FU50" s="169"/>
      <c r="FV50" s="169"/>
      <c r="FW50" s="169"/>
      <c r="FX50" s="169"/>
      <c r="FY50" s="169"/>
      <c r="FZ50" s="169"/>
      <c r="GA50" s="169"/>
      <c r="GB50" s="169"/>
      <c r="GC50" s="169"/>
      <c r="GD50" s="169"/>
      <c r="GE50" s="169"/>
      <c r="GF50" s="169"/>
      <c r="GG50" s="169"/>
      <c r="GH50" s="169"/>
      <c r="GI50" s="169"/>
      <c r="GJ50" s="169"/>
      <c r="GK50" s="169"/>
      <c r="GL50" s="169"/>
      <c r="GM50" s="169"/>
      <c r="GN50" s="169"/>
      <c r="GO50" s="169"/>
      <c r="GP50" s="169"/>
      <c r="GQ50" s="169"/>
      <c r="GR50" s="169"/>
      <c r="GS50" s="169"/>
      <c r="GT50" s="169"/>
      <c r="GU50" s="169"/>
      <c r="GV50" s="169"/>
      <c r="GW50" s="169"/>
      <c r="GX50" s="169"/>
      <c r="GY50" s="169"/>
      <c r="GZ50" s="169"/>
      <c r="HA50" s="169"/>
      <c r="HB50" s="169"/>
      <c r="HC50" s="169"/>
      <c r="HD50" s="169"/>
      <c r="HE50" s="169"/>
      <c r="HF50" s="169"/>
      <c r="HG50" s="169"/>
      <c r="HH50" s="169"/>
      <c r="HI50" s="169"/>
      <c r="HJ50" s="169"/>
      <c r="HK50" s="169"/>
      <c r="HL50" s="169"/>
      <c r="HM50" s="169"/>
      <c r="HN50" s="169"/>
      <c r="HO50" s="169"/>
      <c r="HP50" s="169"/>
      <c r="HQ50" s="169"/>
      <c r="HR50" s="169"/>
      <c r="HS50" s="169"/>
      <c r="HT50" s="169"/>
      <c r="HU50" s="169"/>
      <c r="HV50" s="169"/>
      <c r="HW50" s="169"/>
      <c r="HX50" s="169"/>
      <c r="HY50" s="169"/>
      <c r="HZ50" s="169"/>
      <c r="IA50" s="169"/>
      <c r="IB50" s="169"/>
      <c r="IC50" s="169"/>
      <c r="ID50" s="169"/>
    </row>
    <row r="51" spans="1:238" ht="150" customHeight="1">
      <c r="A51" s="390"/>
      <c r="B51" s="390"/>
      <c r="C51" s="104" t="s">
        <v>247</v>
      </c>
      <c r="D51" s="104" t="s">
        <v>22</v>
      </c>
      <c r="E51" s="104" t="s">
        <v>31</v>
      </c>
      <c r="F51" s="249" t="s">
        <v>80</v>
      </c>
      <c r="G51" s="249" t="s">
        <v>241</v>
      </c>
      <c r="H51" s="249" t="s">
        <v>82</v>
      </c>
      <c r="I51" s="250">
        <v>44682</v>
      </c>
      <c r="J51" s="250">
        <v>44712</v>
      </c>
      <c r="K51" s="250" t="s">
        <v>242</v>
      </c>
      <c r="L51" s="250" t="s">
        <v>242</v>
      </c>
      <c r="M51" s="292"/>
      <c r="N51" s="107">
        <v>70</v>
      </c>
      <c r="O51" s="259">
        <v>0.1</v>
      </c>
      <c r="P51" s="353">
        <f t="shared" si="1"/>
        <v>7</v>
      </c>
      <c r="Q51" s="353" t="s">
        <v>243</v>
      </c>
      <c r="R51" s="190" t="s">
        <v>31</v>
      </c>
      <c r="S51" s="169"/>
      <c r="T51" s="169"/>
      <c r="U51" s="169"/>
      <c r="V51" s="169"/>
      <c r="W51" s="169"/>
      <c r="X51" s="169"/>
      <c r="Y51" s="169"/>
      <c r="Z51" s="169"/>
      <c r="AA51" s="169"/>
      <c r="AB51" s="169"/>
      <c r="AC51" s="169"/>
      <c r="AD51" s="169"/>
      <c r="AE51" s="169"/>
      <c r="AF51" s="169"/>
      <c r="AG51" s="169"/>
      <c r="AH51" s="169"/>
      <c r="AI51" s="169"/>
      <c r="AJ51" s="169"/>
      <c r="AK51" s="169"/>
      <c r="AL51" s="169"/>
      <c r="AM51" s="169"/>
      <c r="AN51" s="169"/>
      <c r="AO51" s="169"/>
      <c r="AP51" s="169"/>
      <c r="AQ51" s="169"/>
      <c r="AR51" s="169"/>
      <c r="AS51" s="169"/>
      <c r="AT51" s="169"/>
      <c r="AU51" s="169"/>
      <c r="AV51" s="169"/>
      <c r="AW51" s="169"/>
      <c r="AX51" s="169"/>
      <c r="AY51" s="169"/>
      <c r="AZ51" s="169"/>
      <c r="BA51" s="169"/>
      <c r="BB51" s="169"/>
      <c r="BC51" s="169"/>
      <c r="BD51" s="169"/>
      <c r="BE51" s="169"/>
      <c r="BF51" s="169"/>
      <c r="BG51" s="169"/>
      <c r="BH51" s="169"/>
      <c r="BI51" s="169"/>
      <c r="BJ51" s="169"/>
      <c r="BK51" s="169"/>
      <c r="BL51" s="169"/>
      <c r="BM51" s="169"/>
      <c r="BN51" s="169"/>
      <c r="BO51" s="169"/>
      <c r="BP51" s="169"/>
      <c r="BQ51" s="169"/>
      <c r="BR51" s="169"/>
      <c r="BS51" s="169"/>
      <c r="BT51" s="169"/>
      <c r="BU51" s="169"/>
      <c r="BV51" s="169"/>
      <c r="BW51" s="169"/>
      <c r="BX51" s="169"/>
      <c r="BY51" s="169"/>
      <c r="BZ51" s="169"/>
      <c r="CA51" s="169"/>
      <c r="CB51" s="169"/>
      <c r="CC51" s="169"/>
      <c r="CD51" s="169"/>
      <c r="CE51" s="169"/>
      <c r="CF51" s="169"/>
      <c r="CG51" s="169"/>
      <c r="CH51" s="169"/>
      <c r="CI51" s="169"/>
      <c r="CJ51" s="169"/>
      <c r="CK51" s="169"/>
      <c r="CL51" s="169"/>
      <c r="CM51" s="169"/>
      <c r="CN51" s="169"/>
      <c r="CO51" s="169"/>
      <c r="CP51" s="169"/>
      <c r="CQ51" s="169"/>
      <c r="CR51" s="169"/>
      <c r="CS51" s="169"/>
      <c r="CT51" s="169"/>
      <c r="CU51" s="169"/>
      <c r="CV51" s="169"/>
      <c r="CW51" s="169"/>
      <c r="CX51" s="169"/>
      <c r="CY51" s="169"/>
      <c r="CZ51" s="169"/>
      <c r="DA51" s="169"/>
      <c r="DB51" s="169"/>
      <c r="DC51" s="169"/>
      <c r="DD51" s="169"/>
      <c r="DE51" s="169"/>
      <c r="DF51" s="169"/>
      <c r="DG51" s="169"/>
      <c r="DH51" s="169"/>
      <c r="DI51" s="169"/>
      <c r="DJ51" s="169"/>
      <c r="DK51" s="169"/>
      <c r="DL51" s="169"/>
      <c r="DM51" s="169"/>
      <c r="DN51" s="169"/>
      <c r="DO51" s="169"/>
      <c r="DP51" s="169"/>
      <c r="DQ51" s="169"/>
      <c r="DR51" s="169"/>
      <c r="DS51" s="169"/>
      <c r="DT51" s="169"/>
      <c r="DU51" s="169"/>
      <c r="DV51" s="169"/>
      <c r="DW51" s="169"/>
      <c r="DX51" s="169"/>
      <c r="DY51" s="169"/>
      <c r="DZ51" s="169"/>
      <c r="EA51" s="169"/>
      <c r="EB51" s="169"/>
      <c r="EC51" s="169"/>
      <c r="ED51" s="169"/>
      <c r="EE51" s="169"/>
      <c r="EF51" s="169"/>
      <c r="EG51" s="169"/>
      <c r="EH51" s="169"/>
      <c r="EI51" s="169"/>
      <c r="EJ51" s="169"/>
      <c r="EK51" s="169"/>
      <c r="EL51" s="169"/>
      <c r="EM51" s="169"/>
      <c r="EN51" s="169"/>
      <c r="EO51" s="169"/>
      <c r="EP51" s="169"/>
      <c r="EQ51" s="169"/>
      <c r="ER51" s="169"/>
      <c r="ES51" s="169"/>
      <c r="ET51" s="169"/>
      <c r="EU51" s="169"/>
      <c r="EV51" s="169"/>
      <c r="EW51" s="169"/>
      <c r="EX51" s="169"/>
      <c r="EY51" s="169"/>
      <c r="EZ51" s="169"/>
      <c r="FA51" s="169"/>
      <c r="FB51" s="169"/>
      <c r="FC51" s="169"/>
      <c r="FD51" s="169"/>
      <c r="FE51" s="169"/>
      <c r="FF51" s="169"/>
      <c r="FG51" s="169"/>
      <c r="FH51" s="169"/>
      <c r="FI51" s="169"/>
      <c r="FJ51" s="169"/>
      <c r="FK51" s="169"/>
      <c r="FL51" s="169"/>
      <c r="FM51" s="169"/>
      <c r="FN51" s="169"/>
      <c r="FO51" s="169"/>
      <c r="FP51" s="169"/>
      <c r="FQ51" s="169"/>
      <c r="FR51" s="169"/>
      <c r="FS51" s="169"/>
      <c r="FT51" s="169"/>
      <c r="FU51" s="169"/>
      <c r="FV51" s="169"/>
      <c r="FW51" s="169"/>
      <c r="FX51" s="169"/>
      <c r="FY51" s="169"/>
      <c r="FZ51" s="169"/>
      <c r="GA51" s="169"/>
      <c r="GB51" s="169"/>
      <c r="GC51" s="169"/>
      <c r="GD51" s="169"/>
      <c r="GE51" s="169"/>
      <c r="GF51" s="169"/>
      <c r="GG51" s="169"/>
      <c r="GH51" s="169"/>
      <c r="GI51" s="169"/>
      <c r="GJ51" s="169"/>
      <c r="GK51" s="169"/>
      <c r="GL51" s="169"/>
      <c r="GM51" s="169"/>
      <c r="GN51" s="169"/>
      <c r="GO51" s="169"/>
      <c r="GP51" s="169"/>
      <c r="GQ51" s="169"/>
      <c r="GR51" s="169"/>
      <c r="GS51" s="169"/>
      <c r="GT51" s="169"/>
      <c r="GU51" s="169"/>
      <c r="GV51" s="169"/>
      <c r="GW51" s="169"/>
      <c r="GX51" s="169"/>
      <c r="GY51" s="169"/>
      <c r="GZ51" s="169"/>
      <c r="HA51" s="169"/>
      <c r="HB51" s="169"/>
      <c r="HC51" s="169"/>
      <c r="HD51" s="169"/>
      <c r="HE51" s="169"/>
      <c r="HF51" s="169"/>
      <c r="HG51" s="169"/>
      <c r="HH51" s="169"/>
      <c r="HI51" s="169"/>
      <c r="HJ51" s="169"/>
      <c r="HK51" s="169"/>
      <c r="HL51" s="169"/>
      <c r="HM51" s="169"/>
      <c r="HN51" s="169"/>
      <c r="HO51" s="169"/>
      <c r="HP51" s="169"/>
      <c r="HQ51" s="169"/>
      <c r="HR51" s="169"/>
      <c r="HS51" s="169"/>
      <c r="HT51" s="169"/>
      <c r="HU51" s="169"/>
      <c r="HV51" s="169"/>
      <c r="HW51" s="169"/>
      <c r="HX51" s="169"/>
      <c r="HY51" s="169"/>
      <c r="HZ51" s="169"/>
      <c r="IA51" s="169"/>
      <c r="IB51" s="169"/>
      <c r="IC51" s="169"/>
      <c r="ID51" s="169"/>
    </row>
    <row r="52" spans="1:238" ht="150" customHeight="1">
      <c r="A52" s="390"/>
      <c r="B52" s="390"/>
      <c r="C52" s="104" t="s">
        <v>248</v>
      </c>
      <c r="D52" s="104" t="s">
        <v>22</v>
      </c>
      <c r="E52" s="104" t="s">
        <v>31</v>
      </c>
      <c r="F52" s="249" t="s">
        <v>80</v>
      </c>
      <c r="G52" s="249" t="s">
        <v>241</v>
      </c>
      <c r="H52" s="249" t="s">
        <v>82</v>
      </c>
      <c r="I52" s="250">
        <v>44713</v>
      </c>
      <c r="J52" s="250">
        <v>44742</v>
      </c>
      <c r="K52" s="250" t="s">
        <v>242</v>
      </c>
      <c r="L52" s="250" t="s">
        <v>242</v>
      </c>
      <c r="M52" s="292"/>
      <c r="N52" s="107">
        <v>70</v>
      </c>
      <c r="O52" s="259">
        <v>0.1</v>
      </c>
      <c r="P52" s="353">
        <f t="shared" si="1"/>
        <v>7</v>
      </c>
      <c r="Q52" s="353" t="s">
        <v>243</v>
      </c>
      <c r="R52" s="190" t="s">
        <v>31</v>
      </c>
      <c r="S52" s="169"/>
      <c r="T52" s="169"/>
      <c r="U52" s="169"/>
      <c r="V52" s="169"/>
      <c r="W52" s="169"/>
      <c r="X52" s="169"/>
      <c r="Y52" s="169"/>
      <c r="Z52" s="169"/>
      <c r="AA52" s="169"/>
      <c r="AB52" s="169"/>
      <c r="AC52" s="169"/>
      <c r="AD52" s="169"/>
      <c r="AE52" s="169"/>
      <c r="AF52" s="169"/>
      <c r="AG52" s="169"/>
      <c r="AH52" s="169"/>
      <c r="AI52" s="169"/>
      <c r="AJ52" s="169"/>
      <c r="AK52" s="169"/>
      <c r="AL52" s="169"/>
      <c r="AM52" s="169"/>
      <c r="AN52" s="169"/>
      <c r="AO52" s="169"/>
      <c r="AP52" s="169"/>
      <c r="AQ52" s="169"/>
      <c r="AR52" s="169"/>
      <c r="AS52" s="169"/>
      <c r="AT52" s="169"/>
      <c r="AU52" s="169"/>
      <c r="AV52" s="169"/>
      <c r="AW52" s="169"/>
      <c r="AX52" s="169"/>
      <c r="AY52" s="169"/>
      <c r="AZ52" s="169"/>
      <c r="BA52" s="169"/>
      <c r="BB52" s="169"/>
      <c r="BC52" s="169"/>
      <c r="BD52" s="169"/>
      <c r="BE52" s="169"/>
      <c r="BF52" s="169"/>
      <c r="BG52" s="169"/>
      <c r="BH52" s="169"/>
      <c r="BI52" s="169"/>
      <c r="BJ52" s="169"/>
      <c r="BK52" s="169"/>
      <c r="BL52" s="169"/>
      <c r="BM52" s="169"/>
      <c r="BN52" s="169"/>
      <c r="BO52" s="169"/>
      <c r="BP52" s="169"/>
      <c r="BQ52" s="169"/>
      <c r="BR52" s="169"/>
      <c r="BS52" s="169"/>
      <c r="BT52" s="169"/>
      <c r="BU52" s="169"/>
      <c r="BV52" s="169"/>
      <c r="BW52" s="169"/>
      <c r="BX52" s="169"/>
      <c r="BY52" s="169"/>
      <c r="BZ52" s="169"/>
      <c r="CA52" s="169"/>
      <c r="CB52" s="169"/>
      <c r="CC52" s="169"/>
      <c r="CD52" s="169"/>
      <c r="CE52" s="169"/>
      <c r="CF52" s="169"/>
      <c r="CG52" s="169"/>
      <c r="CH52" s="169"/>
      <c r="CI52" s="169"/>
      <c r="CJ52" s="169"/>
      <c r="CK52" s="169"/>
      <c r="CL52" s="169"/>
      <c r="CM52" s="169"/>
      <c r="CN52" s="169"/>
      <c r="CO52" s="169"/>
      <c r="CP52" s="169"/>
      <c r="CQ52" s="169"/>
      <c r="CR52" s="169"/>
      <c r="CS52" s="169"/>
      <c r="CT52" s="169"/>
      <c r="CU52" s="169"/>
      <c r="CV52" s="169"/>
      <c r="CW52" s="169"/>
      <c r="CX52" s="169"/>
      <c r="CY52" s="169"/>
      <c r="CZ52" s="169"/>
      <c r="DA52" s="169"/>
      <c r="DB52" s="169"/>
      <c r="DC52" s="169"/>
      <c r="DD52" s="169"/>
      <c r="DE52" s="169"/>
      <c r="DF52" s="169"/>
      <c r="DG52" s="169"/>
      <c r="DH52" s="169"/>
      <c r="DI52" s="169"/>
      <c r="DJ52" s="169"/>
      <c r="DK52" s="169"/>
      <c r="DL52" s="169"/>
      <c r="DM52" s="169"/>
      <c r="DN52" s="169"/>
      <c r="DO52" s="169"/>
      <c r="DP52" s="169"/>
      <c r="DQ52" s="169"/>
      <c r="DR52" s="169"/>
      <c r="DS52" s="169"/>
      <c r="DT52" s="169"/>
      <c r="DU52" s="169"/>
      <c r="DV52" s="169"/>
      <c r="DW52" s="169"/>
      <c r="DX52" s="169"/>
      <c r="DY52" s="169"/>
      <c r="DZ52" s="169"/>
      <c r="EA52" s="169"/>
      <c r="EB52" s="169"/>
      <c r="EC52" s="169"/>
      <c r="ED52" s="169"/>
      <c r="EE52" s="169"/>
      <c r="EF52" s="169"/>
      <c r="EG52" s="169"/>
      <c r="EH52" s="169"/>
      <c r="EI52" s="169"/>
      <c r="EJ52" s="169"/>
      <c r="EK52" s="169"/>
      <c r="EL52" s="169"/>
      <c r="EM52" s="169"/>
      <c r="EN52" s="169"/>
      <c r="EO52" s="169"/>
      <c r="EP52" s="169"/>
      <c r="EQ52" s="169"/>
      <c r="ER52" s="169"/>
      <c r="ES52" s="169"/>
      <c r="ET52" s="169"/>
      <c r="EU52" s="169"/>
      <c r="EV52" s="169"/>
      <c r="EW52" s="169"/>
      <c r="EX52" s="169"/>
      <c r="EY52" s="169"/>
      <c r="EZ52" s="169"/>
      <c r="FA52" s="169"/>
      <c r="FB52" s="169"/>
      <c r="FC52" s="169"/>
      <c r="FD52" s="169"/>
      <c r="FE52" s="169"/>
      <c r="FF52" s="169"/>
      <c r="FG52" s="169"/>
      <c r="FH52" s="169"/>
      <c r="FI52" s="169"/>
      <c r="FJ52" s="169"/>
      <c r="FK52" s="169"/>
      <c r="FL52" s="169"/>
      <c r="FM52" s="169"/>
      <c r="FN52" s="169"/>
      <c r="FO52" s="169"/>
      <c r="FP52" s="169"/>
      <c r="FQ52" s="169"/>
      <c r="FR52" s="169"/>
      <c r="FS52" s="169"/>
      <c r="FT52" s="169"/>
      <c r="FU52" s="169"/>
      <c r="FV52" s="169"/>
      <c r="FW52" s="169"/>
      <c r="FX52" s="169"/>
      <c r="FY52" s="169"/>
      <c r="FZ52" s="169"/>
      <c r="GA52" s="169"/>
      <c r="GB52" s="169"/>
      <c r="GC52" s="169"/>
      <c r="GD52" s="169"/>
      <c r="GE52" s="169"/>
      <c r="GF52" s="169"/>
      <c r="GG52" s="169"/>
      <c r="GH52" s="169"/>
      <c r="GI52" s="169"/>
      <c r="GJ52" s="169"/>
      <c r="GK52" s="169"/>
      <c r="GL52" s="169"/>
      <c r="GM52" s="169"/>
      <c r="GN52" s="169"/>
      <c r="GO52" s="169"/>
      <c r="GP52" s="169"/>
      <c r="GQ52" s="169"/>
      <c r="GR52" s="169"/>
      <c r="GS52" s="169"/>
      <c r="GT52" s="169"/>
      <c r="GU52" s="169"/>
      <c r="GV52" s="169"/>
      <c r="GW52" s="169"/>
      <c r="GX52" s="169"/>
      <c r="GY52" s="169"/>
      <c r="GZ52" s="169"/>
      <c r="HA52" s="169"/>
      <c r="HB52" s="169"/>
      <c r="HC52" s="169"/>
      <c r="HD52" s="169"/>
      <c r="HE52" s="169"/>
      <c r="HF52" s="169"/>
      <c r="HG52" s="169"/>
      <c r="HH52" s="169"/>
      <c r="HI52" s="169"/>
      <c r="HJ52" s="169"/>
      <c r="HK52" s="169"/>
      <c r="HL52" s="169"/>
      <c r="HM52" s="169"/>
      <c r="HN52" s="169"/>
      <c r="HO52" s="169"/>
      <c r="HP52" s="169"/>
      <c r="HQ52" s="169"/>
      <c r="HR52" s="169"/>
      <c r="HS52" s="169"/>
      <c r="HT52" s="169"/>
      <c r="HU52" s="169"/>
      <c r="HV52" s="169"/>
      <c r="HW52" s="169"/>
      <c r="HX52" s="169"/>
      <c r="HY52" s="169"/>
      <c r="HZ52" s="169"/>
      <c r="IA52" s="169"/>
      <c r="IB52" s="169"/>
      <c r="IC52" s="169"/>
      <c r="ID52" s="169"/>
    </row>
    <row r="53" spans="1:238" ht="150" customHeight="1">
      <c r="A53" s="390"/>
      <c r="B53" s="390"/>
      <c r="C53" s="104" t="s">
        <v>249</v>
      </c>
      <c r="D53" s="104" t="s">
        <v>22</v>
      </c>
      <c r="E53" s="104" t="s">
        <v>31</v>
      </c>
      <c r="F53" s="249" t="s">
        <v>80</v>
      </c>
      <c r="G53" s="249" t="s">
        <v>241</v>
      </c>
      <c r="H53" s="249" t="s">
        <v>82</v>
      </c>
      <c r="I53" s="250">
        <v>44743</v>
      </c>
      <c r="J53" s="250">
        <v>44773</v>
      </c>
      <c r="K53" s="250" t="s">
        <v>242</v>
      </c>
      <c r="L53" s="250" t="s">
        <v>242</v>
      </c>
      <c r="M53" s="292"/>
      <c r="N53" s="107">
        <v>70</v>
      </c>
      <c r="O53" s="259">
        <v>0.09</v>
      </c>
      <c r="P53" s="353">
        <f t="shared" si="1"/>
        <v>6.3</v>
      </c>
      <c r="Q53" s="353" t="s">
        <v>243</v>
      </c>
      <c r="R53" s="190" t="s">
        <v>31</v>
      </c>
      <c r="S53" s="169"/>
      <c r="T53" s="169"/>
      <c r="U53" s="169"/>
      <c r="V53" s="169"/>
      <c r="W53" s="169"/>
      <c r="X53" s="169"/>
      <c r="Y53" s="169"/>
      <c r="Z53" s="169"/>
      <c r="AA53" s="169"/>
      <c r="AB53" s="169"/>
      <c r="AC53" s="169"/>
      <c r="AD53" s="169"/>
      <c r="AE53" s="169"/>
      <c r="AF53" s="169"/>
      <c r="AG53" s="169"/>
      <c r="AH53" s="169"/>
      <c r="AI53" s="169"/>
      <c r="AJ53" s="169"/>
      <c r="AK53" s="169"/>
      <c r="AL53" s="169"/>
      <c r="AM53" s="169"/>
      <c r="AN53" s="169"/>
      <c r="AO53" s="169"/>
      <c r="AP53" s="169"/>
      <c r="AQ53" s="169"/>
      <c r="AR53" s="169"/>
      <c r="AS53" s="169"/>
      <c r="AT53" s="169"/>
      <c r="AU53" s="169"/>
      <c r="AV53" s="169"/>
      <c r="AW53" s="169"/>
      <c r="AX53" s="169"/>
      <c r="AY53" s="169"/>
      <c r="AZ53" s="169"/>
      <c r="BA53" s="169"/>
      <c r="BB53" s="169"/>
      <c r="BC53" s="169"/>
      <c r="BD53" s="169"/>
      <c r="BE53" s="169"/>
      <c r="BF53" s="169"/>
      <c r="BG53" s="169"/>
      <c r="BH53" s="169"/>
      <c r="BI53" s="169"/>
      <c r="BJ53" s="169"/>
      <c r="BK53" s="169"/>
      <c r="BL53" s="169"/>
      <c r="BM53" s="169"/>
      <c r="BN53" s="169"/>
      <c r="BO53" s="169"/>
      <c r="BP53" s="169"/>
      <c r="BQ53" s="169"/>
      <c r="BR53" s="169"/>
      <c r="BS53" s="169"/>
      <c r="BT53" s="169"/>
      <c r="BU53" s="169"/>
      <c r="BV53" s="169"/>
      <c r="BW53" s="169"/>
      <c r="BX53" s="169"/>
      <c r="BY53" s="169"/>
      <c r="BZ53" s="169"/>
      <c r="CA53" s="169"/>
      <c r="CB53" s="169"/>
      <c r="CC53" s="169"/>
      <c r="CD53" s="169"/>
      <c r="CE53" s="169"/>
      <c r="CF53" s="169"/>
      <c r="CG53" s="169"/>
      <c r="CH53" s="169"/>
      <c r="CI53" s="169"/>
      <c r="CJ53" s="169"/>
      <c r="CK53" s="169"/>
      <c r="CL53" s="169"/>
      <c r="CM53" s="169"/>
      <c r="CN53" s="169"/>
      <c r="CO53" s="169"/>
      <c r="CP53" s="169"/>
      <c r="CQ53" s="169"/>
      <c r="CR53" s="169"/>
      <c r="CS53" s="169"/>
      <c r="CT53" s="169"/>
      <c r="CU53" s="169"/>
      <c r="CV53" s="169"/>
      <c r="CW53" s="169"/>
      <c r="CX53" s="169"/>
      <c r="CY53" s="169"/>
      <c r="CZ53" s="169"/>
      <c r="DA53" s="169"/>
      <c r="DB53" s="169"/>
      <c r="DC53" s="169"/>
      <c r="DD53" s="169"/>
      <c r="DE53" s="169"/>
      <c r="DF53" s="169"/>
      <c r="DG53" s="169"/>
      <c r="DH53" s="169"/>
      <c r="DI53" s="169"/>
      <c r="DJ53" s="169"/>
      <c r="DK53" s="169"/>
      <c r="DL53" s="169"/>
      <c r="DM53" s="169"/>
      <c r="DN53" s="169"/>
      <c r="DO53" s="169"/>
      <c r="DP53" s="169"/>
      <c r="DQ53" s="169"/>
      <c r="DR53" s="169"/>
      <c r="DS53" s="169"/>
      <c r="DT53" s="169"/>
      <c r="DU53" s="169"/>
      <c r="DV53" s="169"/>
      <c r="DW53" s="169"/>
      <c r="DX53" s="169"/>
      <c r="DY53" s="169"/>
      <c r="DZ53" s="169"/>
      <c r="EA53" s="169"/>
      <c r="EB53" s="169"/>
      <c r="EC53" s="169"/>
      <c r="ED53" s="169"/>
      <c r="EE53" s="169"/>
      <c r="EF53" s="169"/>
      <c r="EG53" s="169"/>
      <c r="EH53" s="169"/>
      <c r="EI53" s="169"/>
      <c r="EJ53" s="169"/>
      <c r="EK53" s="169"/>
      <c r="EL53" s="169"/>
      <c r="EM53" s="169"/>
      <c r="EN53" s="169"/>
      <c r="EO53" s="169"/>
      <c r="EP53" s="169"/>
      <c r="EQ53" s="169"/>
      <c r="ER53" s="169"/>
      <c r="ES53" s="169"/>
      <c r="ET53" s="169"/>
      <c r="EU53" s="169"/>
      <c r="EV53" s="169"/>
      <c r="EW53" s="169"/>
      <c r="EX53" s="169"/>
      <c r="EY53" s="169"/>
      <c r="EZ53" s="169"/>
      <c r="FA53" s="169"/>
      <c r="FB53" s="169"/>
      <c r="FC53" s="169"/>
      <c r="FD53" s="169"/>
      <c r="FE53" s="169"/>
      <c r="FF53" s="169"/>
      <c r="FG53" s="169"/>
      <c r="FH53" s="169"/>
      <c r="FI53" s="169"/>
      <c r="FJ53" s="169"/>
      <c r="FK53" s="169"/>
      <c r="FL53" s="169"/>
      <c r="FM53" s="169"/>
      <c r="FN53" s="169"/>
      <c r="FO53" s="169"/>
      <c r="FP53" s="169"/>
      <c r="FQ53" s="169"/>
      <c r="FR53" s="169"/>
      <c r="FS53" s="169"/>
      <c r="FT53" s="169"/>
      <c r="FU53" s="169"/>
      <c r="FV53" s="169"/>
      <c r="FW53" s="169"/>
      <c r="FX53" s="169"/>
      <c r="FY53" s="169"/>
      <c r="FZ53" s="169"/>
      <c r="GA53" s="169"/>
      <c r="GB53" s="169"/>
      <c r="GC53" s="169"/>
      <c r="GD53" s="169"/>
      <c r="GE53" s="169"/>
      <c r="GF53" s="169"/>
      <c r="GG53" s="169"/>
      <c r="GH53" s="169"/>
      <c r="GI53" s="169"/>
      <c r="GJ53" s="169"/>
      <c r="GK53" s="169"/>
      <c r="GL53" s="169"/>
      <c r="GM53" s="169"/>
      <c r="GN53" s="169"/>
      <c r="GO53" s="169"/>
      <c r="GP53" s="169"/>
      <c r="GQ53" s="169"/>
      <c r="GR53" s="169"/>
      <c r="GS53" s="169"/>
      <c r="GT53" s="169"/>
      <c r="GU53" s="169"/>
      <c r="GV53" s="169"/>
      <c r="GW53" s="169"/>
      <c r="GX53" s="169"/>
      <c r="GY53" s="169"/>
      <c r="GZ53" s="169"/>
      <c r="HA53" s="169"/>
      <c r="HB53" s="169"/>
      <c r="HC53" s="169"/>
      <c r="HD53" s="169"/>
      <c r="HE53" s="169"/>
      <c r="HF53" s="169"/>
      <c r="HG53" s="169"/>
      <c r="HH53" s="169"/>
      <c r="HI53" s="169"/>
      <c r="HJ53" s="169"/>
      <c r="HK53" s="169"/>
      <c r="HL53" s="169"/>
      <c r="HM53" s="169"/>
      <c r="HN53" s="169"/>
      <c r="HO53" s="169"/>
      <c r="HP53" s="169"/>
      <c r="HQ53" s="169"/>
      <c r="HR53" s="169"/>
      <c r="HS53" s="169"/>
      <c r="HT53" s="169"/>
      <c r="HU53" s="169"/>
      <c r="HV53" s="169"/>
      <c r="HW53" s="169"/>
      <c r="HX53" s="169"/>
      <c r="HY53" s="169"/>
      <c r="HZ53" s="169"/>
      <c r="IA53" s="169"/>
      <c r="IB53" s="169"/>
      <c r="IC53" s="169"/>
      <c r="ID53" s="169"/>
    </row>
    <row r="54" spans="1:238" ht="150" customHeight="1">
      <c r="A54" s="390"/>
      <c r="B54" s="390"/>
      <c r="C54" s="104" t="s">
        <v>250</v>
      </c>
      <c r="D54" s="104" t="s">
        <v>22</v>
      </c>
      <c r="E54" s="104" t="s">
        <v>31</v>
      </c>
      <c r="F54" s="249" t="s">
        <v>80</v>
      </c>
      <c r="G54" s="249" t="s">
        <v>241</v>
      </c>
      <c r="H54" s="249" t="s">
        <v>82</v>
      </c>
      <c r="I54" s="250">
        <v>44774</v>
      </c>
      <c r="J54" s="250">
        <v>44804</v>
      </c>
      <c r="K54" s="250" t="s">
        <v>242</v>
      </c>
      <c r="L54" s="250" t="s">
        <v>242</v>
      </c>
      <c r="M54" s="292"/>
      <c r="N54" s="107">
        <v>70</v>
      </c>
      <c r="O54" s="259">
        <v>0.1</v>
      </c>
      <c r="P54" s="353">
        <f t="shared" si="1"/>
        <v>7</v>
      </c>
      <c r="Q54" s="353" t="s">
        <v>243</v>
      </c>
      <c r="R54" s="190" t="s">
        <v>31</v>
      </c>
      <c r="S54" s="169"/>
      <c r="T54" s="169"/>
      <c r="U54" s="169"/>
      <c r="V54" s="169"/>
      <c r="W54" s="169"/>
      <c r="X54" s="169"/>
      <c r="Y54" s="169"/>
      <c r="Z54" s="169"/>
      <c r="AA54" s="169"/>
      <c r="AB54" s="169"/>
      <c r="AC54" s="169"/>
      <c r="AD54" s="169"/>
      <c r="AE54" s="169"/>
      <c r="AF54" s="169"/>
      <c r="AG54" s="169"/>
      <c r="AH54" s="169"/>
      <c r="AI54" s="169"/>
      <c r="AJ54" s="169"/>
      <c r="AK54" s="169"/>
      <c r="AL54" s="169"/>
      <c r="AM54" s="169"/>
      <c r="AN54" s="169"/>
      <c r="AO54" s="169"/>
      <c r="AP54" s="169"/>
      <c r="AQ54" s="169"/>
      <c r="AR54" s="169"/>
      <c r="AS54" s="169"/>
      <c r="AT54" s="169"/>
      <c r="AU54" s="169"/>
      <c r="AV54" s="169"/>
      <c r="AW54" s="169"/>
      <c r="AX54" s="169"/>
      <c r="AY54" s="169"/>
      <c r="AZ54" s="169"/>
      <c r="BA54" s="169"/>
      <c r="BB54" s="169"/>
      <c r="BC54" s="169"/>
      <c r="BD54" s="169"/>
      <c r="BE54" s="169"/>
      <c r="BF54" s="169"/>
      <c r="BG54" s="169"/>
      <c r="BH54" s="169"/>
      <c r="BI54" s="169"/>
      <c r="BJ54" s="169"/>
      <c r="BK54" s="169"/>
      <c r="BL54" s="169"/>
      <c r="BM54" s="169"/>
      <c r="BN54" s="169"/>
      <c r="BO54" s="169"/>
      <c r="BP54" s="169"/>
      <c r="BQ54" s="169"/>
      <c r="BR54" s="169"/>
      <c r="BS54" s="169"/>
      <c r="BT54" s="169"/>
      <c r="BU54" s="169"/>
      <c r="BV54" s="169"/>
      <c r="BW54" s="169"/>
      <c r="BX54" s="169"/>
      <c r="BY54" s="169"/>
      <c r="BZ54" s="169"/>
      <c r="CA54" s="169"/>
      <c r="CB54" s="169"/>
      <c r="CC54" s="169"/>
      <c r="CD54" s="169"/>
      <c r="CE54" s="169"/>
      <c r="CF54" s="169"/>
      <c r="CG54" s="169"/>
      <c r="CH54" s="169"/>
      <c r="CI54" s="169"/>
      <c r="CJ54" s="169"/>
      <c r="CK54" s="169"/>
      <c r="CL54" s="169"/>
      <c r="CM54" s="169"/>
      <c r="CN54" s="169"/>
      <c r="CO54" s="169"/>
      <c r="CP54" s="169"/>
      <c r="CQ54" s="169"/>
      <c r="CR54" s="169"/>
      <c r="CS54" s="169"/>
      <c r="CT54" s="169"/>
      <c r="CU54" s="169"/>
      <c r="CV54" s="169"/>
      <c r="CW54" s="169"/>
      <c r="CX54" s="169"/>
      <c r="CY54" s="169"/>
      <c r="CZ54" s="169"/>
      <c r="DA54" s="169"/>
      <c r="DB54" s="169"/>
      <c r="DC54" s="169"/>
      <c r="DD54" s="169"/>
      <c r="DE54" s="169"/>
      <c r="DF54" s="169"/>
      <c r="DG54" s="169"/>
      <c r="DH54" s="169"/>
      <c r="DI54" s="169"/>
      <c r="DJ54" s="169"/>
      <c r="DK54" s="169"/>
      <c r="DL54" s="169"/>
      <c r="DM54" s="169"/>
      <c r="DN54" s="169"/>
      <c r="DO54" s="169"/>
      <c r="DP54" s="169"/>
      <c r="DQ54" s="169"/>
      <c r="DR54" s="169"/>
      <c r="DS54" s="169"/>
      <c r="DT54" s="169"/>
      <c r="DU54" s="169"/>
      <c r="DV54" s="169"/>
      <c r="DW54" s="169"/>
      <c r="DX54" s="169"/>
      <c r="DY54" s="169"/>
      <c r="DZ54" s="169"/>
      <c r="EA54" s="169"/>
      <c r="EB54" s="169"/>
      <c r="EC54" s="169"/>
      <c r="ED54" s="169"/>
      <c r="EE54" s="169"/>
      <c r="EF54" s="169"/>
      <c r="EG54" s="169"/>
      <c r="EH54" s="169"/>
      <c r="EI54" s="169"/>
      <c r="EJ54" s="169"/>
      <c r="EK54" s="169"/>
      <c r="EL54" s="169"/>
      <c r="EM54" s="169"/>
      <c r="EN54" s="169"/>
      <c r="EO54" s="169"/>
      <c r="EP54" s="169"/>
      <c r="EQ54" s="169"/>
      <c r="ER54" s="169"/>
      <c r="ES54" s="169"/>
      <c r="ET54" s="169"/>
      <c r="EU54" s="169"/>
      <c r="EV54" s="169"/>
      <c r="EW54" s="169"/>
      <c r="EX54" s="169"/>
      <c r="EY54" s="169"/>
      <c r="EZ54" s="169"/>
      <c r="FA54" s="169"/>
      <c r="FB54" s="169"/>
      <c r="FC54" s="169"/>
      <c r="FD54" s="169"/>
      <c r="FE54" s="169"/>
      <c r="FF54" s="169"/>
      <c r="FG54" s="169"/>
      <c r="FH54" s="169"/>
      <c r="FI54" s="169"/>
      <c r="FJ54" s="169"/>
      <c r="FK54" s="169"/>
      <c r="FL54" s="169"/>
      <c r="FM54" s="169"/>
      <c r="FN54" s="169"/>
      <c r="FO54" s="169"/>
      <c r="FP54" s="169"/>
      <c r="FQ54" s="169"/>
      <c r="FR54" s="169"/>
      <c r="FS54" s="169"/>
      <c r="FT54" s="169"/>
      <c r="FU54" s="169"/>
      <c r="FV54" s="169"/>
      <c r="FW54" s="169"/>
      <c r="FX54" s="169"/>
      <c r="FY54" s="169"/>
      <c r="FZ54" s="169"/>
      <c r="GA54" s="169"/>
      <c r="GB54" s="169"/>
      <c r="GC54" s="169"/>
      <c r="GD54" s="169"/>
      <c r="GE54" s="169"/>
      <c r="GF54" s="169"/>
      <c r="GG54" s="169"/>
      <c r="GH54" s="169"/>
      <c r="GI54" s="169"/>
      <c r="GJ54" s="169"/>
      <c r="GK54" s="169"/>
      <c r="GL54" s="169"/>
      <c r="GM54" s="169"/>
      <c r="GN54" s="169"/>
      <c r="GO54" s="169"/>
      <c r="GP54" s="169"/>
      <c r="GQ54" s="169"/>
      <c r="GR54" s="169"/>
      <c r="GS54" s="169"/>
      <c r="GT54" s="169"/>
      <c r="GU54" s="169"/>
      <c r="GV54" s="169"/>
      <c r="GW54" s="169"/>
      <c r="GX54" s="169"/>
      <c r="GY54" s="169"/>
      <c r="GZ54" s="169"/>
      <c r="HA54" s="169"/>
      <c r="HB54" s="169"/>
      <c r="HC54" s="169"/>
      <c r="HD54" s="169"/>
      <c r="HE54" s="169"/>
      <c r="HF54" s="169"/>
      <c r="HG54" s="169"/>
      <c r="HH54" s="169"/>
      <c r="HI54" s="169"/>
      <c r="HJ54" s="169"/>
      <c r="HK54" s="169"/>
      <c r="HL54" s="169"/>
      <c r="HM54" s="169"/>
      <c r="HN54" s="169"/>
      <c r="HO54" s="169"/>
      <c r="HP54" s="169"/>
      <c r="HQ54" s="169"/>
      <c r="HR54" s="169"/>
      <c r="HS54" s="169"/>
      <c r="HT54" s="169"/>
      <c r="HU54" s="169"/>
      <c r="HV54" s="169"/>
      <c r="HW54" s="169"/>
      <c r="HX54" s="169"/>
      <c r="HY54" s="169"/>
      <c r="HZ54" s="169"/>
      <c r="IA54" s="169"/>
      <c r="IB54" s="169"/>
      <c r="IC54" s="169"/>
      <c r="ID54" s="169"/>
    </row>
    <row r="55" spans="1:238" ht="150" customHeight="1">
      <c r="A55" s="390"/>
      <c r="B55" s="390"/>
      <c r="C55" s="104" t="s">
        <v>251</v>
      </c>
      <c r="D55" s="104" t="s">
        <v>22</v>
      </c>
      <c r="E55" s="104" t="s">
        <v>31</v>
      </c>
      <c r="F55" s="249" t="s">
        <v>80</v>
      </c>
      <c r="G55" s="249" t="s">
        <v>241</v>
      </c>
      <c r="H55" s="249" t="s">
        <v>82</v>
      </c>
      <c r="I55" s="250">
        <v>44805</v>
      </c>
      <c r="J55" s="250">
        <v>44834</v>
      </c>
      <c r="K55" s="250" t="s">
        <v>242</v>
      </c>
      <c r="L55" s="250" t="s">
        <v>242</v>
      </c>
      <c r="M55" s="292"/>
      <c r="N55" s="107">
        <v>70</v>
      </c>
      <c r="O55" s="259">
        <v>0.1</v>
      </c>
      <c r="P55" s="353">
        <f t="shared" si="1"/>
        <v>7</v>
      </c>
      <c r="Q55" s="353" t="s">
        <v>243</v>
      </c>
      <c r="R55" s="190" t="s">
        <v>31</v>
      </c>
      <c r="S55" s="169"/>
      <c r="T55" s="169"/>
      <c r="U55" s="169"/>
      <c r="V55" s="169"/>
      <c r="W55" s="169"/>
      <c r="X55" s="169"/>
      <c r="Y55" s="169"/>
      <c r="Z55" s="169"/>
      <c r="AA55" s="169"/>
      <c r="AB55" s="169"/>
      <c r="AC55" s="169"/>
      <c r="AD55" s="169"/>
      <c r="AE55" s="169"/>
      <c r="AF55" s="169"/>
      <c r="AG55" s="169"/>
      <c r="AH55" s="169"/>
      <c r="AI55" s="169"/>
      <c r="AJ55" s="169"/>
      <c r="AK55" s="169"/>
      <c r="AL55" s="169"/>
      <c r="AM55" s="169"/>
      <c r="AN55" s="169"/>
      <c r="AO55" s="169"/>
      <c r="AP55" s="169"/>
      <c r="AQ55" s="169"/>
      <c r="AR55" s="169"/>
      <c r="AS55" s="169"/>
      <c r="AT55" s="169"/>
      <c r="AU55" s="169"/>
      <c r="AV55" s="169"/>
      <c r="AW55" s="169"/>
      <c r="AX55" s="169"/>
      <c r="AY55" s="169"/>
      <c r="AZ55" s="169"/>
      <c r="BA55" s="169"/>
      <c r="BB55" s="169"/>
      <c r="BC55" s="169"/>
      <c r="BD55" s="169"/>
      <c r="BE55" s="169"/>
      <c r="BF55" s="169"/>
      <c r="BG55" s="169"/>
      <c r="BH55" s="169"/>
      <c r="BI55" s="169"/>
      <c r="BJ55" s="169"/>
      <c r="BK55" s="169"/>
      <c r="BL55" s="169"/>
      <c r="BM55" s="169"/>
      <c r="BN55" s="169"/>
      <c r="BO55" s="169"/>
      <c r="BP55" s="169"/>
      <c r="BQ55" s="169"/>
      <c r="BR55" s="169"/>
      <c r="BS55" s="169"/>
      <c r="BT55" s="169"/>
      <c r="BU55" s="169"/>
      <c r="BV55" s="169"/>
      <c r="BW55" s="169"/>
      <c r="BX55" s="169"/>
      <c r="BY55" s="169"/>
      <c r="BZ55" s="169"/>
      <c r="CA55" s="169"/>
      <c r="CB55" s="169"/>
      <c r="CC55" s="169"/>
      <c r="CD55" s="169"/>
      <c r="CE55" s="169"/>
      <c r="CF55" s="169"/>
      <c r="CG55" s="169"/>
      <c r="CH55" s="169"/>
      <c r="CI55" s="169"/>
      <c r="CJ55" s="169"/>
      <c r="CK55" s="169"/>
      <c r="CL55" s="169"/>
      <c r="CM55" s="169"/>
      <c r="CN55" s="169"/>
      <c r="CO55" s="169"/>
      <c r="CP55" s="169"/>
      <c r="CQ55" s="169"/>
      <c r="CR55" s="169"/>
      <c r="CS55" s="169"/>
      <c r="CT55" s="169"/>
      <c r="CU55" s="169"/>
      <c r="CV55" s="169"/>
      <c r="CW55" s="169"/>
      <c r="CX55" s="169"/>
      <c r="CY55" s="169"/>
      <c r="CZ55" s="169"/>
      <c r="DA55" s="169"/>
      <c r="DB55" s="169"/>
      <c r="DC55" s="169"/>
      <c r="DD55" s="169"/>
      <c r="DE55" s="169"/>
      <c r="DF55" s="169"/>
      <c r="DG55" s="169"/>
      <c r="DH55" s="169"/>
      <c r="DI55" s="169"/>
      <c r="DJ55" s="169"/>
      <c r="DK55" s="169"/>
      <c r="DL55" s="169"/>
      <c r="DM55" s="169"/>
      <c r="DN55" s="169"/>
      <c r="DO55" s="169"/>
      <c r="DP55" s="169"/>
      <c r="DQ55" s="169"/>
      <c r="DR55" s="169"/>
      <c r="DS55" s="169"/>
      <c r="DT55" s="169"/>
      <c r="DU55" s="169"/>
      <c r="DV55" s="169"/>
      <c r="DW55" s="169"/>
      <c r="DX55" s="169"/>
      <c r="DY55" s="169"/>
      <c r="DZ55" s="169"/>
      <c r="EA55" s="169"/>
      <c r="EB55" s="169"/>
      <c r="EC55" s="169"/>
      <c r="ED55" s="169"/>
      <c r="EE55" s="169"/>
      <c r="EF55" s="169"/>
      <c r="EG55" s="169"/>
      <c r="EH55" s="169"/>
      <c r="EI55" s="169"/>
      <c r="EJ55" s="169"/>
      <c r="EK55" s="169"/>
      <c r="EL55" s="169"/>
      <c r="EM55" s="169"/>
      <c r="EN55" s="169"/>
      <c r="EO55" s="169"/>
      <c r="EP55" s="169"/>
      <c r="EQ55" s="169"/>
      <c r="ER55" s="169"/>
      <c r="ES55" s="169"/>
      <c r="ET55" s="169"/>
      <c r="EU55" s="169"/>
      <c r="EV55" s="169"/>
      <c r="EW55" s="169"/>
      <c r="EX55" s="169"/>
      <c r="EY55" s="169"/>
      <c r="EZ55" s="169"/>
      <c r="FA55" s="169"/>
      <c r="FB55" s="169"/>
      <c r="FC55" s="169"/>
      <c r="FD55" s="169"/>
      <c r="FE55" s="169"/>
      <c r="FF55" s="169"/>
      <c r="FG55" s="169"/>
      <c r="FH55" s="169"/>
      <c r="FI55" s="169"/>
      <c r="FJ55" s="169"/>
      <c r="FK55" s="169"/>
      <c r="FL55" s="169"/>
      <c r="FM55" s="169"/>
      <c r="FN55" s="169"/>
      <c r="FO55" s="169"/>
      <c r="FP55" s="169"/>
      <c r="FQ55" s="169"/>
      <c r="FR55" s="169"/>
      <c r="FS55" s="169"/>
      <c r="FT55" s="169"/>
      <c r="FU55" s="169"/>
      <c r="FV55" s="169"/>
      <c r="FW55" s="169"/>
      <c r="FX55" s="169"/>
      <c r="FY55" s="169"/>
      <c r="FZ55" s="169"/>
      <c r="GA55" s="169"/>
      <c r="GB55" s="169"/>
      <c r="GC55" s="169"/>
      <c r="GD55" s="169"/>
      <c r="GE55" s="169"/>
      <c r="GF55" s="169"/>
      <c r="GG55" s="169"/>
      <c r="GH55" s="169"/>
      <c r="GI55" s="169"/>
      <c r="GJ55" s="169"/>
      <c r="GK55" s="169"/>
      <c r="GL55" s="169"/>
      <c r="GM55" s="169"/>
      <c r="GN55" s="169"/>
      <c r="GO55" s="169"/>
      <c r="GP55" s="169"/>
      <c r="GQ55" s="169"/>
      <c r="GR55" s="169"/>
      <c r="GS55" s="169"/>
      <c r="GT55" s="169"/>
      <c r="GU55" s="169"/>
      <c r="GV55" s="169"/>
      <c r="GW55" s="169"/>
      <c r="GX55" s="169"/>
      <c r="GY55" s="169"/>
      <c r="GZ55" s="169"/>
      <c r="HA55" s="169"/>
      <c r="HB55" s="169"/>
      <c r="HC55" s="169"/>
      <c r="HD55" s="169"/>
      <c r="HE55" s="169"/>
      <c r="HF55" s="169"/>
      <c r="HG55" s="169"/>
      <c r="HH55" s="169"/>
      <c r="HI55" s="169"/>
      <c r="HJ55" s="169"/>
      <c r="HK55" s="169"/>
      <c r="HL55" s="169"/>
      <c r="HM55" s="169"/>
      <c r="HN55" s="169"/>
      <c r="HO55" s="169"/>
      <c r="HP55" s="169"/>
      <c r="HQ55" s="169"/>
      <c r="HR55" s="169"/>
      <c r="HS55" s="169"/>
      <c r="HT55" s="169"/>
      <c r="HU55" s="169"/>
      <c r="HV55" s="169"/>
      <c r="HW55" s="169"/>
      <c r="HX55" s="169"/>
      <c r="HY55" s="169"/>
      <c r="HZ55" s="169"/>
      <c r="IA55" s="169"/>
      <c r="IB55" s="169"/>
      <c r="IC55" s="169"/>
      <c r="ID55" s="169"/>
    </row>
    <row r="56" spans="1:238" ht="132">
      <c r="A56" s="390"/>
      <c r="B56" s="390"/>
      <c r="C56" s="104" t="s">
        <v>252</v>
      </c>
      <c r="D56" s="104" t="s">
        <v>22</v>
      </c>
      <c r="E56" s="104" t="s">
        <v>31</v>
      </c>
      <c r="F56" s="249" t="s">
        <v>80</v>
      </c>
      <c r="G56" s="249" t="s">
        <v>241</v>
      </c>
      <c r="H56" s="249" t="s">
        <v>82</v>
      </c>
      <c r="I56" s="250">
        <v>44835</v>
      </c>
      <c r="J56" s="250">
        <v>44865</v>
      </c>
      <c r="K56" s="250" t="s">
        <v>242</v>
      </c>
      <c r="L56" s="250" t="s">
        <v>242</v>
      </c>
      <c r="M56" s="292"/>
      <c r="N56" s="107">
        <v>70</v>
      </c>
      <c r="O56" s="259">
        <v>0.09</v>
      </c>
      <c r="P56" s="353">
        <f t="shared" si="1"/>
        <v>6.3</v>
      </c>
      <c r="Q56" s="353" t="s">
        <v>243</v>
      </c>
      <c r="R56" s="190" t="s">
        <v>31</v>
      </c>
    </row>
    <row r="57" spans="1:238" ht="132">
      <c r="A57" s="390"/>
      <c r="B57" s="390"/>
      <c r="C57" s="104" t="s">
        <v>253</v>
      </c>
      <c r="D57" s="104" t="s">
        <v>22</v>
      </c>
      <c r="E57" s="104" t="s">
        <v>31</v>
      </c>
      <c r="F57" s="249" t="s">
        <v>80</v>
      </c>
      <c r="G57" s="249" t="s">
        <v>241</v>
      </c>
      <c r="H57" s="249" t="s">
        <v>82</v>
      </c>
      <c r="I57" s="250">
        <v>44866</v>
      </c>
      <c r="J57" s="250">
        <v>44895</v>
      </c>
      <c r="K57" s="250" t="s">
        <v>242</v>
      </c>
      <c r="L57" s="250" t="s">
        <v>242</v>
      </c>
      <c r="M57" s="292"/>
      <c r="N57" s="107">
        <v>70</v>
      </c>
      <c r="O57" s="259">
        <v>0.09</v>
      </c>
      <c r="P57" s="353">
        <f t="shared" si="1"/>
        <v>6.3</v>
      </c>
      <c r="Q57" s="353" t="s">
        <v>243</v>
      </c>
      <c r="R57" s="190" t="s">
        <v>31</v>
      </c>
    </row>
    <row r="58" spans="1:238" ht="132">
      <c r="A58" s="391"/>
      <c r="B58" s="391"/>
      <c r="C58" s="104" t="s">
        <v>254</v>
      </c>
      <c r="D58" s="104" t="s">
        <v>22</v>
      </c>
      <c r="E58" s="104" t="s">
        <v>31</v>
      </c>
      <c r="F58" s="249" t="s">
        <v>80</v>
      </c>
      <c r="G58" s="249" t="s">
        <v>241</v>
      </c>
      <c r="H58" s="249" t="s">
        <v>82</v>
      </c>
      <c r="I58" s="250">
        <v>44896</v>
      </c>
      <c r="J58" s="250">
        <v>44926</v>
      </c>
      <c r="K58" s="250" t="s">
        <v>242</v>
      </c>
      <c r="L58" s="250" t="s">
        <v>242</v>
      </c>
      <c r="M58" s="292"/>
      <c r="N58" s="107">
        <v>70</v>
      </c>
      <c r="O58" s="259">
        <v>0.1</v>
      </c>
      <c r="P58" s="353">
        <f t="shared" si="1"/>
        <v>7</v>
      </c>
      <c r="Q58" s="353" t="s">
        <v>243</v>
      </c>
      <c r="R58" s="190" t="s">
        <v>31</v>
      </c>
    </row>
    <row r="59" spans="1:238" ht="120">
      <c r="A59" s="392">
        <v>2</v>
      </c>
      <c r="B59" s="389" t="s">
        <v>255</v>
      </c>
      <c r="C59" s="104" t="s">
        <v>256</v>
      </c>
      <c r="D59" s="104" t="s">
        <v>22</v>
      </c>
      <c r="E59" s="104" t="s">
        <v>31</v>
      </c>
      <c r="F59" s="249" t="s">
        <v>80</v>
      </c>
      <c r="G59" s="249" t="s">
        <v>257</v>
      </c>
      <c r="H59" s="249" t="s">
        <v>82</v>
      </c>
      <c r="I59" s="250">
        <v>44562</v>
      </c>
      <c r="J59" s="250">
        <v>44592</v>
      </c>
      <c r="K59" s="250" t="s">
        <v>242</v>
      </c>
      <c r="L59" s="250" t="s">
        <v>242</v>
      </c>
      <c r="N59" s="107">
        <v>5</v>
      </c>
      <c r="O59" s="259">
        <v>0.4</v>
      </c>
      <c r="P59" s="353">
        <f t="shared" si="1"/>
        <v>2</v>
      </c>
      <c r="Q59" s="353" t="s">
        <v>243</v>
      </c>
      <c r="R59" s="190" t="s">
        <v>31</v>
      </c>
    </row>
    <row r="60" spans="1:238" ht="120">
      <c r="A60" s="393"/>
      <c r="B60" s="403"/>
      <c r="C60" s="104" t="s">
        <v>258</v>
      </c>
      <c r="D60" s="104" t="s">
        <v>22</v>
      </c>
      <c r="E60" s="104" t="s">
        <v>31</v>
      </c>
      <c r="F60" s="249" t="s">
        <v>80</v>
      </c>
      <c r="G60" s="249" t="s">
        <v>257</v>
      </c>
      <c r="H60" s="249" t="s">
        <v>82</v>
      </c>
      <c r="I60" s="250">
        <v>44593</v>
      </c>
      <c r="J60" s="250">
        <v>44620</v>
      </c>
      <c r="K60" s="250" t="s">
        <v>242</v>
      </c>
      <c r="L60" s="250" t="s">
        <v>242</v>
      </c>
      <c r="M60" s="292"/>
      <c r="N60" s="107">
        <v>5</v>
      </c>
      <c r="O60" s="259">
        <v>0.4</v>
      </c>
      <c r="P60" s="353">
        <f t="shared" si="1"/>
        <v>2</v>
      </c>
      <c r="Q60" s="353" t="s">
        <v>243</v>
      </c>
      <c r="R60" s="190" t="s">
        <v>31</v>
      </c>
    </row>
    <row r="61" spans="1:238" ht="120">
      <c r="A61" s="393"/>
      <c r="B61" s="403"/>
      <c r="C61" s="104" t="s">
        <v>259</v>
      </c>
      <c r="D61" s="104" t="s">
        <v>22</v>
      </c>
      <c r="E61" s="104" t="s">
        <v>23</v>
      </c>
      <c r="F61" s="249" t="s">
        <v>80</v>
      </c>
      <c r="G61" s="249" t="s">
        <v>257</v>
      </c>
      <c r="H61" s="249" t="s">
        <v>82</v>
      </c>
      <c r="I61" s="250">
        <v>44621</v>
      </c>
      <c r="J61" s="250">
        <v>44651</v>
      </c>
      <c r="K61" s="250" t="s">
        <v>242</v>
      </c>
      <c r="L61" s="250" t="s">
        <v>242</v>
      </c>
      <c r="M61" s="292" t="s">
        <v>260</v>
      </c>
      <c r="N61" s="107">
        <v>5</v>
      </c>
      <c r="O61" s="259">
        <v>0.2</v>
      </c>
      <c r="P61" s="353">
        <f t="shared" si="1"/>
        <v>1</v>
      </c>
      <c r="Q61" s="353" t="s">
        <v>243</v>
      </c>
      <c r="R61" s="190" t="s">
        <v>31</v>
      </c>
    </row>
    <row r="62" spans="1:238" ht="120">
      <c r="A62" s="393"/>
      <c r="B62" s="403"/>
      <c r="C62" s="104" t="s">
        <v>261</v>
      </c>
      <c r="D62" s="104" t="s">
        <v>22</v>
      </c>
      <c r="E62" s="104" t="s">
        <v>31</v>
      </c>
      <c r="F62" s="249" t="s">
        <v>80</v>
      </c>
      <c r="G62" s="249" t="s">
        <v>257</v>
      </c>
      <c r="H62" s="249" t="s">
        <v>82</v>
      </c>
      <c r="I62" s="250">
        <v>44652</v>
      </c>
      <c r="J62" s="250">
        <v>44681</v>
      </c>
      <c r="K62" s="250" t="s">
        <v>242</v>
      </c>
      <c r="L62" s="250" t="s">
        <v>242</v>
      </c>
      <c r="M62" s="292"/>
      <c r="N62" s="107">
        <v>5</v>
      </c>
      <c r="O62" s="259">
        <v>0.4</v>
      </c>
      <c r="P62" s="353">
        <f t="shared" si="1"/>
        <v>2</v>
      </c>
      <c r="Q62" s="353" t="s">
        <v>243</v>
      </c>
      <c r="R62" s="190" t="s">
        <v>31</v>
      </c>
    </row>
    <row r="63" spans="1:238" ht="120">
      <c r="A63" s="393"/>
      <c r="B63" s="403"/>
      <c r="C63" s="104" t="s">
        <v>262</v>
      </c>
      <c r="D63" s="104" t="s">
        <v>22</v>
      </c>
      <c r="E63" s="104" t="s">
        <v>31</v>
      </c>
      <c r="F63" s="249" t="s">
        <v>80</v>
      </c>
      <c r="G63" s="249" t="s">
        <v>257</v>
      </c>
      <c r="H63" s="249" t="s">
        <v>82</v>
      </c>
      <c r="I63" s="250">
        <v>44682</v>
      </c>
      <c r="J63" s="250">
        <v>44712</v>
      </c>
      <c r="K63" s="250" t="s">
        <v>242</v>
      </c>
      <c r="L63" s="250" t="s">
        <v>242</v>
      </c>
      <c r="M63" s="292"/>
      <c r="N63" s="107">
        <v>5</v>
      </c>
      <c r="O63" s="259">
        <v>0.4</v>
      </c>
      <c r="P63" s="353">
        <f t="shared" si="1"/>
        <v>2</v>
      </c>
      <c r="Q63" s="353" t="s">
        <v>243</v>
      </c>
      <c r="R63" s="190" t="s">
        <v>31</v>
      </c>
    </row>
    <row r="64" spans="1:238" ht="120">
      <c r="A64" s="393"/>
      <c r="B64" s="403"/>
      <c r="C64" s="104" t="s">
        <v>263</v>
      </c>
      <c r="D64" s="104" t="s">
        <v>22</v>
      </c>
      <c r="E64" s="104" t="s">
        <v>31</v>
      </c>
      <c r="F64" s="249" t="s">
        <v>80</v>
      </c>
      <c r="G64" s="249" t="s">
        <v>257</v>
      </c>
      <c r="H64" s="249" t="s">
        <v>82</v>
      </c>
      <c r="I64" s="250">
        <v>44713</v>
      </c>
      <c r="J64" s="250">
        <v>44742</v>
      </c>
      <c r="K64" s="250" t="s">
        <v>242</v>
      </c>
      <c r="L64" s="250" t="s">
        <v>242</v>
      </c>
      <c r="M64" s="292"/>
      <c r="N64" s="107">
        <v>5</v>
      </c>
      <c r="O64" s="259">
        <v>0.2</v>
      </c>
      <c r="P64" s="353">
        <f t="shared" si="1"/>
        <v>1</v>
      </c>
      <c r="Q64" s="353" t="s">
        <v>243</v>
      </c>
      <c r="R64" s="190" t="s">
        <v>31</v>
      </c>
    </row>
    <row r="65" spans="1:19" ht="120">
      <c r="A65" s="393"/>
      <c r="B65" s="403"/>
      <c r="C65" s="104" t="s">
        <v>264</v>
      </c>
      <c r="D65" s="104" t="s">
        <v>22</v>
      </c>
      <c r="E65" s="104" t="s">
        <v>31</v>
      </c>
      <c r="F65" s="249" t="s">
        <v>80</v>
      </c>
      <c r="G65" s="249" t="s">
        <v>257</v>
      </c>
      <c r="H65" s="249" t="s">
        <v>82</v>
      </c>
      <c r="I65" s="250">
        <v>44743</v>
      </c>
      <c r="J65" s="250">
        <v>44773</v>
      </c>
      <c r="K65" s="250" t="s">
        <v>242</v>
      </c>
      <c r="L65" s="250" t="s">
        <v>242</v>
      </c>
      <c r="M65" s="292"/>
      <c r="N65" s="107">
        <v>5</v>
      </c>
      <c r="O65" s="259">
        <v>0.4</v>
      </c>
      <c r="P65" s="353">
        <f t="shared" si="1"/>
        <v>2</v>
      </c>
      <c r="Q65" s="353" t="s">
        <v>243</v>
      </c>
      <c r="R65" s="190" t="s">
        <v>31</v>
      </c>
    </row>
    <row r="66" spans="1:19" ht="120">
      <c r="A66" s="393"/>
      <c r="B66" s="403"/>
      <c r="C66" s="104" t="s">
        <v>265</v>
      </c>
      <c r="D66" s="104" t="s">
        <v>22</v>
      </c>
      <c r="E66" s="104" t="s">
        <v>31</v>
      </c>
      <c r="F66" s="249" t="s">
        <v>80</v>
      </c>
      <c r="G66" s="249" t="s">
        <v>257</v>
      </c>
      <c r="H66" s="249" t="s">
        <v>82</v>
      </c>
      <c r="I66" s="250">
        <v>44774</v>
      </c>
      <c r="J66" s="250">
        <v>44804</v>
      </c>
      <c r="K66" s="250" t="s">
        <v>242</v>
      </c>
      <c r="L66" s="250" t="s">
        <v>242</v>
      </c>
      <c r="M66" s="292"/>
      <c r="N66" s="107">
        <v>5</v>
      </c>
      <c r="O66" s="259">
        <v>0.4</v>
      </c>
      <c r="P66" s="353">
        <f t="shared" si="1"/>
        <v>2</v>
      </c>
      <c r="Q66" s="353" t="s">
        <v>243</v>
      </c>
      <c r="R66" s="190" t="s">
        <v>31</v>
      </c>
    </row>
    <row r="67" spans="1:19" ht="120">
      <c r="A67" s="393"/>
      <c r="B67" s="403"/>
      <c r="C67" s="104" t="s">
        <v>266</v>
      </c>
      <c r="D67" s="104" t="s">
        <v>22</v>
      </c>
      <c r="E67" s="104" t="s">
        <v>31</v>
      </c>
      <c r="F67" s="249" t="s">
        <v>80</v>
      </c>
      <c r="G67" s="249" t="s">
        <v>257</v>
      </c>
      <c r="H67" s="249" t="s">
        <v>82</v>
      </c>
      <c r="I67" s="250">
        <v>44805</v>
      </c>
      <c r="J67" s="250">
        <v>44834</v>
      </c>
      <c r="K67" s="250" t="s">
        <v>242</v>
      </c>
      <c r="L67" s="250" t="s">
        <v>242</v>
      </c>
      <c r="M67" s="292"/>
      <c r="N67" s="107">
        <v>5</v>
      </c>
      <c r="O67" s="259">
        <v>0.2</v>
      </c>
      <c r="P67" s="353">
        <f t="shared" si="1"/>
        <v>1</v>
      </c>
      <c r="Q67" s="353" t="s">
        <v>243</v>
      </c>
      <c r="R67" s="190" t="s">
        <v>31</v>
      </c>
    </row>
    <row r="68" spans="1:19" ht="120">
      <c r="A68" s="393"/>
      <c r="B68" s="403"/>
      <c r="C68" s="104" t="s">
        <v>267</v>
      </c>
      <c r="D68" s="104" t="s">
        <v>22</v>
      </c>
      <c r="E68" s="104" t="s">
        <v>23</v>
      </c>
      <c r="F68" s="249" t="s">
        <v>80</v>
      </c>
      <c r="G68" s="249" t="s">
        <v>257</v>
      </c>
      <c r="H68" s="249" t="s">
        <v>82</v>
      </c>
      <c r="I68" s="250">
        <v>44835</v>
      </c>
      <c r="J68" s="250">
        <v>44865</v>
      </c>
      <c r="K68" s="250" t="s">
        <v>242</v>
      </c>
      <c r="L68" s="250" t="s">
        <v>242</v>
      </c>
      <c r="M68" s="292" t="s">
        <v>260</v>
      </c>
      <c r="N68" s="107">
        <v>5</v>
      </c>
      <c r="O68" s="259">
        <v>0.4</v>
      </c>
      <c r="P68" s="353">
        <f t="shared" si="1"/>
        <v>2</v>
      </c>
      <c r="Q68" s="353" t="s">
        <v>243</v>
      </c>
      <c r="R68" s="190" t="s">
        <v>31</v>
      </c>
    </row>
    <row r="69" spans="1:19" ht="120">
      <c r="A69" s="393"/>
      <c r="B69" s="403"/>
      <c r="C69" s="104" t="s">
        <v>268</v>
      </c>
      <c r="D69" s="104" t="s">
        <v>22</v>
      </c>
      <c r="E69" s="104" t="s">
        <v>31</v>
      </c>
      <c r="F69" s="249" t="s">
        <v>80</v>
      </c>
      <c r="G69" s="249" t="s">
        <v>257</v>
      </c>
      <c r="H69" s="249" t="s">
        <v>82</v>
      </c>
      <c r="I69" s="250">
        <v>44866</v>
      </c>
      <c r="J69" s="250">
        <v>44895</v>
      </c>
      <c r="K69" s="250" t="s">
        <v>242</v>
      </c>
      <c r="L69" s="250" t="s">
        <v>242</v>
      </c>
      <c r="M69" s="292"/>
      <c r="N69" s="107">
        <v>5</v>
      </c>
      <c r="O69" s="259">
        <v>0.4</v>
      </c>
      <c r="P69" s="353">
        <f t="shared" si="1"/>
        <v>2</v>
      </c>
      <c r="Q69" s="353" t="s">
        <v>243</v>
      </c>
      <c r="R69" s="190" t="s">
        <v>31</v>
      </c>
    </row>
    <row r="70" spans="1:19" ht="120">
      <c r="A70" s="394"/>
      <c r="B70" s="404"/>
      <c r="C70" s="104" t="s">
        <v>269</v>
      </c>
      <c r="D70" s="104" t="s">
        <v>22</v>
      </c>
      <c r="E70" s="104" t="s">
        <v>31</v>
      </c>
      <c r="F70" s="249" t="s">
        <v>80</v>
      </c>
      <c r="G70" s="249" t="s">
        <v>257</v>
      </c>
      <c r="H70" s="249" t="s">
        <v>82</v>
      </c>
      <c r="I70" s="250">
        <v>44896</v>
      </c>
      <c r="J70" s="250">
        <v>44926</v>
      </c>
      <c r="K70" s="250" t="s">
        <v>242</v>
      </c>
      <c r="L70" s="250" t="s">
        <v>242</v>
      </c>
      <c r="M70" s="292"/>
      <c r="N70" s="107">
        <v>5</v>
      </c>
      <c r="O70" s="259">
        <v>0.2</v>
      </c>
      <c r="P70" s="353">
        <f t="shared" si="1"/>
        <v>1</v>
      </c>
      <c r="Q70" s="353" t="s">
        <v>243</v>
      </c>
      <c r="R70" s="190" t="s">
        <v>31</v>
      </c>
    </row>
    <row r="71" spans="1:19" ht="216">
      <c r="A71" s="104">
        <v>3</v>
      </c>
      <c r="B71" s="104" t="s">
        <v>270</v>
      </c>
      <c r="C71" s="104" t="s">
        <v>271</v>
      </c>
      <c r="D71" s="104" t="s">
        <v>22</v>
      </c>
      <c r="E71" s="104" t="s">
        <v>31</v>
      </c>
      <c r="F71" s="508" t="s">
        <v>2224</v>
      </c>
      <c r="G71" s="249" t="s">
        <v>272</v>
      </c>
      <c r="H71" s="104" t="s">
        <v>171</v>
      </c>
      <c r="I71" s="255">
        <v>44562</v>
      </c>
      <c r="J71" s="255">
        <v>44926</v>
      </c>
      <c r="K71" s="250" t="s">
        <v>242</v>
      </c>
      <c r="L71" s="250" t="s">
        <v>242</v>
      </c>
      <c r="M71" s="104" t="s">
        <v>187</v>
      </c>
      <c r="N71" s="111" t="s">
        <v>171</v>
      </c>
      <c r="O71" s="259">
        <v>1</v>
      </c>
      <c r="P71" s="111" t="s">
        <v>171</v>
      </c>
      <c r="Q71" s="111" t="s">
        <v>171</v>
      </c>
      <c r="R71" s="358" t="s">
        <v>31</v>
      </c>
    </row>
    <row r="72" spans="1:19" ht="120">
      <c r="A72" s="395">
        <v>1</v>
      </c>
      <c r="B72" s="405" t="s">
        <v>273</v>
      </c>
      <c r="C72" s="104" t="s">
        <v>274</v>
      </c>
      <c r="D72" s="104" t="s">
        <v>22</v>
      </c>
      <c r="E72" s="104" t="s">
        <v>23</v>
      </c>
      <c r="F72" s="249" t="s">
        <v>121</v>
      </c>
      <c r="G72" s="249" t="s">
        <v>275</v>
      </c>
      <c r="H72" s="249" t="s">
        <v>123</v>
      </c>
      <c r="I72" s="250">
        <v>43831</v>
      </c>
      <c r="J72" s="250">
        <v>43861</v>
      </c>
      <c r="K72" s="389" t="s">
        <v>276</v>
      </c>
      <c r="L72" s="259" t="s">
        <v>277</v>
      </c>
      <c r="M72" s="292" t="s">
        <v>260</v>
      </c>
      <c r="N72" s="260">
        <v>30</v>
      </c>
      <c r="O72" s="259">
        <v>0.1</v>
      </c>
      <c r="P72" s="260">
        <v>3</v>
      </c>
      <c r="Q72" s="260" t="s">
        <v>278</v>
      </c>
      <c r="R72" s="260" t="s">
        <v>23</v>
      </c>
      <c r="S72" s="260" t="s">
        <v>23</v>
      </c>
    </row>
    <row r="73" spans="1:19" ht="120">
      <c r="A73" s="396"/>
      <c r="B73" s="405"/>
      <c r="C73" s="104" t="s">
        <v>279</v>
      </c>
      <c r="D73" s="104" t="s">
        <v>22</v>
      </c>
      <c r="E73" s="104" t="s">
        <v>23</v>
      </c>
      <c r="F73" s="249" t="s">
        <v>121</v>
      </c>
      <c r="G73" s="249" t="s">
        <v>275</v>
      </c>
      <c r="H73" s="249" t="s">
        <v>123</v>
      </c>
      <c r="I73" s="250">
        <v>43862</v>
      </c>
      <c r="J73" s="250">
        <v>43889</v>
      </c>
      <c r="K73" s="406"/>
      <c r="L73" s="259" t="s">
        <v>276</v>
      </c>
      <c r="M73" s="292" t="s">
        <v>260</v>
      </c>
      <c r="N73" s="260">
        <v>30</v>
      </c>
      <c r="O73" s="259">
        <v>0.1</v>
      </c>
      <c r="P73" s="260">
        <v>3</v>
      </c>
      <c r="Q73" s="260" t="s">
        <v>278</v>
      </c>
      <c r="R73" s="260" t="s">
        <v>23</v>
      </c>
      <c r="S73" s="260" t="s">
        <v>23</v>
      </c>
    </row>
    <row r="74" spans="1:19" ht="120">
      <c r="A74" s="396"/>
      <c r="B74" s="405"/>
      <c r="C74" s="104" t="s">
        <v>280</v>
      </c>
      <c r="D74" s="104" t="s">
        <v>22</v>
      </c>
      <c r="E74" s="104" t="s">
        <v>23</v>
      </c>
      <c r="F74" s="249" t="s">
        <v>121</v>
      </c>
      <c r="G74" s="249" t="s">
        <v>275</v>
      </c>
      <c r="H74" s="249" t="s">
        <v>123</v>
      </c>
      <c r="I74" s="250">
        <v>43891</v>
      </c>
      <c r="J74" s="250">
        <v>43921</v>
      </c>
      <c r="K74" s="406"/>
      <c r="L74" s="259" t="s">
        <v>276</v>
      </c>
      <c r="M74" s="292" t="s">
        <v>260</v>
      </c>
      <c r="N74" s="260">
        <v>30</v>
      </c>
      <c r="O74" s="259">
        <v>0.1</v>
      </c>
      <c r="P74" s="260">
        <v>3</v>
      </c>
      <c r="Q74" s="260" t="s">
        <v>278</v>
      </c>
      <c r="R74" s="260" t="s">
        <v>23</v>
      </c>
      <c r="S74" s="260" t="s">
        <v>23</v>
      </c>
    </row>
    <row r="75" spans="1:19" ht="120">
      <c r="A75" s="396"/>
      <c r="B75" s="405"/>
      <c r="C75" s="104" t="s">
        <v>281</v>
      </c>
      <c r="D75" s="104" t="s">
        <v>22</v>
      </c>
      <c r="E75" s="104" t="s">
        <v>23</v>
      </c>
      <c r="F75" s="249" t="s">
        <v>121</v>
      </c>
      <c r="G75" s="249" t="s">
        <v>275</v>
      </c>
      <c r="H75" s="249" t="s">
        <v>123</v>
      </c>
      <c r="I75" s="250">
        <v>43922</v>
      </c>
      <c r="J75" s="250">
        <v>43951</v>
      </c>
      <c r="K75" s="406"/>
      <c r="L75" s="259" t="s">
        <v>276</v>
      </c>
      <c r="M75" s="292" t="s">
        <v>260</v>
      </c>
      <c r="N75" s="260">
        <v>30</v>
      </c>
      <c r="O75" s="259">
        <v>0.1</v>
      </c>
      <c r="P75" s="260">
        <v>3</v>
      </c>
      <c r="Q75" s="260" t="s">
        <v>278</v>
      </c>
      <c r="R75" s="260" t="s">
        <v>23</v>
      </c>
      <c r="S75" s="260" t="s">
        <v>23</v>
      </c>
    </row>
    <row r="76" spans="1:19" ht="120">
      <c r="A76" s="396"/>
      <c r="B76" s="405"/>
      <c r="C76" s="104" t="s">
        <v>282</v>
      </c>
      <c r="D76" s="104" t="s">
        <v>22</v>
      </c>
      <c r="E76" s="104" t="s">
        <v>23</v>
      </c>
      <c r="F76" s="249" t="s">
        <v>121</v>
      </c>
      <c r="G76" s="249" t="s">
        <v>275</v>
      </c>
      <c r="H76" s="249" t="s">
        <v>123</v>
      </c>
      <c r="I76" s="250">
        <v>43952</v>
      </c>
      <c r="J76" s="250" t="s">
        <v>283</v>
      </c>
      <c r="K76" s="406"/>
      <c r="L76" s="259" t="s">
        <v>276</v>
      </c>
      <c r="M76" s="292" t="s">
        <v>260</v>
      </c>
      <c r="N76" s="260">
        <v>30</v>
      </c>
      <c r="O76" s="259">
        <v>0.1</v>
      </c>
      <c r="P76" s="260">
        <v>3</v>
      </c>
      <c r="Q76" s="260" t="s">
        <v>278</v>
      </c>
      <c r="R76" s="260" t="s">
        <v>23</v>
      </c>
      <c r="S76" s="260" t="s">
        <v>23</v>
      </c>
    </row>
    <row r="77" spans="1:19" ht="120">
      <c r="A77" s="396"/>
      <c r="B77" s="405"/>
      <c r="C77" s="104" t="s">
        <v>284</v>
      </c>
      <c r="D77" s="104" t="s">
        <v>22</v>
      </c>
      <c r="E77" s="104" t="s">
        <v>23</v>
      </c>
      <c r="F77" s="249" t="s">
        <v>121</v>
      </c>
      <c r="G77" s="249" t="s">
        <v>275</v>
      </c>
      <c r="H77" s="249" t="s">
        <v>123</v>
      </c>
      <c r="I77" s="250">
        <v>43983</v>
      </c>
      <c r="J77" s="250">
        <v>44012</v>
      </c>
      <c r="K77" s="406"/>
      <c r="L77" s="259" t="s">
        <v>276</v>
      </c>
      <c r="M77" s="292" t="s">
        <v>260</v>
      </c>
      <c r="N77" s="260">
        <v>30</v>
      </c>
      <c r="O77" s="259">
        <v>0.1</v>
      </c>
      <c r="P77" s="260">
        <v>3</v>
      </c>
      <c r="Q77" s="260" t="s">
        <v>278</v>
      </c>
      <c r="R77" s="260" t="s">
        <v>23</v>
      </c>
      <c r="S77" s="260" t="s">
        <v>23</v>
      </c>
    </row>
    <row r="78" spans="1:19" ht="120">
      <c r="A78" s="396"/>
      <c r="B78" s="405"/>
      <c r="C78" s="104" t="s">
        <v>285</v>
      </c>
      <c r="D78" s="104" t="s">
        <v>22</v>
      </c>
      <c r="E78" s="104" t="s">
        <v>23</v>
      </c>
      <c r="F78" s="249" t="s">
        <v>121</v>
      </c>
      <c r="G78" s="249" t="s">
        <v>275</v>
      </c>
      <c r="H78" s="249" t="s">
        <v>123</v>
      </c>
      <c r="I78" s="250">
        <v>44013</v>
      </c>
      <c r="J78" s="250">
        <v>44043</v>
      </c>
      <c r="K78" s="406"/>
      <c r="L78" s="259" t="s">
        <v>276</v>
      </c>
      <c r="M78" s="292" t="s">
        <v>260</v>
      </c>
      <c r="N78" s="260">
        <v>30</v>
      </c>
      <c r="O78" s="259">
        <v>0.1</v>
      </c>
      <c r="P78" s="260">
        <v>3</v>
      </c>
      <c r="Q78" s="260" t="s">
        <v>278</v>
      </c>
      <c r="R78" s="260" t="s">
        <v>23</v>
      </c>
      <c r="S78" s="260" t="s">
        <v>23</v>
      </c>
    </row>
    <row r="79" spans="1:19" ht="120">
      <c r="A79" s="396"/>
      <c r="B79" s="405"/>
      <c r="C79" s="104" t="s">
        <v>286</v>
      </c>
      <c r="D79" s="104" t="s">
        <v>22</v>
      </c>
      <c r="E79" s="104" t="s">
        <v>23</v>
      </c>
      <c r="F79" s="249" t="s">
        <v>121</v>
      </c>
      <c r="G79" s="249" t="s">
        <v>275</v>
      </c>
      <c r="H79" s="249" t="s">
        <v>123</v>
      </c>
      <c r="I79" s="250">
        <v>44044</v>
      </c>
      <c r="J79" s="250">
        <v>44074</v>
      </c>
      <c r="K79" s="406"/>
      <c r="L79" s="259" t="s">
        <v>276</v>
      </c>
      <c r="M79" s="292" t="s">
        <v>260</v>
      </c>
      <c r="N79" s="260">
        <v>30</v>
      </c>
      <c r="O79" s="259">
        <v>0.1</v>
      </c>
      <c r="P79" s="260">
        <v>3</v>
      </c>
      <c r="Q79" s="260" t="s">
        <v>278</v>
      </c>
      <c r="R79" s="260" t="s">
        <v>23</v>
      </c>
      <c r="S79" s="260" t="s">
        <v>23</v>
      </c>
    </row>
    <row r="80" spans="1:19" ht="120">
      <c r="A80" s="396"/>
      <c r="B80" s="405"/>
      <c r="C80" s="104" t="s">
        <v>287</v>
      </c>
      <c r="D80" s="104" t="s">
        <v>22</v>
      </c>
      <c r="E80" s="104" t="s">
        <v>23</v>
      </c>
      <c r="F80" s="249" t="s">
        <v>121</v>
      </c>
      <c r="G80" s="249" t="s">
        <v>275</v>
      </c>
      <c r="H80" s="249" t="s">
        <v>123</v>
      </c>
      <c r="I80" s="250">
        <v>44075</v>
      </c>
      <c r="J80" s="250">
        <v>44104</v>
      </c>
      <c r="K80" s="406"/>
      <c r="L80" s="259" t="s">
        <v>276</v>
      </c>
      <c r="M80" s="292" t="s">
        <v>260</v>
      </c>
      <c r="N80" s="260">
        <v>30</v>
      </c>
      <c r="O80" s="259">
        <v>0.06</v>
      </c>
      <c r="P80" s="260">
        <v>2</v>
      </c>
      <c r="Q80" s="260" t="s">
        <v>278</v>
      </c>
      <c r="R80" s="260" t="s">
        <v>23</v>
      </c>
      <c r="S80" s="260" t="s">
        <v>23</v>
      </c>
    </row>
    <row r="81" spans="1:19" ht="120">
      <c r="A81" s="396"/>
      <c r="B81" s="405"/>
      <c r="C81" s="104" t="s">
        <v>288</v>
      </c>
      <c r="D81" s="104" t="s">
        <v>22</v>
      </c>
      <c r="E81" s="104" t="s">
        <v>23</v>
      </c>
      <c r="F81" s="249" t="s">
        <v>121</v>
      </c>
      <c r="G81" s="249" t="s">
        <v>275</v>
      </c>
      <c r="H81" s="249" t="s">
        <v>123</v>
      </c>
      <c r="I81" s="250">
        <v>44105</v>
      </c>
      <c r="J81" s="250">
        <v>44135</v>
      </c>
      <c r="K81" s="406"/>
      <c r="L81" s="259" t="s">
        <v>276</v>
      </c>
      <c r="M81" s="292" t="s">
        <v>260</v>
      </c>
      <c r="N81" s="260">
        <v>30</v>
      </c>
      <c r="O81" s="259">
        <v>0.06</v>
      </c>
      <c r="P81" s="260">
        <v>2</v>
      </c>
      <c r="Q81" s="260" t="s">
        <v>278</v>
      </c>
      <c r="R81" s="260" t="s">
        <v>23</v>
      </c>
      <c r="S81" s="260" t="s">
        <v>23</v>
      </c>
    </row>
    <row r="82" spans="1:19" ht="120">
      <c r="A82" s="396"/>
      <c r="B82" s="405"/>
      <c r="C82" s="104" t="s">
        <v>289</v>
      </c>
      <c r="D82" s="104" t="s">
        <v>22</v>
      </c>
      <c r="E82" s="104" t="s">
        <v>23</v>
      </c>
      <c r="F82" s="249" t="s">
        <v>121</v>
      </c>
      <c r="G82" s="249" t="s">
        <v>275</v>
      </c>
      <c r="H82" s="249" t="s">
        <v>123</v>
      </c>
      <c r="I82" s="250">
        <v>44136</v>
      </c>
      <c r="J82" s="250">
        <v>44165</v>
      </c>
      <c r="K82" s="406"/>
      <c r="L82" s="259" t="s">
        <v>276</v>
      </c>
      <c r="M82" s="292" t="s">
        <v>260</v>
      </c>
      <c r="N82" s="260">
        <v>30</v>
      </c>
      <c r="O82" s="259">
        <v>0.06</v>
      </c>
      <c r="P82" s="260">
        <v>2</v>
      </c>
      <c r="Q82" s="260" t="s">
        <v>278</v>
      </c>
      <c r="R82" s="260" t="s">
        <v>23</v>
      </c>
      <c r="S82" s="260" t="s">
        <v>23</v>
      </c>
    </row>
    <row r="83" spans="1:19" ht="120">
      <c r="A83" s="396"/>
      <c r="B83" s="405"/>
      <c r="C83" s="104" t="s">
        <v>290</v>
      </c>
      <c r="D83" s="104" t="s">
        <v>22</v>
      </c>
      <c r="E83" s="104" t="s">
        <v>23</v>
      </c>
      <c r="F83" s="249" t="s">
        <v>121</v>
      </c>
      <c r="G83" s="249" t="s">
        <v>275</v>
      </c>
      <c r="H83" s="249" t="s">
        <v>123</v>
      </c>
      <c r="I83" s="250">
        <v>44166</v>
      </c>
      <c r="J83" s="250">
        <v>44196</v>
      </c>
      <c r="K83" s="407"/>
      <c r="L83" s="259" t="s">
        <v>276</v>
      </c>
      <c r="M83" s="292" t="s">
        <v>260</v>
      </c>
      <c r="N83" s="260">
        <v>30</v>
      </c>
      <c r="O83" s="259">
        <v>0.03</v>
      </c>
      <c r="P83" s="260">
        <v>1</v>
      </c>
      <c r="Q83" s="260" t="s">
        <v>278</v>
      </c>
      <c r="R83" s="260" t="s">
        <v>23</v>
      </c>
      <c r="S83" s="260" t="s">
        <v>23</v>
      </c>
    </row>
    <row r="84" spans="1:19" ht="120">
      <c r="A84" s="104">
        <v>2</v>
      </c>
      <c r="B84" s="104" t="s">
        <v>291</v>
      </c>
      <c r="C84" s="104" t="s">
        <v>292</v>
      </c>
      <c r="D84" s="104" t="s">
        <v>22</v>
      </c>
      <c r="E84" s="104" t="s">
        <v>31</v>
      </c>
      <c r="F84" s="508" t="s">
        <v>2224</v>
      </c>
      <c r="G84" s="249" t="s">
        <v>275</v>
      </c>
      <c r="H84" s="104" t="s">
        <v>171</v>
      </c>
      <c r="I84" s="255">
        <v>44197</v>
      </c>
      <c r="J84" s="255">
        <v>44561</v>
      </c>
      <c r="K84" s="251" t="s">
        <v>293</v>
      </c>
      <c r="L84" s="251" t="s">
        <v>293</v>
      </c>
      <c r="M84" s="104" t="s">
        <v>187</v>
      </c>
      <c r="N84" s="111" t="s">
        <v>171</v>
      </c>
      <c r="O84" s="259">
        <v>1</v>
      </c>
      <c r="P84" s="111" t="s">
        <v>171</v>
      </c>
      <c r="Q84" s="111" t="s">
        <v>171</v>
      </c>
      <c r="R84" s="260" t="s">
        <v>31</v>
      </c>
      <c r="S84" s="260" t="s">
        <v>31</v>
      </c>
    </row>
    <row r="85" spans="1:19" ht="36">
      <c r="A85" s="397">
        <v>1</v>
      </c>
      <c r="B85" s="398" t="s">
        <v>294</v>
      </c>
      <c r="C85" s="120" t="s">
        <v>295</v>
      </c>
      <c r="D85" s="120" t="s">
        <v>22</v>
      </c>
      <c r="E85" s="120" t="s">
        <v>31</v>
      </c>
      <c r="F85" s="347" t="s">
        <v>80</v>
      </c>
      <c r="G85" s="163" t="s">
        <v>296</v>
      </c>
      <c r="H85" s="163" t="s">
        <v>82</v>
      </c>
      <c r="I85" s="164">
        <v>44197</v>
      </c>
      <c r="J85" s="164">
        <v>44227</v>
      </c>
      <c r="K85" s="165" t="s">
        <v>242</v>
      </c>
      <c r="L85" s="165" t="s">
        <v>242</v>
      </c>
      <c r="M85" s="210"/>
      <c r="N85" s="122">
        <v>7</v>
      </c>
      <c r="O85" s="167">
        <f>P85/N85</f>
        <v>0.42857142857142899</v>
      </c>
      <c r="P85" s="354">
        <v>3</v>
      </c>
      <c r="Q85" s="356">
        <v>1</v>
      </c>
      <c r="R85" s="356" t="s">
        <v>31</v>
      </c>
      <c r="S85" s="356" t="s">
        <v>31</v>
      </c>
    </row>
    <row r="86" spans="1:19" ht="36">
      <c r="A86" s="397"/>
      <c r="B86" s="398"/>
      <c r="C86" s="120" t="s">
        <v>297</v>
      </c>
      <c r="D86" s="120" t="s">
        <v>22</v>
      </c>
      <c r="E86" s="120" t="s">
        <v>31</v>
      </c>
      <c r="F86" s="347" t="s">
        <v>80</v>
      </c>
      <c r="G86" s="163" t="s">
        <v>296</v>
      </c>
      <c r="H86" s="163" t="s">
        <v>82</v>
      </c>
      <c r="I86" s="164">
        <v>44228</v>
      </c>
      <c r="J86" s="164">
        <v>44255</v>
      </c>
      <c r="K86" s="165" t="s">
        <v>242</v>
      </c>
      <c r="L86" s="165" t="s">
        <v>242</v>
      </c>
      <c r="M86" s="210"/>
      <c r="N86" s="122">
        <v>7</v>
      </c>
      <c r="O86" s="167">
        <f>P86/N86</f>
        <v>0.14285714285714299</v>
      </c>
      <c r="P86" s="354">
        <v>1</v>
      </c>
      <c r="Q86" s="356">
        <v>1</v>
      </c>
      <c r="R86" s="356" t="s">
        <v>31</v>
      </c>
      <c r="S86" s="356" t="s">
        <v>31</v>
      </c>
    </row>
    <row r="87" spans="1:19" ht="36">
      <c r="A87" s="397"/>
      <c r="B87" s="398"/>
      <c r="C87" s="120" t="s">
        <v>298</v>
      </c>
      <c r="D87" s="120" t="s">
        <v>22</v>
      </c>
      <c r="E87" s="120" t="s">
        <v>31</v>
      </c>
      <c r="F87" s="347" t="s">
        <v>80</v>
      </c>
      <c r="G87" s="163" t="s">
        <v>296</v>
      </c>
      <c r="H87" s="163" t="s">
        <v>82</v>
      </c>
      <c r="I87" s="164">
        <v>44256</v>
      </c>
      <c r="J87" s="164">
        <v>44286</v>
      </c>
      <c r="K87" s="165" t="s">
        <v>242</v>
      </c>
      <c r="L87" s="165" t="s">
        <v>242</v>
      </c>
      <c r="M87" s="210"/>
      <c r="N87" s="122">
        <v>7</v>
      </c>
      <c r="O87" s="167">
        <f t="shared" ref="O87:O98" si="2">P87/N87</f>
        <v>0.28571428571428598</v>
      </c>
      <c r="P87" s="354">
        <v>2</v>
      </c>
      <c r="Q87" s="356">
        <v>1</v>
      </c>
      <c r="R87" s="356" t="s">
        <v>31</v>
      </c>
      <c r="S87" s="356" t="s">
        <v>31</v>
      </c>
    </row>
    <row r="88" spans="1:19" ht="36">
      <c r="A88" s="397"/>
      <c r="B88" s="398"/>
      <c r="C88" s="120" t="s">
        <v>299</v>
      </c>
      <c r="D88" s="120" t="s">
        <v>22</v>
      </c>
      <c r="E88" s="120" t="s">
        <v>31</v>
      </c>
      <c r="F88" s="347" t="s">
        <v>80</v>
      </c>
      <c r="G88" s="163" t="s">
        <v>296</v>
      </c>
      <c r="H88" s="163" t="s">
        <v>82</v>
      </c>
      <c r="I88" s="164">
        <v>44287</v>
      </c>
      <c r="J88" s="164">
        <v>44316</v>
      </c>
      <c r="K88" s="165" t="s">
        <v>242</v>
      </c>
      <c r="L88" s="165" t="s">
        <v>242</v>
      </c>
      <c r="M88" s="210"/>
      <c r="N88" s="122">
        <v>7</v>
      </c>
      <c r="O88" s="167">
        <f t="shared" si="2"/>
        <v>0.28571428571428598</v>
      </c>
      <c r="P88" s="354">
        <v>2</v>
      </c>
      <c r="Q88" s="356">
        <v>1</v>
      </c>
      <c r="R88" s="356" t="s">
        <v>31</v>
      </c>
      <c r="S88" s="356" t="s">
        <v>31</v>
      </c>
    </row>
    <row r="89" spans="1:19" ht="36">
      <c r="A89" s="397"/>
      <c r="B89" s="398"/>
      <c r="C89" s="120" t="s">
        <v>300</v>
      </c>
      <c r="D89" s="120" t="s">
        <v>22</v>
      </c>
      <c r="E89" s="120" t="s">
        <v>23</v>
      </c>
      <c r="F89" s="347" t="s">
        <v>80</v>
      </c>
      <c r="G89" s="163" t="s">
        <v>296</v>
      </c>
      <c r="H89" s="163" t="s">
        <v>82</v>
      </c>
      <c r="I89" s="164">
        <v>44317</v>
      </c>
      <c r="J89" s="164">
        <v>44347</v>
      </c>
      <c r="K89" s="165" t="s">
        <v>242</v>
      </c>
      <c r="L89" s="165" t="s">
        <v>242</v>
      </c>
      <c r="M89" s="210" t="s">
        <v>260</v>
      </c>
      <c r="N89" s="122">
        <v>7</v>
      </c>
      <c r="O89" s="167">
        <f t="shared" si="2"/>
        <v>0.14285714285714299</v>
      </c>
      <c r="P89" s="354">
        <v>1</v>
      </c>
      <c r="Q89" s="356">
        <v>1</v>
      </c>
      <c r="R89" s="356" t="s">
        <v>31</v>
      </c>
      <c r="S89" s="356" t="s">
        <v>31</v>
      </c>
    </row>
    <row r="90" spans="1:19" ht="36">
      <c r="A90" s="397"/>
      <c r="B90" s="398"/>
      <c r="C90" s="120" t="s">
        <v>301</v>
      </c>
      <c r="D90" s="120" t="s">
        <v>22</v>
      </c>
      <c r="E90" s="120" t="s">
        <v>23</v>
      </c>
      <c r="F90" s="347" t="s">
        <v>80</v>
      </c>
      <c r="G90" s="163" t="s">
        <v>296</v>
      </c>
      <c r="H90" s="163" t="s">
        <v>82</v>
      </c>
      <c r="I90" s="164">
        <v>44348</v>
      </c>
      <c r="J90" s="164">
        <v>44377</v>
      </c>
      <c r="K90" s="165" t="s">
        <v>242</v>
      </c>
      <c r="L90" s="165" t="s">
        <v>242</v>
      </c>
      <c r="M90" s="210" t="s">
        <v>260</v>
      </c>
      <c r="N90" s="122">
        <v>7</v>
      </c>
      <c r="O90" s="167">
        <f t="shared" si="2"/>
        <v>0.14285714285714299</v>
      </c>
      <c r="P90" s="354">
        <v>1</v>
      </c>
      <c r="Q90" s="356">
        <v>1</v>
      </c>
      <c r="R90" s="356" t="s">
        <v>31</v>
      </c>
      <c r="S90" s="356" t="s">
        <v>31</v>
      </c>
    </row>
    <row r="91" spans="1:19" ht="36">
      <c r="A91" s="397"/>
      <c r="B91" s="398"/>
      <c r="C91" s="120" t="s">
        <v>302</v>
      </c>
      <c r="D91" s="120" t="s">
        <v>22</v>
      </c>
      <c r="E91" s="120" t="s">
        <v>31</v>
      </c>
      <c r="F91" s="347" t="s">
        <v>80</v>
      </c>
      <c r="G91" s="163" t="s">
        <v>296</v>
      </c>
      <c r="H91" s="163" t="s">
        <v>82</v>
      </c>
      <c r="I91" s="164">
        <v>44378</v>
      </c>
      <c r="J91" s="164">
        <v>44408</v>
      </c>
      <c r="K91" s="165" t="s">
        <v>242</v>
      </c>
      <c r="L91" s="165" t="s">
        <v>242</v>
      </c>
      <c r="M91" s="210"/>
      <c r="N91" s="122">
        <v>7</v>
      </c>
      <c r="O91" s="167">
        <f t="shared" si="2"/>
        <v>0.28571428571428598</v>
      </c>
      <c r="P91" s="354">
        <v>2</v>
      </c>
      <c r="Q91" s="356">
        <v>1</v>
      </c>
      <c r="R91" s="356" t="s">
        <v>31</v>
      </c>
      <c r="S91" s="356" t="s">
        <v>31</v>
      </c>
    </row>
    <row r="92" spans="1:19" ht="36">
      <c r="A92" s="397"/>
      <c r="B92" s="398"/>
      <c r="C92" s="120" t="s">
        <v>303</v>
      </c>
      <c r="D92" s="120" t="s">
        <v>22</v>
      </c>
      <c r="E92" s="120" t="s">
        <v>31</v>
      </c>
      <c r="F92" s="347" t="s">
        <v>80</v>
      </c>
      <c r="G92" s="163" t="s">
        <v>296</v>
      </c>
      <c r="H92" s="163" t="s">
        <v>82</v>
      </c>
      <c r="I92" s="164">
        <v>44409</v>
      </c>
      <c r="J92" s="164">
        <v>44439</v>
      </c>
      <c r="K92" s="165" t="s">
        <v>242</v>
      </c>
      <c r="L92" s="165" t="s">
        <v>242</v>
      </c>
      <c r="M92" s="210"/>
      <c r="N92" s="122">
        <v>7</v>
      </c>
      <c r="O92" s="167">
        <f t="shared" si="2"/>
        <v>0.28571428571428598</v>
      </c>
      <c r="P92" s="354">
        <v>2</v>
      </c>
      <c r="Q92" s="356">
        <v>1</v>
      </c>
      <c r="R92" s="356" t="s">
        <v>31</v>
      </c>
      <c r="S92" s="356" t="s">
        <v>31</v>
      </c>
    </row>
    <row r="93" spans="1:19" ht="36">
      <c r="A93" s="397"/>
      <c r="B93" s="398"/>
      <c r="C93" s="120" t="s">
        <v>304</v>
      </c>
      <c r="D93" s="120" t="s">
        <v>22</v>
      </c>
      <c r="E93" s="120" t="s">
        <v>23</v>
      </c>
      <c r="F93" s="347" t="s">
        <v>80</v>
      </c>
      <c r="G93" s="163" t="s">
        <v>296</v>
      </c>
      <c r="H93" s="163" t="s">
        <v>82</v>
      </c>
      <c r="I93" s="164">
        <v>44440</v>
      </c>
      <c r="J93" s="164">
        <v>44469</v>
      </c>
      <c r="K93" s="165" t="s">
        <v>242</v>
      </c>
      <c r="L93" s="165" t="s">
        <v>242</v>
      </c>
      <c r="M93" s="210" t="s">
        <v>260</v>
      </c>
      <c r="N93" s="122">
        <v>7</v>
      </c>
      <c r="O93" s="167">
        <f t="shared" si="2"/>
        <v>0.28571428571428598</v>
      </c>
      <c r="P93" s="354">
        <v>2</v>
      </c>
      <c r="Q93" s="356">
        <v>1</v>
      </c>
      <c r="R93" s="356" t="s">
        <v>31</v>
      </c>
      <c r="S93" s="356" t="s">
        <v>31</v>
      </c>
    </row>
    <row r="94" spans="1:19" ht="36">
      <c r="A94" s="397"/>
      <c r="B94" s="398"/>
      <c r="C94" s="120" t="s">
        <v>305</v>
      </c>
      <c r="D94" s="120" t="s">
        <v>22</v>
      </c>
      <c r="E94" s="120" t="s">
        <v>23</v>
      </c>
      <c r="F94" s="347" t="s">
        <v>80</v>
      </c>
      <c r="G94" s="163" t="s">
        <v>296</v>
      </c>
      <c r="H94" s="163" t="s">
        <v>82</v>
      </c>
      <c r="I94" s="164">
        <v>44470</v>
      </c>
      <c r="J94" s="164">
        <v>44500</v>
      </c>
      <c r="K94" s="165" t="s">
        <v>242</v>
      </c>
      <c r="L94" s="165" t="s">
        <v>242</v>
      </c>
      <c r="M94" s="210" t="s">
        <v>260</v>
      </c>
      <c r="N94" s="122">
        <v>7</v>
      </c>
      <c r="O94" s="167">
        <f t="shared" si="2"/>
        <v>0.28571428571428598</v>
      </c>
      <c r="P94" s="354">
        <v>2</v>
      </c>
      <c r="Q94" s="356">
        <v>1</v>
      </c>
      <c r="R94" s="356" t="s">
        <v>31</v>
      </c>
      <c r="S94" s="356" t="s">
        <v>31</v>
      </c>
    </row>
    <row r="95" spans="1:19" ht="36">
      <c r="A95" s="397"/>
      <c r="B95" s="398"/>
      <c r="C95" s="120" t="s">
        <v>306</v>
      </c>
      <c r="D95" s="120" t="s">
        <v>22</v>
      </c>
      <c r="E95" s="120" t="s">
        <v>31</v>
      </c>
      <c r="F95" s="347" t="s">
        <v>80</v>
      </c>
      <c r="G95" s="163" t="s">
        <v>296</v>
      </c>
      <c r="H95" s="163" t="s">
        <v>82</v>
      </c>
      <c r="I95" s="164">
        <v>44501</v>
      </c>
      <c r="J95" s="164">
        <v>44530</v>
      </c>
      <c r="K95" s="165" t="s">
        <v>242</v>
      </c>
      <c r="L95" s="165" t="s">
        <v>242</v>
      </c>
      <c r="M95" s="210"/>
      <c r="N95" s="122">
        <v>7</v>
      </c>
      <c r="O95" s="167">
        <f t="shared" si="2"/>
        <v>0.14285714285714299</v>
      </c>
      <c r="P95" s="354">
        <v>1</v>
      </c>
      <c r="Q95" s="356">
        <v>1</v>
      </c>
      <c r="R95" s="356" t="s">
        <v>31</v>
      </c>
      <c r="S95" s="356" t="s">
        <v>31</v>
      </c>
    </row>
    <row r="96" spans="1:19" ht="36">
      <c r="A96" s="397"/>
      <c r="B96" s="398"/>
      <c r="C96" s="120" t="s">
        <v>307</v>
      </c>
      <c r="D96" s="120" t="s">
        <v>22</v>
      </c>
      <c r="E96" s="120" t="s">
        <v>31</v>
      </c>
      <c r="F96" s="347" t="s">
        <v>80</v>
      </c>
      <c r="G96" s="163" t="s">
        <v>296</v>
      </c>
      <c r="H96" s="163" t="s">
        <v>82</v>
      </c>
      <c r="I96" s="164">
        <v>44531</v>
      </c>
      <c r="J96" s="164">
        <v>44561</v>
      </c>
      <c r="K96" s="165" t="s">
        <v>242</v>
      </c>
      <c r="L96" s="165" t="s">
        <v>242</v>
      </c>
      <c r="M96" s="210"/>
      <c r="N96" s="122">
        <v>7</v>
      </c>
      <c r="O96" s="167">
        <f t="shared" si="2"/>
        <v>0.28571428571428598</v>
      </c>
      <c r="P96" s="354">
        <v>2</v>
      </c>
      <c r="Q96" s="356">
        <v>1</v>
      </c>
      <c r="R96" s="356" t="s">
        <v>31</v>
      </c>
      <c r="S96" s="356" t="s">
        <v>31</v>
      </c>
    </row>
    <row r="97" spans="1:19" ht="40.5">
      <c r="A97" s="398">
        <v>2</v>
      </c>
      <c r="B97" s="398" t="s">
        <v>308</v>
      </c>
      <c r="C97" s="120" t="s">
        <v>309</v>
      </c>
      <c r="D97" s="120" t="s">
        <v>22</v>
      </c>
      <c r="E97" s="120" t="s">
        <v>23</v>
      </c>
      <c r="F97" s="509" t="s">
        <v>2224</v>
      </c>
      <c r="G97" s="163" t="s">
        <v>296</v>
      </c>
      <c r="H97" s="120" t="s">
        <v>171</v>
      </c>
      <c r="I97" s="351">
        <v>44256</v>
      </c>
      <c r="J97" s="351">
        <v>44377</v>
      </c>
      <c r="K97" s="165" t="s">
        <v>242</v>
      </c>
      <c r="L97" s="165" t="s">
        <v>242</v>
      </c>
      <c r="M97" s="120" t="s">
        <v>260</v>
      </c>
      <c r="N97" s="166">
        <v>7</v>
      </c>
      <c r="O97" s="167">
        <f t="shared" si="2"/>
        <v>0.57142857142857095</v>
      </c>
      <c r="P97" s="166">
        <v>4</v>
      </c>
      <c r="Q97" s="166">
        <v>1</v>
      </c>
      <c r="R97" s="120" t="s">
        <v>31</v>
      </c>
      <c r="S97" s="120" t="s">
        <v>31</v>
      </c>
    </row>
    <row r="98" spans="1:19" ht="40.5">
      <c r="A98" s="398"/>
      <c r="B98" s="398"/>
      <c r="C98" s="120" t="s">
        <v>309</v>
      </c>
      <c r="D98" s="120" t="s">
        <v>22</v>
      </c>
      <c r="E98" s="120" t="s">
        <v>23</v>
      </c>
      <c r="F98" s="509" t="s">
        <v>2224</v>
      </c>
      <c r="G98" s="163" t="s">
        <v>296</v>
      </c>
      <c r="H98" s="120" t="s">
        <v>171</v>
      </c>
      <c r="I98" s="351">
        <v>44440</v>
      </c>
      <c r="J98" s="351">
        <v>44561</v>
      </c>
      <c r="K98" s="165" t="s">
        <v>242</v>
      </c>
      <c r="L98" s="165" t="s">
        <v>242</v>
      </c>
      <c r="M98" s="120" t="s">
        <v>260</v>
      </c>
      <c r="N98" s="166">
        <v>7</v>
      </c>
      <c r="O98" s="167">
        <f t="shared" si="2"/>
        <v>0.42857142857142899</v>
      </c>
      <c r="P98" s="166">
        <v>3</v>
      </c>
      <c r="Q98" s="166">
        <v>1</v>
      </c>
      <c r="R98" s="120" t="s">
        <v>31</v>
      </c>
      <c r="S98" s="120" t="s">
        <v>31</v>
      </c>
    </row>
    <row r="99" spans="1:19" ht="54">
      <c r="A99" s="398"/>
      <c r="B99" s="398" t="s">
        <v>310</v>
      </c>
      <c r="C99" s="120" t="s">
        <v>311</v>
      </c>
      <c r="D99" s="120" t="s">
        <v>22</v>
      </c>
      <c r="E99" s="120" t="s">
        <v>23</v>
      </c>
      <c r="F99" s="347" t="s">
        <v>312</v>
      </c>
      <c r="G99" s="163" t="s">
        <v>313</v>
      </c>
      <c r="H99" s="163" t="s">
        <v>47</v>
      </c>
      <c r="I99" s="164">
        <v>44256</v>
      </c>
      <c r="J99" s="164">
        <v>44285</v>
      </c>
      <c r="K99" s="165" t="s">
        <v>293</v>
      </c>
      <c r="L99" s="165" t="s">
        <v>293</v>
      </c>
      <c r="M99" s="210" t="s">
        <v>260</v>
      </c>
      <c r="N99" s="166">
        <v>3</v>
      </c>
      <c r="O99" s="167">
        <v>1</v>
      </c>
      <c r="P99" s="355">
        <v>3</v>
      </c>
      <c r="Q99" s="170" t="s">
        <v>314</v>
      </c>
      <c r="R99" s="356" t="s">
        <v>31</v>
      </c>
      <c r="S99" s="356" t="s">
        <v>31</v>
      </c>
    </row>
    <row r="100" spans="1:19" ht="54">
      <c r="A100" s="399"/>
      <c r="B100" s="399"/>
      <c r="C100" s="120" t="s">
        <v>315</v>
      </c>
      <c r="D100" s="120" t="s">
        <v>22</v>
      </c>
      <c r="E100" s="120" t="s">
        <v>23</v>
      </c>
      <c r="F100" s="347" t="s">
        <v>312</v>
      </c>
      <c r="G100" s="163" t="s">
        <v>313</v>
      </c>
      <c r="H100" s="163" t="s">
        <v>47</v>
      </c>
      <c r="I100" s="164">
        <v>44287</v>
      </c>
      <c r="J100" s="164">
        <v>44316</v>
      </c>
      <c r="K100" s="165" t="s">
        <v>293</v>
      </c>
      <c r="L100" s="165" t="s">
        <v>293</v>
      </c>
      <c r="M100" s="210"/>
      <c r="N100" s="166">
        <v>3</v>
      </c>
      <c r="O100" s="167">
        <v>1</v>
      </c>
      <c r="P100" s="355">
        <v>3</v>
      </c>
      <c r="Q100" s="170" t="s">
        <v>314</v>
      </c>
      <c r="R100" s="356" t="s">
        <v>31</v>
      </c>
      <c r="S100" s="356" t="s">
        <v>31</v>
      </c>
    </row>
    <row r="101" spans="1:19" ht="54">
      <c r="A101" s="399"/>
      <c r="B101" s="399"/>
      <c r="C101" s="120" t="s">
        <v>316</v>
      </c>
      <c r="D101" s="120" t="s">
        <v>22</v>
      </c>
      <c r="E101" s="120" t="s">
        <v>23</v>
      </c>
      <c r="F101" s="347" t="s">
        <v>312</v>
      </c>
      <c r="G101" s="163" t="s">
        <v>313</v>
      </c>
      <c r="H101" s="163" t="s">
        <v>47</v>
      </c>
      <c r="I101" s="164">
        <v>44317</v>
      </c>
      <c r="J101" s="164">
        <v>44346</v>
      </c>
      <c r="K101" s="165" t="s">
        <v>293</v>
      </c>
      <c r="L101" s="165" t="s">
        <v>293</v>
      </c>
      <c r="M101" s="210"/>
      <c r="N101" s="166">
        <v>3</v>
      </c>
      <c r="O101" s="167">
        <v>1</v>
      </c>
      <c r="P101" s="355">
        <v>3</v>
      </c>
      <c r="Q101" s="170" t="s">
        <v>314</v>
      </c>
      <c r="R101" s="356" t="s">
        <v>31</v>
      </c>
      <c r="S101" s="356" t="s">
        <v>31</v>
      </c>
    </row>
    <row r="102" spans="1:19" ht="54">
      <c r="A102" s="399"/>
      <c r="B102" s="399"/>
      <c r="C102" s="120" t="s">
        <v>317</v>
      </c>
      <c r="D102" s="120" t="s">
        <v>22</v>
      </c>
      <c r="E102" s="120" t="s">
        <v>23</v>
      </c>
      <c r="F102" s="347" t="s">
        <v>312</v>
      </c>
      <c r="G102" s="163" t="s">
        <v>313</v>
      </c>
      <c r="H102" s="163" t="s">
        <v>47</v>
      </c>
      <c r="I102" s="164">
        <v>44348</v>
      </c>
      <c r="J102" s="164">
        <v>44377</v>
      </c>
      <c r="K102" s="165" t="s">
        <v>293</v>
      </c>
      <c r="L102" s="165" t="s">
        <v>293</v>
      </c>
      <c r="M102" s="210"/>
      <c r="N102" s="166">
        <v>3</v>
      </c>
      <c r="O102" s="167">
        <v>1</v>
      </c>
      <c r="P102" s="355">
        <v>3</v>
      </c>
      <c r="Q102" s="170" t="s">
        <v>314</v>
      </c>
      <c r="R102" s="356" t="s">
        <v>31</v>
      </c>
      <c r="S102" s="356" t="s">
        <v>31</v>
      </c>
    </row>
    <row r="103" spans="1:19" ht="54">
      <c r="A103" s="399"/>
      <c r="B103" s="399"/>
      <c r="C103" s="120" t="s">
        <v>318</v>
      </c>
      <c r="D103" s="120" t="s">
        <v>22</v>
      </c>
      <c r="E103" s="120" t="s">
        <v>23</v>
      </c>
      <c r="F103" s="347" t="s">
        <v>312</v>
      </c>
      <c r="G103" s="163" t="s">
        <v>313</v>
      </c>
      <c r="H103" s="163" t="s">
        <v>47</v>
      </c>
      <c r="I103" s="164">
        <v>44378</v>
      </c>
      <c r="J103" s="164">
        <v>44407</v>
      </c>
      <c r="K103" s="165" t="s">
        <v>293</v>
      </c>
      <c r="L103" s="165" t="s">
        <v>293</v>
      </c>
      <c r="M103" s="210" t="s">
        <v>260</v>
      </c>
      <c r="N103" s="166"/>
      <c r="O103" s="167">
        <v>1</v>
      </c>
      <c r="P103" s="355">
        <v>3</v>
      </c>
      <c r="Q103" s="170" t="s">
        <v>314</v>
      </c>
      <c r="R103" s="356" t="s">
        <v>31</v>
      </c>
      <c r="S103" s="356" t="s">
        <v>31</v>
      </c>
    </row>
    <row r="104" spans="1:19" ht="54">
      <c r="A104" s="399"/>
      <c r="B104" s="399"/>
      <c r="C104" s="120" t="s">
        <v>319</v>
      </c>
      <c r="D104" s="120" t="s">
        <v>22</v>
      </c>
      <c r="E104" s="120" t="s">
        <v>23</v>
      </c>
      <c r="F104" s="347" t="s">
        <v>312</v>
      </c>
      <c r="G104" s="163" t="s">
        <v>313</v>
      </c>
      <c r="H104" s="163" t="s">
        <v>47</v>
      </c>
      <c r="I104" s="164">
        <v>44409</v>
      </c>
      <c r="J104" s="164">
        <v>44438</v>
      </c>
      <c r="K104" s="165" t="s">
        <v>293</v>
      </c>
      <c r="L104" s="165" t="s">
        <v>293</v>
      </c>
      <c r="M104" s="210"/>
      <c r="N104" s="166">
        <v>3</v>
      </c>
      <c r="O104" s="167">
        <v>1</v>
      </c>
      <c r="P104" s="355">
        <v>3</v>
      </c>
      <c r="Q104" s="170" t="s">
        <v>314</v>
      </c>
      <c r="R104" s="356" t="s">
        <v>31</v>
      </c>
      <c r="S104" s="356" t="s">
        <v>31</v>
      </c>
    </row>
    <row r="105" spans="1:19" ht="54">
      <c r="A105" s="399"/>
      <c r="B105" s="399"/>
      <c r="C105" s="120" t="s">
        <v>320</v>
      </c>
      <c r="D105" s="120" t="s">
        <v>22</v>
      </c>
      <c r="E105" s="120" t="s">
        <v>23</v>
      </c>
      <c r="F105" s="347" t="s">
        <v>312</v>
      </c>
      <c r="G105" s="163" t="s">
        <v>313</v>
      </c>
      <c r="H105" s="163" t="s">
        <v>47</v>
      </c>
      <c r="I105" s="164">
        <v>44440</v>
      </c>
      <c r="J105" s="164">
        <v>44469</v>
      </c>
      <c r="K105" s="165" t="s">
        <v>293</v>
      </c>
      <c r="L105" s="165" t="s">
        <v>293</v>
      </c>
      <c r="M105" s="210"/>
      <c r="N105" s="166">
        <v>3</v>
      </c>
      <c r="O105" s="167">
        <v>1</v>
      </c>
      <c r="P105" s="355">
        <v>3</v>
      </c>
      <c r="Q105" s="170" t="s">
        <v>314</v>
      </c>
      <c r="R105" s="356" t="s">
        <v>31</v>
      </c>
      <c r="S105" s="356" t="s">
        <v>31</v>
      </c>
    </row>
    <row r="106" spans="1:19" ht="54">
      <c r="A106" s="399"/>
      <c r="B106" s="399"/>
      <c r="C106" s="120" t="s">
        <v>321</v>
      </c>
      <c r="D106" s="120" t="s">
        <v>22</v>
      </c>
      <c r="E106" s="120" t="s">
        <v>23</v>
      </c>
      <c r="F106" s="347" t="s">
        <v>312</v>
      </c>
      <c r="G106" s="163" t="s">
        <v>313</v>
      </c>
      <c r="H106" s="163" t="s">
        <v>47</v>
      </c>
      <c r="I106" s="164">
        <v>44470</v>
      </c>
      <c r="J106" s="164">
        <v>44499</v>
      </c>
      <c r="K106" s="165" t="s">
        <v>293</v>
      </c>
      <c r="L106" s="165" t="s">
        <v>293</v>
      </c>
      <c r="M106" s="210" t="s">
        <v>260</v>
      </c>
      <c r="N106" s="166">
        <v>3</v>
      </c>
      <c r="O106" s="167">
        <v>1</v>
      </c>
      <c r="P106" s="355">
        <v>3</v>
      </c>
      <c r="Q106" s="170" t="s">
        <v>314</v>
      </c>
      <c r="R106" s="356" t="s">
        <v>31</v>
      </c>
      <c r="S106" s="356" t="s">
        <v>31</v>
      </c>
    </row>
    <row r="107" spans="1:19" ht="54">
      <c r="A107" s="398"/>
      <c r="B107" s="398" t="s">
        <v>322</v>
      </c>
      <c r="C107" s="120" t="s">
        <v>323</v>
      </c>
      <c r="D107" s="120" t="s">
        <v>22</v>
      </c>
      <c r="E107" s="120" t="s">
        <v>31</v>
      </c>
      <c r="F107" s="347" t="s">
        <v>312</v>
      </c>
      <c r="G107" s="163" t="s">
        <v>313</v>
      </c>
      <c r="H107" s="163" t="s">
        <v>47</v>
      </c>
      <c r="I107" s="164">
        <v>44197</v>
      </c>
      <c r="J107" s="164">
        <v>44377</v>
      </c>
      <c r="K107" s="165" t="s">
        <v>293</v>
      </c>
      <c r="L107" s="165" t="s">
        <v>293</v>
      </c>
      <c r="M107" s="210"/>
      <c r="N107" s="166">
        <v>1</v>
      </c>
      <c r="O107" s="167">
        <v>1</v>
      </c>
      <c r="P107" s="355">
        <v>1</v>
      </c>
      <c r="Q107" s="170" t="s">
        <v>324</v>
      </c>
      <c r="R107" s="356" t="s">
        <v>31</v>
      </c>
      <c r="S107" s="356" t="s">
        <v>31</v>
      </c>
    </row>
    <row r="108" spans="1:19" ht="54">
      <c r="A108" s="399"/>
      <c r="B108" s="399"/>
      <c r="C108" s="120" t="s">
        <v>325</v>
      </c>
      <c r="D108" s="120" t="s">
        <v>22</v>
      </c>
      <c r="E108" s="120" t="s">
        <v>31</v>
      </c>
      <c r="F108" s="347" t="s">
        <v>312</v>
      </c>
      <c r="G108" s="163" t="s">
        <v>313</v>
      </c>
      <c r="H108" s="163" t="s">
        <v>47</v>
      </c>
      <c r="I108" s="164">
        <v>44378</v>
      </c>
      <c r="J108" s="164">
        <v>44561</v>
      </c>
      <c r="K108" s="165" t="s">
        <v>293</v>
      </c>
      <c r="L108" s="165" t="s">
        <v>293</v>
      </c>
      <c r="M108" s="210"/>
      <c r="N108" s="356">
        <v>1</v>
      </c>
      <c r="O108" s="167">
        <v>1</v>
      </c>
      <c r="P108" s="357">
        <v>1</v>
      </c>
      <c r="Q108" s="170" t="s">
        <v>326</v>
      </c>
      <c r="R108" s="356" t="s">
        <v>31</v>
      </c>
      <c r="S108" s="356" t="s">
        <v>31</v>
      </c>
    </row>
  </sheetData>
  <autoFilter ref="A2:P108"/>
  <mergeCells count="19">
    <mergeCell ref="A97:A98"/>
    <mergeCell ref="A99:A106"/>
    <mergeCell ref="A107:A108"/>
    <mergeCell ref="B3:B14"/>
    <mergeCell ref="B15:B26"/>
    <mergeCell ref="B35:B46"/>
    <mergeCell ref="B47:B58"/>
    <mergeCell ref="B59:B70"/>
    <mergeCell ref="B72:B83"/>
    <mergeCell ref="B85:B96"/>
    <mergeCell ref="B97:B98"/>
    <mergeCell ref="B99:B106"/>
    <mergeCell ref="B107:B108"/>
    <mergeCell ref="B1:P1"/>
    <mergeCell ref="A47:A58"/>
    <mergeCell ref="A59:A70"/>
    <mergeCell ref="A72:A83"/>
    <mergeCell ref="A85:A96"/>
    <mergeCell ref="K72:K83"/>
  </mergeCells>
  <phoneticPr fontId="77" type="noConversion"/>
  <pageMargins left="0.75138888888888899" right="0.75138888888888899" top="0.83055555555555505" bottom="0.68888888888888899" header="0.5" footer="0.5"/>
  <pageSetup paperSize="9" scale="58" fitToHeight="0" orientation="landscape"/>
  <headerFooter scaleWithDoc="0" alignWithMargins="0">
    <oddFooter>&amp;C第 &amp;P 页，共 &amp;N 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IV615"/>
  <sheetViews>
    <sheetView zoomScale="80" zoomScaleNormal="80" workbookViewId="0">
      <selection activeCell="J7" sqref="A1:WVX615"/>
    </sheetView>
  </sheetViews>
  <sheetFormatPr defaultColWidth="9" defaultRowHeight="10.5"/>
  <cols>
    <col min="1" max="1" width="3.375" style="101" customWidth="1"/>
    <col min="2" max="2" width="13.375" style="101" customWidth="1"/>
    <col min="3" max="3" width="13" style="101" customWidth="1"/>
    <col min="4" max="4" width="5.375" style="101" customWidth="1"/>
    <col min="5" max="5" width="7.125" style="101" customWidth="1"/>
    <col min="6" max="6" width="26.375" style="101" customWidth="1"/>
    <col min="7" max="7" width="15.125" style="101" customWidth="1"/>
    <col min="8" max="8" width="25.25" style="101" customWidth="1"/>
    <col min="9" max="12" width="9.375" style="101" customWidth="1"/>
    <col min="13" max="13" width="9" style="101"/>
    <col min="14" max="14" width="9" style="159"/>
    <col min="15" max="15" width="9" style="101"/>
    <col min="16" max="16" width="9.875" style="101" customWidth="1"/>
    <col min="17" max="256" width="9" style="101"/>
    <col min="257" max="257" width="3.375" style="101" customWidth="1"/>
    <col min="258" max="258" width="13.375" style="101" customWidth="1"/>
    <col min="259" max="259" width="13" style="101" customWidth="1"/>
    <col min="260" max="260" width="5.375" style="101" customWidth="1"/>
    <col min="261" max="261" width="7.125" style="101" customWidth="1"/>
    <col min="262" max="262" width="26.375" style="101" customWidth="1"/>
    <col min="263" max="263" width="15.125" style="101" customWidth="1"/>
    <col min="264" max="264" width="25.25" style="101" customWidth="1"/>
    <col min="265" max="268" width="9.375" style="101" customWidth="1"/>
    <col min="269" max="271" width="9" style="101"/>
    <col min="272" max="272" width="9.875" style="101" customWidth="1"/>
    <col min="273" max="512" width="9" style="101"/>
    <col min="513" max="513" width="3.375" style="101" customWidth="1"/>
    <col min="514" max="514" width="13.375" style="101" customWidth="1"/>
    <col min="515" max="515" width="13" style="101" customWidth="1"/>
    <col min="516" max="516" width="5.375" style="101" customWidth="1"/>
    <col min="517" max="517" width="7.125" style="101" customWidth="1"/>
    <col min="518" max="518" width="26.375" style="101" customWidth="1"/>
    <col min="519" max="519" width="15.125" style="101" customWidth="1"/>
    <col min="520" max="520" width="25.25" style="101" customWidth="1"/>
    <col min="521" max="524" width="9.375" style="101" customWidth="1"/>
    <col min="525" max="527" width="9" style="101"/>
    <col min="528" max="528" width="9.875" style="101" customWidth="1"/>
    <col min="529" max="768" width="9" style="101"/>
    <col min="769" max="769" width="3.375" style="101" customWidth="1"/>
    <col min="770" max="770" width="13.375" style="101" customWidth="1"/>
    <col min="771" max="771" width="13" style="101" customWidth="1"/>
    <col min="772" max="772" width="5.375" style="101" customWidth="1"/>
    <col min="773" max="773" width="7.125" style="101" customWidth="1"/>
    <col min="774" max="774" width="26.375" style="101" customWidth="1"/>
    <col min="775" max="775" width="15.125" style="101" customWidth="1"/>
    <col min="776" max="776" width="25.25" style="101" customWidth="1"/>
    <col min="777" max="780" width="9.375" style="101" customWidth="1"/>
    <col min="781" max="783" width="9" style="101"/>
    <col min="784" max="784" width="9.875" style="101" customWidth="1"/>
    <col min="785" max="1024" width="9" style="101"/>
    <col min="1025" max="1025" width="3.375" style="101" customWidth="1"/>
    <col min="1026" max="1026" width="13.375" style="101" customWidth="1"/>
    <col min="1027" max="1027" width="13" style="101" customWidth="1"/>
    <col min="1028" max="1028" width="5.375" style="101" customWidth="1"/>
    <col min="1029" max="1029" width="7.125" style="101" customWidth="1"/>
    <col min="1030" max="1030" width="26.375" style="101" customWidth="1"/>
    <col min="1031" max="1031" width="15.125" style="101" customWidth="1"/>
    <col min="1032" max="1032" width="25.25" style="101" customWidth="1"/>
    <col min="1033" max="1036" width="9.375" style="101" customWidth="1"/>
    <col min="1037" max="1039" width="9" style="101"/>
    <col min="1040" max="1040" width="9.875" style="101" customWidth="1"/>
    <col min="1041" max="1280" width="9" style="101"/>
    <col min="1281" max="1281" width="3.375" style="101" customWidth="1"/>
    <col min="1282" max="1282" width="13.375" style="101" customWidth="1"/>
    <col min="1283" max="1283" width="13" style="101" customWidth="1"/>
    <col min="1284" max="1284" width="5.375" style="101" customWidth="1"/>
    <col min="1285" max="1285" width="7.125" style="101" customWidth="1"/>
    <col min="1286" max="1286" width="26.375" style="101" customWidth="1"/>
    <col min="1287" max="1287" width="15.125" style="101" customWidth="1"/>
    <col min="1288" max="1288" width="25.25" style="101" customWidth="1"/>
    <col min="1289" max="1292" width="9.375" style="101" customWidth="1"/>
    <col min="1293" max="1295" width="9" style="101"/>
    <col min="1296" max="1296" width="9.875" style="101" customWidth="1"/>
    <col min="1297" max="1536" width="9" style="101"/>
    <col min="1537" max="1537" width="3.375" style="101" customWidth="1"/>
    <col min="1538" max="1538" width="13.375" style="101" customWidth="1"/>
    <col min="1539" max="1539" width="13" style="101" customWidth="1"/>
    <col min="1540" max="1540" width="5.375" style="101" customWidth="1"/>
    <col min="1541" max="1541" width="7.125" style="101" customWidth="1"/>
    <col min="1542" max="1542" width="26.375" style="101" customWidth="1"/>
    <col min="1543" max="1543" width="15.125" style="101" customWidth="1"/>
    <col min="1544" max="1544" width="25.25" style="101" customWidth="1"/>
    <col min="1545" max="1548" width="9.375" style="101" customWidth="1"/>
    <col min="1549" max="1551" width="9" style="101"/>
    <col min="1552" max="1552" width="9.875" style="101" customWidth="1"/>
    <col min="1553" max="1792" width="9" style="101"/>
    <col min="1793" max="1793" width="3.375" style="101" customWidth="1"/>
    <col min="1794" max="1794" width="13.375" style="101" customWidth="1"/>
    <col min="1795" max="1795" width="13" style="101" customWidth="1"/>
    <col min="1796" max="1796" width="5.375" style="101" customWidth="1"/>
    <col min="1797" max="1797" width="7.125" style="101" customWidth="1"/>
    <col min="1798" max="1798" width="26.375" style="101" customWidth="1"/>
    <col min="1799" max="1799" width="15.125" style="101" customWidth="1"/>
    <col min="1800" max="1800" width="25.25" style="101" customWidth="1"/>
    <col min="1801" max="1804" width="9.375" style="101" customWidth="1"/>
    <col min="1805" max="1807" width="9" style="101"/>
    <col min="1808" max="1808" width="9.875" style="101" customWidth="1"/>
    <col min="1809" max="2048" width="9" style="101"/>
    <col min="2049" max="2049" width="3.375" style="101" customWidth="1"/>
    <col min="2050" max="2050" width="13.375" style="101" customWidth="1"/>
    <col min="2051" max="2051" width="13" style="101" customWidth="1"/>
    <col min="2052" max="2052" width="5.375" style="101" customWidth="1"/>
    <col min="2053" max="2053" width="7.125" style="101" customWidth="1"/>
    <col min="2054" max="2054" width="26.375" style="101" customWidth="1"/>
    <col min="2055" max="2055" width="15.125" style="101" customWidth="1"/>
    <col min="2056" max="2056" width="25.25" style="101" customWidth="1"/>
    <col min="2057" max="2060" width="9.375" style="101" customWidth="1"/>
    <col min="2061" max="2063" width="9" style="101"/>
    <col min="2064" max="2064" width="9.875" style="101" customWidth="1"/>
    <col min="2065" max="2304" width="9" style="101"/>
    <col min="2305" max="2305" width="3.375" style="101" customWidth="1"/>
    <col min="2306" max="2306" width="13.375" style="101" customWidth="1"/>
    <col min="2307" max="2307" width="13" style="101" customWidth="1"/>
    <col min="2308" max="2308" width="5.375" style="101" customWidth="1"/>
    <col min="2309" max="2309" width="7.125" style="101" customWidth="1"/>
    <col min="2310" max="2310" width="26.375" style="101" customWidth="1"/>
    <col min="2311" max="2311" width="15.125" style="101" customWidth="1"/>
    <col min="2312" max="2312" width="25.25" style="101" customWidth="1"/>
    <col min="2313" max="2316" width="9.375" style="101" customWidth="1"/>
    <col min="2317" max="2319" width="9" style="101"/>
    <col min="2320" max="2320" width="9.875" style="101" customWidth="1"/>
    <col min="2321" max="2560" width="9" style="101"/>
    <col min="2561" max="2561" width="3.375" style="101" customWidth="1"/>
    <col min="2562" max="2562" width="13.375" style="101" customWidth="1"/>
    <col min="2563" max="2563" width="13" style="101" customWidth="1"/>
    <col min="2564" max="2564" width="5.375" style="101" customWidth="1"/>
    <col min="2565" max="2565" width="7.125" style="101" customWidth="1"/>
    <col min="2566" max="2566" width="26.375" style="101" customWidth="1"/>
    <col min="2567" max="2567" width="15.125" style="101" customWidth="1"/>
    <col min="2568" max="2568" width="25.25" style="101" customWidth="1"/>
    <col min="2569" max="2572" width="9.375" style="101" customWidth="1"/>
    <col min="2573" max="2575" width="9" style="101"/>
    <col min="2576" max="2576" width="9.875" style="101" customWidth="1"/>
    <col min="2577" max="2816" width="9" style="101"/>
    <col min="2817" max="2817" width="3.375" style="101" customWidth="1"/>
    <col min="2818" max="2818" width="13.375" style="101" customWidth="1"/>
    <col min="2819" max="2819" width="13" style="101" customWidth="1"/>
    <col min="2820" max="2820" width="5.375" style="101" customWidth="1"/>
    <col min="2821" max="2821" width="7.125" style="101" customWidth="1"/>
    <col min="2822" max="2822" width="26.375" style="101" customWidth="1"/>
    <col min="2823" max="2823" width="15.125" style="101" customWidth="1"/>
    <col min="2824" max="2824" width="25.25" style="101" customWidth="1"/>
    <col min="2825" max="2828" width="9.375" style="101" customWidth="1"/>
    <col min="2829" max="2831" width="9" style="101"/>
    <col min="2832" max="2832" width="9.875" style="101" customWidth="1"/>
    <col min="2833" max="3072" width="9" style="101"/>
    <col min="3073" max="3073" width="3.375" style="101" customWidth="1"/>
    <col min="3074" max="3074" width="13.375" style="101" customWidth="1"/>
    <col min="3075" max="3075" width="13" style="101" customWidth="1"/>
    <col min="3076" max="3076" width="5.375" style="101" customWidth="1"/>
    <col min="3077" max="3077" width="7.125" style="101" customWidth="1"/>
    <col min="3078" max="3078" width="26.375" style="101" customWidth="1"/>
    <col min="3079" max="3079" width="15.125" style="101" customWidth="1"/>
    <col min="3080" max="3080" width="25.25" style="101" customWidth="1"/>
    <col min="3081" max="3084" width="9.375" style="101" customWidth="1"/>
    <col min="3085" max="3087" width="9" style="101"/>
    <col min="3088" max="3088" width="9.875" style="101" customWidth="1"/>
    <col min="3089" max="3328" width="9" style="101"/>
    <col min="3329" max="3329" width="3.375" style="101" customWidth="1"/>
    <col min="3330" max="3330" width="13.375" style="101" customWidth="1"/>
    <col min="3331" max="3331" width="13" style="101" customWidth="1"/>
    <col min="3332" max="3332" width="5.375" style="101" customWidth="1"/>
    <col min="3333" max="3333" width="7.125" style="101" customWidth="1"/>
    <col min="3334" max="3334" width="26.375" style="101" customWidth="1"/>
    <col min="3335" max="3335" width="15.125" style="101" customWidth="1"/>
    <col min="3336" max="3336" width="25.25" style="101" customWidth="1"/>
    <col min="3337" max="3340" width="9.375" style="101" customWidth="1"/>
    <col min="3341" max="3343" width="9" style="101"/>
    <col min="3344" max="3344" width="9.875" style="101" customWidth="1"/>
    <col min="3345" max="3584" width="9" style="101"/>
    <col min="3585" max="3585" width="3.375" style="101" customWidth="1"/>
    <col min="3586" max="3586" width="13.375" style="101" customWidth="1"/>
    <col min="3587" max="3587" width="13" style="101" customWidth="1"/>
    <col min="3588" max="3588" width="5.375" style="101" customWidth="1"/>
    <col min="3589" max="3589" width="7.125" style="101" customWidth="1"/>
    <col min="3590" max="3590" width="26.375" style="101" customWidth="1"/>
    <col min="3591" max="3591" width="15.125" style="101" customWidth="1"/>
    <col min="3592" max="3592" width="25.25" style="101" customWidth="1"/>
    <col min="3593" max="3596" width="9.375" style="101" customWidth="1"/>
    <col min="3597" max="3599" width="9" style="101"/>
    <col min="3600" max="3600" width="9.875" style="101" customWidth="1"/>
    <col min="3601" max="3840" width="9" style="101"/>
    <col min="3841" max="3841" width="3.375" style="101" customWidth="1"/>
    <col min="3842" max="3842" width="13.375" style="101" customWidth="1"/>
    <col min="3843" max="3843" width="13" style="101" customWidth="1"/>
    <col min="3844" max="3844" width="5.375" style="101" customWidth="1"/>
    <col min="3845" max="3845" width="7.125" style="101" customWidth="1"/>
    <col min="3846" max="3846" width="26.375" style="101" customWidth="1"/>
    <col min="3847" max="3847" width="15.125" style="101" customWidth="1"/>
    <col min="3848" max="3848" width="25.25" style="101" customWidth="1"/>
    <col min="3849" max="3852" width="9.375" style="101" customWidth="1"/>
    <col min="3853" max="3855" width="9" style="101"/>
    <col min="3856" max="3856" width="9.875" style="101" customWidth="1"/>
    <col min="3857" max="4096" width="9" style="101"/>
    <col min="4097" max="4097" width="3.375" style="101" customWidth="1"/>
    <col min="4098" max="4098" width="13.375" style="101" customWidth="1"/>
    <col min="4099" max="4099" width="13" style="101" customWidth="1"/>
    <col min="4100" max="4100" width="5.375" style="101" customWidth="1"/>
    <col min="4101" max="4101" width="7.125" style="101" customWidth="1"/>
    <col min="4102" max="4102" width="26.375" style="101" customWidth="1"/>
    <col min="4103" max="4103" width="15.125" style="101" customWidth="1"/>
    <col min="4104" max="4104" width="25.25" style="101" customWidth="1"/>
    <col min="4105" max="4108" width="9.375" style="101" customWidth="1"/>
    <col min="4109" max="4111" width="9" style="101"/>
    <col min="4112" max="4112" width="9.875" style="101" customWidth="1"/>
    <col min="4113" max="4352" width="9" style="101"/>
    <col min="4353" max="4353" width="3.375" style="101" customWidth="1"/>
    <col min="4354" max="4354" width="13.375" style="101" customWidth="1"/>
    <col min="4355" max="4355" width="13" style="101" customWidth="1"/>
    <col min="4356" max="4356" width="5.375" style="101" customWidth="1"/>
    <col min="4357" max="4357" width="7.125" style="101" customWidth="1"/>
    <col min="4358" max="4358" width="26.375" style="101" customWidth="1"/>
    <col min="4359" max="4359" width="15.125" style="101" customWidth="1"/>
    <col min="4360" max="4360" width="25.25" style="101" customWidth="1"/>
    <col min="4361" max="4364" width="9.375" style="101" customWidth="1"/>
    <col min="4365" max="4367" width="9" style="101"/>
    <col min="4368" max="4368" width="9.875" style="101" customWidth="1"/>
    <col min="4369" max="4608" width="9" style="101"/>
    <col min="4609" max="4609" width="3.375" style="101" customWidth="1"/>
    <col min="4610" max="4610" width="13.375" style="101" customWidth="1"/>
    <col min="4611" max="4611" width="13" style="101" customWidth="1"/>
    <col min="4612" max="4612" width="5.375" style="101" customWidth="1"/>
    <col min="4613" max="4613" width="7.125" style="101" customWidth="1"/>
    <col min="4614" max="4614" width="26.375" style="101" customWidth="1"/>
    <col min="4615" max="4615" width="15.125" style="101" customWidth="1"/>
    <col min="4616" max="4616" width="25.25" style="101" customWidth="1"/>
    <col min="4617" max="4620" width="9.375" style="101" customWidth="1"/>
    <col min="4621" max="4623" width="9" style="101"/>
    <col min="4624" max="4624" width="9.875" style="101" customWidth="1"/>
    <col min="4625" max="4864" width="9" style="101"/>
    <col min="4865" max="4865" width="3.375" style="101" customWidth="1"/>
    <col min="4866" max="4866" width="13.375" style="101" customWidth="1"/>
    <col min="4867" max="4867" width="13" style="101" customWidth="1"/>
    <col min="4868" max="4868" width="5.375" style="101" customWidth="1"/>
    <col min="4869" max="4869" width="7.125" style="101" customWidth="1"/>
    <col min="4870" max="4870" width="26.375" style="101" customWidth="1"/>
    <col min="4871" max="4871" width="15.125" style="101" customWidth="1"/>
    <col min="4872" max="4872" width="25.25" style="101" customWidth="1"/>
    <col min="4873" max="4876" width="9.375" style="101" customWidth="1"/>
    <col min="4877" max="4879" width="9" style="101"/>
    <col min="4880" max="4880" width="9.875" style="101" customWidth="1"/>
    <col min="4881" max="5120" width="9" style="101"/>
    <col min="5121" max="5121" width="3.375" style="101" customWidth="1"/>
    <col min="5122" max="5122" width="13.375" style="101" customWidth="1"/>
    <col min="5123" max="5123" width="13" style="101" customWidth="1"/>
    <col min="5124" max="5124" width="5.375" style="101" customWidth="1"/>
    <col min="5125" max="5125" width="7.125" style="101" customWidth="1"/>
    <col min="5126" max="5126" width="26.375" style="101" customWidth="1"/>
    <col min="5127" max="5127" width="15.125" style="101" customWidth="1"/>
    <col min="5128" max="5128" width="25.25" style="101" customWidth="1"/>
    <col min="5129" max="5132" width="9.375" style="101" customWidth="1"/>
    <col min="5133" max="5135" width="9" style="101"/>
    <col min="5136" max="5136" width="9.875" style="101" customWidth="1"/>
    <col min="5137" max="5376" width="9" style="101"/>
    <col min="5377" max="5377" width="3.375" style="101" customWidth="1"/>
    <col min="5378" max="5378" width="13.375" style="101" customWidth="1"/>
    <col min="5379" max="5379" width="13" style="101" customWidth="1"/>
    <col min="5380" max="5380" width="5.375" style="101" customWidth="1"/>
    <col min="5381" max="5381" width="7.125" style="101" customWidth="1"/>
    <col min="5382" max="5382" width="26.375" style="101" customWidth="1"/>
    <col min="5383" max="5383" width="15.125" style="101" customWidth="1"/>
    <col min="5384" max="5384" width="25.25" style="101" customWidth="1"/>
    <col min="5385" max="5388" width="9.375" style="101" customWidth="1"/>
    <col min="5389" max="5391" width="9" style="101"/>
    <col min="5392" max="5392" width="9.875" style="101" customWidth="1"/>
    <col min="5393" max="5632" width="9" style="101"/>
    <col min="5633" max="5633" width="3.375" style="101" customWidth="1"/>
    <col min="5634" max="5634" width="13.375" style="101" customWidth="1"/>
    <col min="5635" max="5635" width="13" style="101" customWidth="1"/>
    <col min="5636" max="5636" width="5.375" style="101" customWidth="1"/>
    <col min="5637" max="5637" width="7.125" style="101" customWidth="1"/>
    <col min="5638" max="5638" width="26.375" style="101" customWidth="1"/>
    <col min="5639" max="5639" width="15.125" style="101" customWidth="1"/>
    <col min="5640" max="5640" width="25.25" style="101" customWidth="1"/>
    <col min="5641" max="5644" width="9.375" style="101" customWidth="1"/>
    <col min="5645" max="5647" width="9" style="101"/>
    <col min="5648" max="5648" width="9.875" style="101" customWidth="1"/>
    <col min="5649" max="5888" width="9" style="101"/>
    <col min="5889" max="5889" width="3.375" style="101" customWidth="1"/>
    <col min="5890" max="5890" width="13.375" style="101" customWidth="1"/>
    <col min="5891" max="5891" width="13" style="101" customWidth="1"/>
    <col min="5892" max="5892" width="5.375" style="101" customWidth="1"/>
    <col min="5893" max="5893" width="7.125" style="101" customWidth="1"/>
    <col min="5894" max="5894" width="26.375" style="101" customWidth="1"/>
    <col min="5895" max="5895" width="15.125" style="101" customWidth="1"/>
    <col min="5896" max="5896" width="25.25" style="101" customWidth="1"/>
    <col min="5897" max="5900" width="9.375" style="101" customWidth="1"/>
    <col min="5901" max="5903" width="9" style="101"/>
    <col min="5904" max="5904" width="9.875" style="101" customWidth="1"/>
    <col min="5905" max="6144" width="9" style="101"/>
    <col min="6145" max="6145" width="3.375" style="101" customWidth="1"/>
    <col min="6146" max="6146" width="13.375" style="101" customWidth="1"/>
    <col min="6147" max="6147" width="13" style="101" customWidth="1"/>
    <col min="6148" max="6148" width="5.375" style="101" customWidth="1"/>
    <col min="6149" max="6149" width="7.125" style="101" customWidth="1"/>
    <col min="6150" max="6150" width="26.375" style="101" customWidth="1"/>
    <col min="6151" max="6151" width="15.125" style="101" customWidth="1"/>
    <col min="6152" max="6152" width="25.25" style="101" customWidth="1"/>
    <col min="6153" max="6156" width="9.375" style="101" customWidth="1"/>
    <col min="6157" max="6159" width="9" style="101"/>
    <col min="6160" max="6160" width="9.875" style="101" customWidth="1"/>
    <col min="6161" max="6400" width="9" style="101"/>
    <col min="6401" max="6401" width="3.375" style="101" customWidth="1"/>
    <col min="6402" max="6402" width="13.375" style="101" customWidth="1"/>
    <col min="6403" max="6403" width="13" style="101" customWidth="1"/>
    <col min="6404" max="6404" width="5.375" style="101" customWidth="1"/>
    <col min="6405" max="6405" width="7.125" style="101" customWidth="1"/>
    <col min="6406" max="6406" width="26.375" style="101" customWidth="1"/>
    <col min="6407" max="6407" width="15.125" style="101" customWidth="1"/>
    <col min="6408" max="6408" width="25.25" style="101" customWidth="1"/>
    <col min="6409" max="6412" width="9.375" style="101" customWidth="1"/>
    <col min="6413" max="6415" width="9" style="101"/>
    <col min="6416" max="6416" width="9.875" style="101" customWidth="1"/>
    <col min="6417" max="6656" width="9" style="101"/>
    <col min="6657" max="6657" width="3.375" style="101" customWidth="1"/>
    <col min="6658" max="6658" width="13.375" style="101" customWidth="1"/>
    <col min="6659" max="6659" width="13" style="101" customWidth="1"/>
    <col min="6660" max="6660" width="5.375" style="101" customWidth="1"/>
    <col min="6661" max="6661" width="7.125" style="101" customWidth="1"/>
    <col min="6662" max="6662" width="26.375" style="101" customWidth="1"/>
    <col min="6663" max="6663" width="15.125" style="101" customWidth="1"/>
    <col min="6664" max="6664" width="25.25" style="101" customWidth="1"/>
    <col min="6665" max="6668" width="9.375" style="101" customWidth="1"/>
    <col min="6669" max="6671" width="9" style="101"/>
    <col min="6672" max="6672" width="9.875" style="101" customWidth="1"/>
    <col min="6673" max="6912" width="9" style="101"/>
    <col min="6913" max="6913" width="3.375" style="101" customWidth="1"/>
    <col min="6914" max="6914" width="13.375" style="101" customWidth="1"/>
    <col min="6915" max="6915" width="13" style="101" customWidth="1"/>
    <col min="6916" max="6916" width="5.375" style="101" customWidth="1"/>
    <col min="6917" max="6917" width="7.125" style="101" customWidth="1"/>
    <col min="6918" max="6918" width="26.375" style="101" customWidth="1"/>
    <col min="6919" max="6919" width="15.125" style="101" customWidth="1"/>
    <col min="6920" max="6920" width="25.25" style="101" customWidth="1"/>
    <col min="6921" max="6924" width="9.375" style="101" customWidth="1"/>
    <col min="6925" max="6927" width="9" style="101"/>
    <col min="6928" max="6928" width="9.875" style="101" customWidth="1"/>
    <col min="6929" max="7168" width="9" style="101"/>
    <col min="7169" max="7169" width="3.375" style="101" customWidth="1"/>
    <col min="7170" max="7170" width="13.375" style="101" customWidth="1"/>
    <col min="7171" max="7171" width="13" style="101" customWidth="1"/>
    <col min="7172" max="7172" width="5.375" style="101" customWidth="1"/>
    <col min="7173" max="7173" width="7.125" style="101" customWidth="1"/>
    <col min="7174" max="7174" width="26.375" style="101" customWidth="1"/>
    <col min="7175" max="7175" width="15.125" style="101" customWidth="1"/>
    <col min="7176" max="7176" width="25.25" style="101" customWidth="1"/>
    <col min="7177" max="7180" width="9.375" style="101" customWidth="1"/>
    <col min="7181" max="7183" width="9" style="101"/>
    <col min="7184" max="7184" width="9.875" style="101" customWidth="1"/>
    <col min="7185" max="7424" width="9" style="101"/>
    <col min="7425" max="7425" width="3.375" style="101" customWidth="1"/>
    <col min="7426" max="7426" width="13.375" style="101" customWidth="1"/>
    <col min="7427" max="7427" width="13" style="101" customWidth="1"/>
    <col min="7428" max="7428" width="5.375" style="101" customWidth="1"/>
    <col min="7429" max="7429" width="7.125" style="101" customWidth="1"/>
    <col min="7430" max="7430" width="26.375" style="101" customWidth="1"/>
    <col min="7431" max="7431" width="15.125" style="101" customWidth="1"/>
    <col min="7432" max="7432" width="25.25" style="101" customWidth="1"/>
    <col min="7433" max="7436" width="9.375" style="101" customWidth="1"/>
    <col min="7437" max="7439" width="9" style="101"/>
    <col min="7440" max="7440" width="9.875" style="101" customWidth="1"/>
    <col min="7441" max="7680" width="9" style="101"/>
    <col min="7681" max="7681" width="3.375" style="101" customWidth="1"/>
    <col min="7682" max="7682" width="13.375" style="101" customWidth="1"/>
    <col min="7683" max="7683" width="13" style="101" customWidth="1"/>
    <col min="7684" max="7684" width="5.375" style="101" customWidth="1"/>
    <col min="7685" max="7685" width="7.125" style="101" customWidth="1"/>
    <col min="7686" max="7686" width="26.375" style="101" customWidth="1"/>
    <col min="7687" max="7687" width="15.125" style="101" customWidth="1"/>
    <col min="7688" max="7688" width="25.25" style="101" customWidth="1"/>
    <col min="7689" max="7692" width="9.375" style="101" customWidth="1"/>
    <col min="7693" max="7695" width="9" style="101"/>
    <col min="7696" max="7696" width="9.875" style="101" customWidth="1"/>
    <col min="7697" max="7936" width="9" style="101"/>
    <col min="7937" max="7937" width="3.375" style="101" customWidth="1"/>
    <col min="7938" max="7938" width="13.375" style="101" customWidth="1"/>
    <col min="7939" max="7939" width="13" style="101" customWidth="1"/>
    <col min="7940" max="7940" width="5.375" style="101" customWidth="1"/>
    <col min="7941" max="7941" width="7.125" style="101" customWidth="1"/>
    <col min="7942" max="7942" width="26.375" style="101" customWidth="1"/>
    <col min="7943" max="7943" width="15.125" style="101" customWidth="1"/>
    <col min="7944" max="7944" width="25.25" style="101" customWidth="1"/>
    <col min="7945" max="7948" width="9.375" style="101" customWidth="1"/>
    <col min="7949" max="7951" width="9" style="101"/>
    <col min="7952" max="7952" width="9.875" style="101" customWidth="1"/>
    <col min="7953" max="8192" width="9" style="101"/>
    <col min="8193" max="8193" width="3.375" style="101" customWidth="1"/>
    <col min="8194" max="8194" width="13.375" style="101" customWidth="1"/>
    <col min="8195" max="8195" width="13" style="101" customWidth="1"/>
    <col min="8196" max="8196" width="5.375" style="101" customWidth="1"/>
    <col min="8197" max="8197" width="7.125" style="101" customWidth="1"/>
    <col min="8198" max="8198" width="26.375" style="101" customWidth="1"/>
    <col min="8199" max="8199" width="15.125" style="101" customWidth="1"/>
    <col min="8200" max="8200" width="25.25" style="101" customWidth="1"/>
    <col min="8201" max="8204" width="9.375" style="101" customWidth="1"/>
    <col min="8205" max="8207" width="9" style="101"/>
    <col min="8208" max="8208" width="9.875" style="101" customWidth="1"/>
    <col min="8209" max="8448" width="9" style="101"/>
    <col min="8449" max="8449" width="3.375" style="101" customWidth="1"/>
    <col min="8450" max="8450" width="13.375" style="101" customWidth="1"/>
    <col min="8451" max="8451" width="13" style="101" customWidth="1"/>
    <col min="8452" max="8452" width="5.375" style="101" customWidth="1"/>
    <col min="8453" max="8453" width="7.125" style="101" customWidth="1"/>
    <col min="8454" max="8454" width="26.375" style="101" customWidth="1"/>
    <col min="8455" max="8455" width="15.125" style="101" customWidth="1"/>
    <col min="8456" max="8456" width="25.25" style="101" customWidth="1"/>
    <col min="8457" max="8460" width="9.375" style="101" customWidth="1"/>
    <col min="8461" max="8463" width="9" style="101"/>
    <col min="8464" max="8464" width="9.875" style="101" customWidth="1"/>
    <col min="8465" max="8704" width="9" style="101"/>
    <col min="8705" max="8705" width="3.375" style="101" customWidth="1"/>
    <col min="8706" max="8706" width="13.375" style="101" customWidth="1"/>
    <col min="8707" max="8707" width="13" style="101" customWidth="1"/>
    <col min="8708" max="8708" width="5.375" style="101" customWidth="1"/>
    <col min="8709" max="8709" width="7.125" style="101" customWidth="1"/>
    <col min="8710" max="8710" width="26.375" style="101" customWidth="1"/>
    <col min="8711" max="8711" width="15.125" style="101" customWidth="1"/>
    <col min="8712" max="8712" width="25.25" style="101" customWidth="1"/>
    <col min="8713" max="8716" width="9.375" style="101" customWidth="1"/>
    <col min="8717" max="8719" width="9" style="101"/>
    <col min="8720" max="8720" width="9.875" style="101" customWidth="1"/>
    <col min="8721" max="8960" width="9" style="101"/>
    <col min="8961" max="8961" width="3.375" style="101" customWidth="1"/>
    <col min="8962" max="8962" width="13.375" style="101" customWidth="1"/>
    <col min="8963" max="8963" width="13" style="101" customWidth="1"/>
    <col min="8964" max="8964" width="5.375" style="101" customWidth="1"/>
    <col min="8965" max="8965" width="7.125" style="101" customWidth="1"/>
    <col min="8966" max="8966" width="26.375" style="101" customWidth="1"/>
    <col min="8967" max="8967" width="15.125" style="101" customWidth="1"/>
    <col min="8968" max="8968" width="25.25" style="101" customWidth="1"/>
    <col min="8969" max="8972" width="9.375" style="101" customWidth="1"/>
    <col min="8973" max="8975" width="9" style="101"/>
    <col min="8976" max="8976" width="9.875" style="101" customWidth="1"/>
    <col min="8977" max="9216" width="9" style="101"/>
    <col min="9217" max="9217" width="3.375" style="101" customWidth="1"/>
    <col min="9218" max="9218" width="13.375" style="101" customWidth="1"/>
    <col min="9219" max="9219" width="13" style="101" customWidth="1"/>
    <col min="9220" max="9220" width="5.375" style="101" customWidth="1"/>
    <col min="9221" max="9221" width="7.125" style="101" customWidth="1"/>
    <col min="9222" max="9222" width="26.375" style="101" customWidth="1"/>
    <col min="9223" max="9223" width="15.125" style="101" customWidth="1"/>
    <col min="9224" max="9224" width="25.25" style="101" customWidth="1"/>
    <col min="9225" max="9228" width="9.375" style="101" customWidth="1"/>
    <col min="9229" max="9231" width="9" style="101"/>
    <col min="9232" max="9232" width="9.875" style="101" customWidth="1"/>
    <col min="9233" max="9472" width="9" style="101"/>
    <col min="9473" max="9473" width="3.375" style="101" customWidth="1"/>
    <col min="9474" max="9474" width="13.375" style="101" customWidth="1"/>
    <col min="9475" max="9475" width="13" style="101" customWidth="1"/>
    <col min="9476" max="9476" width="5.375" style="101" customWidth="1"/>
    <col min="9477" max="9477" width="7.125" style="101" customWidth="1"/>
    <col min="9478" max="9478" width="26.375" style="101" customWidth="1"/>
    <col min="9479" max="9479" width="15.125" style="101" customWidth="1"/>
    <col min="9480" max="9480" width="25.25" style="101" customWidth="1"/>
    <col min="9481" max="9484" width="9.375" style="101" customWidth="1"/>
    <col min="9485" max="9487" width="9" style="101"/>
    <col min="9488" max="9488" width="9.875" style="101" customWidth="1"/>
    <col min="9489" max="9728" width="9" style="101"/>
    <col min="9729" max="9729" width="3.375" style="101" customWidth="1"/>
    <col min="9730" max="9730" width="13.375" style="101" customWidth="1"/>
    <col min="9731" max="9731" width="13" style="101" customWidth="1"/>
    <col min="9732" max="9732" width="5.375" style="101" customWidth="1"/>
    <col min="9733" max="9733" width="7.125" style="101" customWidth="1"/>
    <col min="9734" max="9734" width="26.375" style="101" customWidth="1"/>
    <col min="9735" max="9735" width="15.125" style="101" customWidth="1"/>
    <col min="9736" max="9736" width="25.25" style="101" customWidth="1"/>
    <col min="9737" max="9740" width="9.375" style="101" customWidth="1"/>
    <col min="9741" max="9743" width="9" style="101"/>
    <col min="9744" max="9744" width="9.875" style="101" customWidth="1"/>
    <col min="9745" max="9984" width="9" style="101"/>
    <col min="9985" max="9985" width="3.375" style="101" customWidth="1"/>
    <col min="9986" max="9986" width="13.375" style="101" customWidth="1"/>
    <col min="9987" max="9987" width="13" style="101" customWidth="1"/>
    <col min="9988" max="9988" width="5.375" style="101" customWidth="1"/>
    <col min="9989" max="9989" width="7.125" style="101" customWidth="1"/>
    <col min="9990" max="9990" width="26.375" style="101" customWidth="1"/>
    <col min="9991" max="9991" width="15.125" style="101" customWidth="1"/>
    <col min="9992" max="9992" width="25.25" style="101" customWidth="1"/>
    <col min="9993" max="9996" width="9.375" style="101" customWidth="1"/>
    <col min="9997" max="9999" width="9" style="101"/>
    <col min="10000" max="10000" width="9.875" style="101" customWidth="1"/>
    <col min="10001" max="10240" width="9" style="101"/>
    <col min="10241" max="10241" width="3.375" style="101" customWidth="1"/>
    <col min="10242" max="10242" width="13.375" style="101" customWidth="1"/>
    <col min="10243" max="10243" width="13" style="101" customWidth="1"/>
    <col min="10244" max="10244" width="5.375" style="101" customWidth="1"/>
    <col min="10245" max="10245" width="7.125" style="101" customWidth="1"/>
    <col min="10246" max="10246" width="26.375" style="101" customWidth="1"/>
    <col min="10247" max="10247" width="15.125" style="101" customWidth="1"/>
    <col min="10248" max="10248" width="25.25" style="101" customWidth="1"/>
    <col min="10249" max="10252" width="9.375" style="101" customWidth="1"/>
    <col min="10253" max="10255" width="9" style="101"/>
    <col min="10256" max="10256" width="9.875" style="101" customWidth="1"/>
    <col min="10257" max="10496" width="9" style="101"/>
    <col min="10497" max="10497" width="3.375" style="101" customWidth="1"/>
    <col min="10498" max="10498" width="13.375" style="101" customWidth="1"/>
    <col min="10499" max="10499" width="13" style="101" customWidth="1"/>
    <col min="10500" max="10500" width="5.375" style="101" customWidth="1"/>
    <col min="10501" max="10501" width="7.125" style="101" customWidth="1"/>
    <col min="10502" max="10502" width="26.375" style="101" customWidth="1"/>
    <col min="10503" max="10503" width="15.125" style="101" customWidth="1"/>
    <col min="10504" max="10504" width="25.25" style="101" customWidth="1"/>
    <col min="10505" max="10508" width="9.375" style="101" customWidth="1"/>
    <col min="10509" max="10511" width="9" style="101"/>
    <col min="10512" max="10512" width="9.875" style="101" customWidth="1"/>
    <col min="10513" max="10752" width="9" style="101"/>
    <col min="10753" max="10753" width="3.375" style="101" customWidth="1"/>
    <col min="10754" max="10754" width="13.375" style="101" customWidth="1"/>
    <col min="10755" max="10755" width="13" style="101" customWidth="1"/>
    <col min="10756" max="10756" width="5.375" style="101" customWidth="1"/>
    <col min="10757" max="10757" width="7.125" style="101" customWidth="1"/>
    <col min="10758" max="10758" width="26.375" style="101" customWidth="1"/>
    <col min="10759" max="10759" width="15.125" style="101" customWidth="1"/>
    <col min="10760" max="10760" width="25.25" style="101" customWidth="1"/>
    <col min="10761" max="10764" width="9.375" style="101" customWidth="1"/>
    <col min="10765" max="10767" width="9" style="101"/>
    <col min="10768" max="10768" width="9.875" style="101" customWidth="1"/>
    <col min="10769" max="11008" width="9" style="101"/>
    <col min="11009" max="11009" width="3.375" style="101" customWidth="1"/>
    <col min="11010" max="11010" width="13.375" style="101" customWidth="1"/>
    <col min="11011" max="11011" width="13" style="101" customWidth="1"/>
    <col min="11012" max="11012" width="5.375" style="101" customWidth="1"/>
    <col min="11013" max="11013" width="7.125" style="101" customWidth="1"/>
    <col min="11014" max="11014" width="26.375" style="101" customWidth="1"/>
    <col min="11015" max="11015" width="15.125" style="101" customWidth="1"/>
    <col min="11016" max="11016" width="25.25" style="101" customWidth="1"/>
    <col min="11017" max="11020" width="9.375" style="101" customWidth="1"/>
    <col min="11021" max="11023" width="9" style="101"/>
    <col min="11024" max="11024" width="9.875" style="101" customWidth="1"/>
    <col min="11025" max="11264" width="9" style="101"/>
    <col min="11265" max="11265" width="3.375" style="101" customWidth="1"/>
    <col min="11266" max="11266" width="13.375" style="101" customWidth="1"/>
    <col min="11267" max="11267" width="13" style="101" customWidth="1"/>
    <col min="11268" max="11268" width="5.375" style="101" customWidth="1"/>
    <col min="11269" max="11269" width="7.125" style="101" customWidth="1"/>
    <col min="11270" max="11270" width="26.375" style="101" customWidth="1"/>
    <col min="11271" max="11271" width="15.125" style="101" customWidth="1"/>
    <col min="11272" max="11272" width="25.25" style="101" customWidth="1"/>
    <col min="11273" max="11276" width="9.375" style="101" customWidth="1"/>
    <col min="11277" max="11279" width="9" style="101"/>
    <col min="11280" max="11280" width="9.875" style="101" customWidth="1"/>
    <col min="11281" max="11520" width="9" style="101"/>
    <col min="11521" max="11521" width="3.375" style="101" customWidth="1"/>
    <col min="11522" max="11522" width="13.375" style="101" customWidth="1"/>
    <col min="11523" max="11523" width="13" style="101" customWidth="1"/>
    <col min="11524" max="11524" width="5.375" style="101" customWidth="1"/>
    <col min="11525" max="11525" width="7.125" style="101" customWidth="1"/>
    <col min="11526" max="11526" width="26.375" style="101" customWidth="1"/>
    <col min="11527" max="11527" width="15.125" style="101" customWidth="1"/>
    <col min="11528" max="11528" width="25.25" style="101" customWidth="1"/>
    <col min="11529" max="11532" width="9.375" style="101" customWidth="1"/>
    <col min="11533" max="11535" width="9" style="101"/>
    <col min="11536" max="11536" width="9.875" style="101" customWidth="1"/>
    <col min="11537" max="11776" width="9" style="101"/>
    <col min="11777" max="11777" width="3.375" style="101" customWidth="1"/>
    <col min="11778" max="11778" width="13.375" style="101" customWidth="1"/>
    <col min="11779" max="11779" width="13" style="101" customWidth="1"/>
    <col min="11780" max="11780" width="5.375" style="101" customWidth="1"/>
    <col min="11781" max="11781" width="7.125" style="101" customWidth="1"/>
    <col min="11782" max="11782" width="26.375" style="101" customWidth="1"/>
    <col min="11783" max="11783" width="15.125" style="101" customWidth="1"/>
    <col min="11784" max="11784" width="25.25" style="101" customWidth="1"/>
    <col min="11785" max="11788" width="9.375" style="101" customWidth="1"/>
    <col min="11789" max="11791" width="9" style="101"/>
    <col min="11792" max="11792" width="9.875" style="101" customWidth="1"/>
    <col min="11793" max="12032" width="9" style="101"/>
    <col min="12033" max="12033" width="3.375" style="101" customWidth="1"/>
    <col min="12034" max="12034" width="13.375" style="101" customWidth="1"/>
    <col min="12035" max="12035" width="13" style="101" customWidth="1"/>
    <col min="12036" max="12036" width="5.375" style="101" customWidth="1"/>
    <col min="12037" max="12037" width="7.125" style="101" customWidth="1"/>
    <col min="12038" max="12038" width="26.375" style="101" customWidth="1"/>
    <col min="12039" max="12039" width="15.125" style="101" customWidth="1"/>
    <col min="12040" max="12040" width="25.25" style="101" customWidth="1"/>
    <col min="12041" max="12044" width="9.375" style="101" customWidth="1"/>
    <col min="12045" max="12047" width="9" style="101"/>
    <col min="12048" max="12048" width="9.875" style="101" customWidth="1"/>
    <col min="12049" max="12288" width="9" style="101"/>
    <col min="12289" max="12289" width="3.375" style="101" customWidth="1"/>
    <col min="12290" max="12290" width="13.375" style="101" customWidth="1"/>
    <col min="12291" max="12291" width="13" style="101" customWidth="1"/>
    <col min="12292" max="12292" width="5.375" style="101" customWidth="1"/>
    <col min="12293" max="12293" width="7.125" style="101" customWidth="1"/>
    <col min="12294" max="12294" width="26.375" style="101" customWidth="1"/>
    <col min="12295" max="12295" width="15.125" style="101" customWidth="1"/>
    <col min="12296" max="12296" width="25.25" style="101" customWidth="1"/>
    <col min="12297" max="12300" width="9.375" style="101" customWidth="1"/>
    <col min="12301" max="12303" width="9" style="101"/>
    <col min="12304" max="12304" width="9.875" style="101" customWidth="1"/>
    <col min="12305" max="12544" width="9" style="101"/>
    <col min="12545" max="12545" width="3.375" style="101" customWidth="1"/>
    <col min="12546" max="12546" width="13.375" style="101" customWidth="1"/>
    <col min="12547" max="12547" width="13" style="101" customWidth="1"/>
    <col min="12548" max="12548" width="5.375" style="101" customWidth="1"/>
    <col min="12549" max="12549" width="7.125" style="101" customWidth="1"/>
    <col min="12550" max="12550" width="26.375" style="101" customWidth="1"/>
    <col min="12551" max="12551" width="15.125" style="101" customWidth="1"/>
    <col min="12552" max="12552" width="25.25" style="101" customWidth="1"/>
    <col min="12553" max="12556" width="9.375" style="101" customWidth="1"/>
    <col min="12557" max="12559" width="9" style="101"/>
    <col min="12560" max="12560" width="9.875" style="101" customWidth="1"/>
    <col min="12561" max="12800" width="9" style="101"/>
    <col min="12801" max="12801" width="3.375" style="101" customWidth="1"/>
    <col min="12802" max="12802" width="13.375" style="101" customWidth="1"/>
    <col min="12803" max="12803" width="13" style="101" customWidth="1"/>
    <col min="12804" max="12804" width="5.375" style="101" customWidth="1"/>
    <col min="12805" max="12805" width="7.125" style="101" customWidth="1"/>
    <col min="12806" max="12806" width="26.375" style="101" customWidth="1"/>
    <col min="12807" max="12807" width="15.125" style="101" customWidth="1"/>
    <col min="12808" max="12808" width="25.25" style="101" customWidth="1"/>
    <col min="12809" max="12812" width="9.375" style="101" customWidth="1"/>
    <col min="12813" max="12815" width="9" style="101"/>
    <col min="12816" max="12816" width="9.875" style="101" customWidth="1"/>
    <col min="12817" max="13056" width="9" style="101"/>
    <col min="13057" max="13057" width="3.375" style="101" customWidth="1"/>
    <col min="13058" max="13058" width="13.375" style="101" customWidth="1"/>
    <col min="13059" max="13059" width="13" style="101" customWidth="1"/>
    <col min="13060" max="13060" width="5.375" style="101" customWidth="1"/>
    <col min="13061" max="13061" width="7.125" style="101" customWidth="1"/>
    <col min="13062" max="13062" width="26.375" style="101" customWidth="1"/>
    <col min="13063" max="13063" width="15.125" style="101" customWidth="1"/>
    <col min="13064" max="13064" width="25.25" style="101" customWidth="1"/>
    <col min="13065" max="13068" width="9.375" style="101" customWidth="1"/>
    <col min="13069" max="13071" width="9" style="101"/>
    <col min="13072" max="13072" width="9.875" style="101" customWidth="1"/>
    <col min="13073" max="13312" width="9" style="101"/>
    <col min="13313" max="13313" width="3.375" style="101" customWidth="1"/>
    <col min="13314" max="13314" width="13.375" style="101" customWidth="1"/>
    <col min="13315" max="13315" width="13" style="101" customWidth="1"/>
    <col min="13316" max="13316" width="5.375" style="101" customWidth="1"/>
    <col min="13317" max="13317" width="7.125" style="101" customWidth="1"/>
    <col min="13318" max="13318" width="26.375" style="101" customWidth="1"/>
    <col min="13319" max="13319" width="15.125" style="101" customWidth="1"/>
    <col min="13320" max="13320" width="25.25" style="101" customWidth="1"/>
    <col min="13321" max="13324" width="9.375" style="101" customWidth="1"/>
    <col min="13325" max="13327" width="9" style="101"/>
    <col min="13328" max="13328" width="9.875" style="101" customWidth="1"/>
    <col min="13329" max="13568" width="9" style="101"/>
    <col min="13569" max="13569" width="3.375" style="101" customWidth="1"/>
    <col min="13570" max="13570" width="13.375" style="101" customWidth="1"/>
    <col min="13571" max="13571" width="13" style="101" customWidth="1"/>
    <col min="13572" max="13572" width="5.375" style="101" customWidth="1"/>
    <col min="13573" max="13573" width="7.125" style="101" customWidth="1"/>
    <col min="13574" max="13574" width="26.375" style="101" customWidth="1"/>
    <col min="13575" max="13575" width="15.125" style="101" customWidth="1"/>
    <col min="13576" max="13576" width="25.25" style="101" customWidth="1"/>
    <col min="13577" max="13580" width="9.375" style="101" customWidth="1"/>
    <col min="13581" max="13583" width="9" style="101"/>
    <col min="13584" max="13584" width="9.875" style="101" customWidth="1"/>
    <col min="13585" max="13824" width="9" style="101"/>
    <col min="13825" max="13825" width="3.375" style="101" customWidth="1"/>
    <col min="13826" max="13826" width="13.375" style="101" customWidth="1"/>
    <col min="13827" max="13827" width="13" style="101" customWidth="1"/>
    <col min="13828" max="13828" width="5.375" style="101" customWidth="1"/>
    <col min="13829" max="13829" width="7.125" style="101" customWidth="1"/>
    <col min="13830" max="13830" width="26.375" style="101" customWidth="1"/>
    <col min="13831" max="13831" width="15.125" style="101" customWidth="1"/>
    <col min="13832" max="13832" width="25.25" style="101" customWidth="1"/>
    <col min="13833" max="13836" width="9.375" style="101" customWidth="1"/>
    <col min="13837" max="13839" width="9" style="101"/>
    <col min="13840" max="13840" width="9.875" style="101" customWidth="1"/>
    <col min="13841" max="14080" width="9" style="101"/>
    <col min="14081" max="14081" width="3.375" style="101" customWidth="1"/>
    <col min="14082" max="14082" width="13.375" style="101" customWidth="1"/>
    <col min="14083" max="14083" width="13" style="101" customWidth="1"/>
    <col min="14084" max="14084" width="5.375" style="101" customWidth="1"/>
    <col min="14085" max="14085" width="7.125" style="101" customWidth="1"/>
    <col min="14086" max="14086" width="26.375" style="101" customWidth="1"/>
    <col min="14087" max="14087" width="15.125" style="101" customWidth="1"/>
    <col min="14088" max="14088" width="25.25" style="101" customWidth="1"/>
    <col min="14089" max="14092" width="9.375" style="101" customWidth="1"/>
    <col min="14093" max="14095" width="9" style="101"/>
    <col min="14096" max="14096" width="9.875" style="101" customWidth="1"/>
    <col min="14097" max="14336" width="9" style="101"/>
    <col min="14337" max="14337" width="3.375" style="101" customWidth="1"/>
    <col min="14338" max="14338" width="13.375" style="101" customWidth="1"/>
    <col min="14339" max="14339" width="13" style="101" customWidth="1"/>
    <col min="14340" max="14340" width="5.375" style="101" customWidth="1"/>
    <col min="14341" max="14341" width="7.125" style="101" customWidth="1"/>
    <col min="14342" max="14342" width="26.375" style="101" customWidth="1"/>
    <col min="14343" max="14343" width="15.125" style="101" customWidth="1"/>
    <col min="14344" max="14344" width="25.25" style="101" customWidth="1"/>
    <col min="14345" max="14348" width="9.375" style="101" customWidth="1"/>
    <col min="14349" max="14351" width="9" style="101"/>
    <col min="14352" max="14352" width="9.875" style="101" customWidth="1"/>
    <col min="14353" max="14592" width="9" style="101"/>
    <col min="14593" max="14593" width="3.375" style="101" customWidth="1"/>
    <col min="14594" max="14594" width="13.375" style="101" customWidth="1"/>
    <col min="14595" max="14595" width="13" style="101" customWidth="1"/>
    <col min="14596" max="14596" width="5.375" style="101" customWidth="1"/>
    <col min="14597" max="14597" width="7.125" style="101" customWidth="1"/>
    <col min="14598" max="14598" width="26.375" style="101" customWidth="1"/>
    <col min="14599" max="14599" width="15.125" style="101" customWidth="1"/>
    <col min="14600" max="14600" width="25.25" style="101" customWidth="1"/>
    <col min="14601" max="14604" width="9.375" style="101" customWidth="1"/>
    <col min="14605" max="14607" width="9" style="101"/>
    <col min="14608" max="14608" width="9.875" style="101" customWidth="1"/>
    <col min="14609" max="14848" width="9" style="101"/>
    <col min="14849" max="14849" width="3.375" style="101" customWidth="1"/>
    <col min="14850" max="14850" width="13.375" style="101" customWidth="1"/>
    <col min="14851" max="14851" width="13" style="101" customWidth="1"/>
    <col min="14852" max="14852" width="5.375" style="101" customWidth="1"/>
    <col min="14853" max="14853" width="7.125" style="101" customWidth="1"/>
    <col min="14854" max="14854" width="26.375" style="101" customWidth="1"/>
    <col min="14855" max="14855" width="15.125" style="101" customWidth="1"/>
    <col min="14856" max="14856" width="25.25" style="101" customWidth="1"/>
    <col min="14857" max="14860" width="9.375" style="101" customWidth="1"/>
    <col min="14861" max="14863" width="9" style="101"/>
    <col min="14864" max="14864" width="9.875" style="101" customWidth="1"/>
    <col min="14865" max="15104" width="9" style="101"/>
    <col min="15105" max="15105" width="3.375" style="101" customWidth="1"/>
    <col min="15106" max="15106" width="13.375" style="101" customWidth="1"/>
    <col min="15107" max="15107" width="13" style="101" customWidth="1"/>
    <col min="15108" max="15108" width="5.375" style="101" customWidth="1"/>
    <col min="15109" max="15109" width="7.125" style="101" customWidth="1"/>
    <col min="15110" max="15110" width="26.375" style="101" customWidth="1"/>
    <col min="15111" max="15111" width="15.125" style="101" customWidth="1"/>
    <col min="15112" max="15112" width="25.25" style="101" customWidth="1"/>
    <col min="15113" max="15116" width="9.375" style="101" customWidth="1"/>
    <col min="15117" max="15119" width="9" style="101"/>
    <col min="15120" max="15120" width="9.875" style="101" customWidth="1"/>
    <col min="15121" max="15360" width="9" style="101"/>
    <col min="15361" max="15361" width="3.375" style="101" customWidth="1"/>
    <col min="15362" max="15362" width="13.375" style="101" customWidth="1"/>
    <col min="15363" max="15363" width="13" style="101" customWidth="1"/>
    <col min="15364" max="15364" width="5.375" style="101" customWidth="1"/>
    <col min="15365" max="15365" width="7.125" style="101" customWidth="1"/>
    <col min="15366" max="15366" width="26.375" style="101" customWidth="1"/>
    <col min="15367" max="15367" width="15.125" style="101" customWidth="1"/>
    <col min="15368" max="15368" width="25.25" style="101" customWidth="1"/>
    <col min="15369" max="15372" width="9.375" style="101" customWidth="1"/>
    <col min="15373" max="15375" width="9" style="101"/>
    <col min="15376" max="15376" width="9.875" style="101" customWidth="1"/>
    <col min="15377" max="15616" width="9" style="101"/>
    <col min="15617" max="15617" width="3.375" style="101" customWidth="1"/>
    <col min="15618" max="15618" width="13.375" style="101" customWidth="1"/>
    <col min="15619" max="15619" width="13" style="101" customWidth="1"/>
    <col min="15620" max="15620" width="5.375" style="101" customWidth="1"/>
    <col min="15621" max="15621" width="7.125" style="101" customWidth="1"/>
    <col min="15622" max="15622" width="26.375" style="101" customWidth="1"/>
    <col min="15623" max="15623" width="15.125" style="101" customWidth="1"/>
    <col min="15624" max="15624" width="25.25" style="101" customWidth="1"/>
    <col min="15625" max="15628" width="9.375" style="101" customWidth="1"/>
    <col min="15629" max="15631" width="9" style="101"/>
    <col min="15632" max="15632" width="9.875" style="101" customWidth="1"/>
    <col min="15633" max="15872" width="9" style="101"/>
    <col min="15873" max="15873" width="3.375" style="101" customWidth="1"/>
    <col min="15874" max="15874" width="13.375" style="101" customWidth="1"/>
    <col min="15875" max="15875" width="13" style="101" customWidth="1"/>
    <col min="15876" max="15876" width="5.375" style="101" customWidth="1"/>
    <col min="15877" max="15877" width="7.125" style="101" customWidth="1"/>
    <col min="15878" max="15878" width="26.375" style="101" customWidth="1"/>
    <col min="15879" max="15879" width="15.125" style="101" customWidth="1"/>
    <col min="15880" max="15880" width="25.25" style="101" customWidth="1"/>
    <col min="15881" max="15884" width="9.375" style="101" customWidth="1"/>
    <col min="15885" max="15887" width="9" style="101"/>
    <col min="15888" max="15888" width="9.875" style="101" customWidth="1"/>
    <col min="15889" max="16128" width="9" style="101"/>
    <col min="16129" max="16129" width="3.375" style="101" customWidth="1"/>
    <col min="16130" max="16130" width="13.375" style="101" customWidth="1"/>
    <col min="16131" max="16131" width="13" style="101" customWidth="1"/>
    <col min="16132" max="16132" width="5.375" style="101" customWidth="1"/>
    <col min="16133" max="16133" width="7.125" style="101" customWidth="1"/>
    <col min="16134" max="16134" width="26.375" style="101" customWidth="1"/>
    <col min="16135" max="16135" width="15.125" style="101" customWidth="1"/>
    <col min="16136" max="16136" width="25.25" style="101" customWidth="1"/>
    <col min="16137" max="16140" width="9.375" style="101" customWidth="1"/>
    <col min="16141" max="16143" width="9" style="101"/>
    <col min="16144" max="16144" width="9.875" style="101" customWidth="1"/>
    <col min="16145" max="16384" width="9" style="101"/>
  </cols>
  <sheetData>
    <row r="1" spans="1:19" ht="36" customHeight="1">
      <c r="B1" s="387" t="s">
        <v>327</v>
      </c>
      <c r="C1" s="387"/>
      <c r="D1" s="387"/>
      <c r="E1" s="387"/>
      <c r="F1" s="387"/>
      <c r="G1" s="387"/>
      <c r="H1" s="387"/>
      <c r="I1" s="387"/>
      <c r="J1" s="387"/>
      <c r="K1" s="387"/>
      <c r="L1" s="387"/>
      <c r="M1" s="387"/>
      <c r="N1" s="388"/>
      <c r="O1" s="387"/>
      <c r="P1" s="387"/>
    </row>
    <row r="2" spans="1:19" ht="48">
      <c r="A2" s="111" t="s">
        <v>1</v>
      </c>
      <c r="B2" s="111" t="s">
        <v>2</v>
      </c>
      <c r="C2" s="111" t="s">
        <v>3</v>
      </c>
      <c r="D2" s="111" t="s">
        <v>4</v>
      </c>
      <c r="E2" s="111" t="s">
        <v>5</v>
      </c>
      <c r="F2" s="111" t="s">
        <v>6</v>
      </c>
      <c r="G2" s="171" t="s">
        <v>7</v>
      </c>
      <c r="H2" s="111" t="s">
        <v>8</v>
      </c>
      <c r="I2" s="111" t="s">
        <v>9</v>
      </c>
      <c r="J2" s="111" t="s">
        <v>10</v>
      </c>
      <c r="K2" s="171" t="s">
        <v>11</v>
      </c>
      <c r="L2" s="171" t="s">
        <v>12</v>
      </c>
      <c r="M2" s="111" t="s">
        <v>13</v>
      </c>
      <c r="N2" s="111" t="s">
        <v>14</v>
      </c>
      <c r="O2" s="111" t="s">
        <v>15</v>
      </c>
      <c r="P2" s="111" t="s">
        <v>16</v>
      </c>
      <c r="Q2" s="111" t="s">
        <v>17</v>
      </c>
      <c r="R2" s="111" t="s">
        <v>18</v>
      </c>
      <c r="S2" s="104" t="s">
        <v>328</v>
      </c>
    </row>
    <row r="3" spans="1:19" ht="71.25" customHeight="1">
      <c r="A3" s="408">
        <v>1</v>
      </c>
      <c r="B3" s="408" t="s">
        <v>329</v>
      </c>
      <c r="C3" s="111" t="s">
        <v>330</v>
      </c>
      <c r="D3" s="111" t="s">
        <v>22</v>
      </c>
      <c r="E3" s="111" t="s">
        <v>23</v>
      </c>
      <c r="F3" s="174" t="s">
        <v>80</v>
      </c>
      <c r="G3" s="174" t="s">
        <v>331</v>
      </c>
      <c r="H3" s="174" t="s">
        <v>332</v>
      </c>
      <c r="I3" s="186">
        <v>44621</v>
      </c>
      <c r="J3" s="186">
        <v>44651</v>
      </c>
      <c r="K3" s="182" t="s">
        <v>333</v>
      </c>
      <c r="L3" s="182" t="s">
        <v>334</v>
      </c>
      <c r="M3" s="111" t="s">
        <v>335</v>
      </c>
      <c r="N3" s="111">
        <v>5</v>
      </c>
      <c r="O3" s="187">
        <v>0.6</v>
      </c>
      <c r="P3" s="188">
        <v>3</v>
      </c>
      <c r="Q3" s="316">
        <v>1</v>
      </c>
      <c r="R3" s="316" t="s">
        <v>31</v>
      </c>
      <c r="S3" s="263" t="s">
        <v>31</v>
      </c>
    </row>
    <row r="4" spans="1:19" ht="71.25" customHeight="1">
      <c r="A4" s="408"/>
      <c r="B4" s="408"/>
      <c r="C4" s="111" t="s">
        <v>336</v>
      </c>
      <c r="D4" s="111" t="s">
        <v>22</v>
      </c>
      <c r="E4" s="111" t="s">
        <v>23</v>
      </c>
      <c r="F4" s="174" t="s">
        <v>80</v>
      </c>
      <c r="G4" s="174" t="s">
        <v>331</v>
      </c>
      <c r="H4" s="174" t="s">
        <v>332</v>
      </c>
      <c r="I4" s="186">
        <v>44652</v>
      </c>
      <c r="J4" s="186">
        <v>44681</v>
      </c>
      <c r="K4" s="182" t="s">
        <v>333</v>
      </c>
      <c r="L4" s="182" t="s">
        <v>334</v>
      </c>
      <c r="M4" s="111" t="s">
        <v>335</v>
      </c>
      <c r="N4" s="111">
        <v>5</v>
      </c>
      <c r="O4" s="187">
        <v>0.6</v>
      </c>
      <c r="P4" s="188">
        <v>3</v>
      </c>
      <c r="Q4" s="316">
        <v>1</v>
      </c>
      <c r="R4" s="316" t="s">
        <v>31</v>
      </c>
      <c r="S4" s="263" t="s">
        <v>31</v>
      </c>
    </row>
    <row r="5" spans="1:19" ht="71.25" customHeight="1">
      <c r="A5" s="408"/>
      <c r="B5" s="408"/>
      <c r="C5" s="111" t="s">
        <v>337</v>
      </c>
      <c r="D5" s="111" t="s">
        <v>22</v>
      </c>
      <c r="E5" s="111" t="s">
        <v>23</v>
      </c>
      <c r="F5" s="174" t="s">
        <v>80</v>
      </c>
      <c r="G5" s="174" t="s">
        <v>331</v>
      </c>
      <c r="H5" s="174" t="s">
        <v>332</v>
      </c>
      <c r="I5" s="186">
        <v>44682</v>
      </c>
      <c r="J5" s="186">
        <v>44712</v>
      </c>
      <c r="K5" s="182" t="s">
        <v>333</v>
      </c>
      <c r="L5" s="182" t="s">
        <v>334</v>
      </c>
      <c r="M5" s="111" t="s">
        <v>335</v>
      </c>
      <c r="N5" s="111">
        <v>5</v>
      </c>
      <c r="O5" s="187">
        <v>0.6</v>
      </c>
      <c r="P5" s="188">
        <v>3</v>
      </c>
      <c r="Q5" s="316">
        <v>1</v>
      </c>
      <c r="R5" s="316" t="s">
        <v>31</v>
      </c>
      <c r="S5" s="263" t="s">
        <v>31</v>
      </c>
    </row>
    <row r="6" spans="1:19" ht="71.25" customHeight="1">
      <c r="A6" s="408"/>
      <c r="B6" s="408"/>
      <c r="C6" s="111" t="s">
        <v>338</v>
      </c>
      <c r="D6" s="111" t="s">
        <v>22</v>
      </c>
      <c r="E6" s="111" t="s">
        <v>23</v>
      </c>
      <c r="F6" s="174" t="s">
        <v>80</v>
      </c>
      <c r="G6" s="174" t="s">
        <v>331</v>
      </c>
      <c r="H6" s="174" t="s">
        <v>332</v>
      </c>
      <c r="I6" s="186">
        <v>44713</v>
      </c>
      <c r="J6" s="186">
        <v>44742</v>
      </c>
      <c r="K6" s="182" t="s">
        <v>333</v>
      </c>
      <c r="L6" s="182" t="s">
        <v>334</v>
      </c>
      <c r="M6" s="111" t="s">
        <v>335</v>
      </c>
      <c r="N6" s="111">
        <v>5</v>
      </c>
      <c r="O6" s="187">
        <v>0.6</v>
      </c>
      <c r="P6" s="188">
        <v>3</v>
      </c>
      <c r="Q6" s="316">
        <v>1</v>
      </c>
      <c r="R6" s="316" t="s">
        <v>31</v>
      </c>
      <c r="S6" s="263" t="s">
        <v>31</v>
      </c>
    </row>
    <row r="7" spans="1:19" ht="71.25" customHeight="1">
      <c r="A7" s="408"/>
      <c r="B7" s="408"/>
      <c r="C7" s="111" t="s">
        <v>339</v>
      </c>
      <c r="D7" s="111" t="s">
        <v>22</v>
      </c>
      <c r="E7" s="111" t="s">
        <v>23</v>
      </c>
      <c r="F7" s="174" t="s">
        <v>80</v>
      </c>
      <c r="G7" s="174" t="s">
        <v>331</v>
      </c>
      <c r="H7" s="174" t="s">
        <v>332</v>
      </c>
      <c r="I7" s="186">
        <v>44743</v>
      </c>
      <c r="J7" s="186">
        <v>44773</v>
      </c>
      <c r="K7" s="182" t="s">
        <v>333</v>
      </c>
      <c r="L7" s="182" t="s">
        <v>334</v>
      </c>
      <c r="M7" s="111" t="s">
        <v>335</v>
      </c>
      <c r="N7" s="111">
        <v>5</v>
      </c>
      <c r="O7" s="187">
        <v>0.6</v>
      </c>
      <c r="P7" s="188">
        <v>3</v>
      </c>
      <c r="Q7" s="316">
        <v>1</v>
      </c>
      <c r="R7" s="316" t="s">
        <v>31</v>
      </c>
      <c r="S7" s="263" t="s">
        <v>31</v>
      </c>
    </row>
    <row r="8" spans="1:19" ht="71.25" customHeight="1">
      <c r="A8" s="408"/>
      <c r="B8" s="408"/>
      <c r="C8" s="111" t="s">
        <v>340</v>
      </c>
      <c r="D8" s="111" t="s">
        <v>22</v>
      </c>
      <c r="E8" s="111" t="s">
        <v>23</v>
      </c>
      <c r="F8" s="174" t="s">
        <v>80</v>
      </c>
      <c r="G8" s="174" t="s">
        <v>331</v>
      </c>
      <c r="H8" s="174" t="s">
        <v>332</v>
      </c>
      <c r="I8" s="186">
        <v>44774</v>
      </c>
      <c r="J8" s="186">
        <v>44804</v>
      </c>
      <c r="K8" s="182" t="s">
        <v>333</v>
      </c>
      <c r="L8" s="182" t="s">
        <v>334</v>
      </c>
      <c r="M8" s="111" t="s">
        <v>335</v>
      </c>
      <c r="N8" s="111">
        <v>5</v>
      </c>
      <c r="O8" s="187">
        <v>0.6</v>
      </c>
      <c r="P8" s="188">
        <v>3</v>
      </c>
      <c r="Q8" s="316">
        <v>1</v>
      </c>
      <c r="R8" s="316" t="s">
        <v>31</v>
      </c>
      <c r="S8" s="263" t="s">
        <v>31</v>
      </c>
    </row>
    <row r="9" spans="1:19" ht="71.25" customHeight="1">
      <c r="A9" s="408"/>
      <c r="B9" s="408"/>
      <c r="C9" s="111" t="s">
        <v>341</v>
      </c>
      <c r="D9" s="111" t="s">
        <v>22</v>
      </c>
      <c r="E9" s="111" t="s">
        <v>23</v>
      </c>
      <c r="F9" s="174" t="s">
        <v>80</v>
      </c>
      <c r="G9" s="174" t="s">
        <v>331</v>
      </c>
      <c r="H9" s="174" t="s">
        <v>332</v>
      </c>
      <c r="I9" s="186">
        <v>44805</v>
      </c>
      <c r="J9" s="186">
        <v>44834</v>
      </c>
      <c r="K9" s="182" t="s">
        <v>333</v>
      </c>
      <c r="L9" s="182" t="s">
        <v>334</v>
      </c>
      <c r="M9" s="111" t="s">
        <v>335</v>
      </c>
      <c r="N9" s="111">
        <v>5</v>
      </c>
      <c r="O9" s="187">
        <v>0.6</v>
      </c>
      <c r="P9" s="188">
        <v>3</v>
      </c>
      <c r="Q9" s="316">
        <v>1</v>
      </c>
      <c r="R9" s="316" t="s">
        <v>31</v>
      </c>
      <c r="S9" s="263" t="s">
        <v>31</v>
      </c>
    </row>
    <row r="10" spans="1:19" ht="71.25" customHeight="1">
      <c r="A10" s="408"/>
      <c r="B10" s="408"/>
      <c r="C10" s="111" t="s">
        <v>342</v>
      </c>
      <c r="D10" s="111" t="s">
        <v>22</v>
      </c>
      <c r="E10" s="111" t="s">
        <v>23</v>
      </c>
      <c r="F10" s="174" t="s">
        <v>80</v>
      </c>
      <c r="G10" s="174" t="s">
        <v>331</v>
      </c>
      <c r="H10" s="174" t="s">
        <v>332</v>
      </c>
      <c r="I10" s="186">
        <v>44835</v>
      </c>
      <c r="J10" s="186">
        <v>44864</v>
      </c>
      <c r="K10" s="182" t="s">
        <v>333</v>
      </c>
      <c r="L10" s="182" t="s">
        <v>334</v>
      </c>
      <c r="M10" s="111" t="s">
        <v>335</v>
      </c>
      <c r="N10" s="111">
        <v>5</v>
      </c>
      <c r="O10" s="187">
        <v>0.6</v>
      </c>
      <c r="P10" s="188">
        <v>3</v>
      </c>
      <c r="Q10" s="316">
        <v>1</v>
      </c>
      <c r="R10" s="316" t="s">
        <v>31</v>
      </c>
      <c r="S10" s="263" t="s">
        <v>31</v>
      </c>
    </row>
    <row r="11" spans="1:19" ht="71.25" customHeight="1">
      <c r="A11" s="408"/>
      <c r="B11" s="408"/>
      <c r="C11" s="111" t="s">
        <v>343</v>
      </c>
      <c r="D11" s="111" t="s">
        <v>22</v>
      </c>
      <c r="E11" s="111" t="s">
        <v>23</v>
      </c>
      <c r="F11" s="174" t="s">
        <v>80</v>
      </c>
      <c r="G11" s="174" t="s">
        <v>331</v>
      </c>
      <c r="H11" s="174" t="s">
        <v>332</v>
      </c>
      <c r="I11" s="186">
        <v>44866</v>
      </c>
      <c r="J11" s="186">
        <v>44895</v>
      </c>
      <c r="K11" s="182" t="s">
        <v>333</v>
      </c>
      <c r="L11" s="182" t="s">
        <v>334</v>
      </c>
      <c r="M11" s="111" t="s">
        <v>335</v>
      </c>
      <c r="N11" s="111">
        <v>5</v>
      </c>
      <c r="O11" s="187">
        <v>0.6</v>
      </c>
      <c r="P11" s="188">
        <v>3</v>
      </c>
      <c r="Q11" s="316">
        <v>1</v>
      </c>
      <c r="R11" s="316" t="s">
        <v>31</v>
      </c>
      <c r="S11" s="263" t="s">
        <v>31</v>
      </c>
    </row>
    <row r="12" spans="1:19" ht="71.25" customHeight="1">
      <c r="A12" s="408"/>
      <c r="B12" s="408"/>
      <c r="C12" s="111" t="s">
        <v>344</v>
      </c>
      <c r="D12" s="111" t="s">
        <v>22</v>
      </c>
      <c r="E12" s="111" t="s">
        <v>23</v>
      </c>
      <c r="F12" s="174" t="s">
        <v>80</v>
      </c>
      <c r="G12" s="174" t="s">
        <v>331</v>
      </c>
      <c r="H12" s="174" t="s">
        <v>332</v>
      </c>
      <c r="I12" s="186">
        <v>44896</v>
      </c>
      <c r="J12" s="186">
        <v>44926</v>
      </c>
      <c r="K12" s="182" t="s">
        <v>333</v>
      </c>
      <c r="L12" s="182" t="s">
        <v>334</v>
      </c>
      <c r="M12" s="111" t="s">
        <v>335</v>
      </c>
      <c r="N12" s="111">
        <v>5</v>
      </c>
      <c r="O12" s="187">
        <v>0.6</v>
      </c>
      <c r="P12" s="188">
        <v>3</v>
      </c>
      <c r="Q12" s="316">
        <v>1</v>
      </c>
      <c r="R12" s="316" t="s">
        <v>31</v>
      </c>
      <c r="S12" s="263" t="s">
        <v>31</v>
      </c>
    </row>
    <row r="13" spans="1:19" ht="92.25" customHeight="1">
      <c r="A13" s="408">
        <v>2</v>
      </c>
      <c r="B13" s="408" t="s">
        <v>345</v>
      </c>
      <c r="C13" s="111" t="s">
        <v>346</v>
      </c>
      <c r="D13" s="111" t="s">
        <v>22</v>
      </c>
      <c r="E13" s="111" t="s">
        <v>23</v>
      </c>
      <c r="F13" s="174" t="s">
        <v>347</v>
      </c>
      <c r="G13" s="174" t="s">
        <v>348</v>
      </c>
      <c r="H13" s="174" t="s">
        <v>26</v>
      </c>
      <c r="I13" s="186">
        <v>44621</v>
      </c>
      <c r="J13" s="186">
        <v>44651</v>
      </c>
      <c r="K13" s="182" t="s">
        <v>333</v>
      </c>
      <c r="L13" s="182" t="s">
        <v>334</v>
      </c>
      <c r="M13" s="111" t="s">
        <v>349</v>
      </c>
      <c r="N13" s="111">
        <v>50</v>
      </c>
      <c r="O13" s="187">
        <v>0.1</v>
      </c>
      <c r="P13" s="188">
        <v>5</v>
      </c>
      <c r="Q13" s="316">
        <v>1</v>
      </c>
      <c r="R13" s="316" t="s">
        <v>31</v>
      </c>
      <c r="S13" s="263" t="s">
        <v>31</v>
      </c>
    </row>
    <row r="14" spans="1:19" ht="92.25" customHeight="1">
      <c r="A14" s="408"/>
      <c r="B14" s="408"/>
      <c r="C14" s="111" t="s">
        <v>350</v>
      </c>
      <c r="D14" s="111" t="s">
        <v>22</v>
      </c>
      <c r="E14" s="111" t="s">
        <v>23</v>
      </c>
      <c r="F14" s="174" t="s">
        <v>347</v>
      </c>
      <c r="G14" s="174" t="s">
        <v>348</v>
      </c>
      <c r="H14" s="174" t="s">
        <v>26</v>
      </c>
      <c r="I14" s="186">
        <v>44652</v>
      </c>
      <c r="J14" s="186">
        <v>44681</v>
      </c>
      <c r="K14" s="182" t="s">
        <v>333</v>
      </c>
      <c r="L14" s="182" t="s">
        <v>334</v>
      </c>
      <c r="M14" s="111" t="s">
        <v>349</v>
      </c>
      <c r="N14" s="111">
        <v>50</v>
      </c>
      <c r="O14" s="187">
        <v>1</v>
      </c>
      <c r="P14" s="188">
        <v>50</v>
      </c>
      <c r="Q14" s="316">
        <v>1</v>
      </c>
      <c r="R14" s="316" t="s">
        <v>31</v>
      </c>
      <c r="S14" s="263" t="s">
        <v>31</v>
      </c>
    </row>
    <row r="15" spans="1:19" ht="92.25" customHeight="1">
      <c r="A15" s="408"/>
      <c r="B15" s="408"/>
      <c r="C15" s="111" t="s">
        <v>351</v>
      </c>
      <c r="D15" s="111" t="s">
        <v>22</v>
      </c>
      <c r="E15" s="111" t="s">
        <v>23</v>
      </c>
      <c r="F15" s="174" t="s">
        <v>347</v>
      </c>
      <c r="G15" s="174" t="s">
        <v>348</v>
      </c>
      <c r="H15" s="174" t="s">
        <v>26</v>
      </c>
      <c r="I15" s="186">
        <v>44682</v>
      </c>
      <c r="J15" s="186">
        <v>44712</v>
      </c>
      <c r="K15" s="182" t="s">
        <v>333</v>
      </c>
      <c r="L15" s="182" t="s">
        <v>334</v>
      </c>
      <c r="M15" s="111" t="s">
        <v>349</v>
      </c>
      <c r="N15" s="111">
        <v>50</v>
      </c>
      <c r="O15" s="187">
        <v>0.1</v>
      </c>
      <c r="P15" s="188">
        <v>5</v>
      </c>
      <c r="Q15" s="316">
        <v>1</v>
      </c>
      <c r="R15" s="316" t="s">
        <v>31</v>
      </c>
      <c r="S15" s="263" t="s">
        <v>31</v>
      </c>
    </row>
    <row r="16" spans="1:19" ht="92.25" customHeight="1">
      <c r="A16" s="408"/>
      <c r="B16" s="408"/>
      <c r="C16" s="111" t="s">
        <v>352</v>
      </c>
      <c r="D16" s="111" t="s">
        <v>22</v>
      </c>
      <c r="E16" s="111" t="s">
        <v>23</v>
      </c>
      <c r="F16" s="174" t="s">
        <v>347</v>
      </c>
      <c r="G16" s="174" t="s">
        <v>348</v>
      </c>
      <c r="H16" s="174" t="s">
        <v>26</v>
      </c>
      <c r="I16" s="186">
        <v>44713</v>
      </c>
      <c r="J16" s="186">
        <v>44742</v>
      </c>
      <c r="K16" s="182" t="s">
        <v>333</v>
      </c>
      <c r="L16" s="182" t="s">
        <v>334</v>
      </c>
      <c r="M16" s="111" t="s">
        <v>349</v>
      </c>
      <c r="N16" s="111">
        <v>50</v>
      </c>
      <c r="O16" s="187">
        <v>0.1</v>
      </c>
      <c r="P16" s="188">
        <v>5</v>
      </c>
      <c r="Q16" s="316">
        <v>1</v>
      </c>
      <c r="R16" s="316" t="s">
        <v>31</v>
      </c>
      <c r="S16" s="263" t="s">
        <v>31</v>
      </c>
    </row>
    <row r="17" spans="1:19" ht="92.25" customHeight="1">
      <c r="A17" s="408"/>
      <c r="B17" s="408"/>
      <c r="C17" s="111" t="s">
        <v>353</v>
      </c>
      <c r="D17" s="111" t="s">
        <v>22</v>
      </c>
      <c r="E17" s="111" t="s">
        <v>23</v>
      </c>
      <c r="F17" s="174" t="s">
        <v>347</v>
      </c>
      <c r="G17" s="174" t="s">
        <v>348</v>
      </c>
      <c r="H17" s="174" t="s">
        <v>26</v>
      </c>
      <c r="I17" s="186">
        <v>44743</v>
      </c>
      <c r="J17" s="186">
        <v>44773</v>
      </c>
      <c r="K17" s="182" t="s">
        <v>333</v>
      </c>
      <c r="L17" s="182" t="s">
        <v>334</v>
      </c>
      <c r="M17" s="111" t="s">
        <v>349</v>
      </c>
      <c r="N17" s="111">
        <v>50</v>
      </c>
      <c r="O17" s="187">
        <v>0.1</v>
      </c>
      <c r="P17" s="188">
        <v>5</v>
      </c>
      <c r="Q17" s="316">
        <v>1</v>
      </c>
      <c r="R17" s="316" t="s">
        <v>31</v>
      </c>
      <c r="S17" s="263" t="s">
        <v>31</v>
      </c>
    </row>
    <row r="18" spans="1:19" ht="92.25" customHeight="1">
      <c r="A18" s="408"/>
      <c r="B18" s="408"/>
      <c r="C18" s="111" t="s">
        <v>354</v>
      </c>
      <c r="D18" s="111" t="s">
        <v>22</v>
      </c>
      <c r="E18" s="111" t="s">
        <v>23</v>
      </c>
      <c r="F18" s="174" t="s">
        <v>347</v>
      </c>
      <c r="G18" s="174" t="s">
        <v>348</v>
      </c>
      <c r="H18" s="174" t="s">
        <v>26</v>
      </c>
      <c r="I18" s="186">
        <v>44774</v>
      </c>
      <c r="J18" s="186">
        <v>44804</v>
      </c>
      <c r="K18" s="182" t="s">
        <v>333</v>
      </c>
      <c r="L18" s="182" t="s">
        <v>334</v>
      </c>
      <c r="M18" s="111" t="s">
        <v>349</v>
      </c>
      <c r="N18" s="111">
        <v>50</v>
      </c>
      <c r="O18" s="187">
        <v>0.1</v>
      </c>
      <c r="P18" s="188">
        <v>5</v>
      </c>
      <c r="Q18" s="316">
        <v>1</v>
      </c>
      <c r="R18" s="316" t="s">
        <v>31</v>
      </c>
      <c r="S18" s="263" t="s">
        <v>31</v>
      </c>
    </row>
    <row r="19" spans="1:19" ht="92.25" customHeight="1">
      <c r="A19" s="408"/>
      <c r="B19" s="408"/>
      <c r="C19" s="111" t="s">
        <v>355</v>
      </c>
      <c r="D19" s="111" t="s">
        <v>22</v>
      </c>
      <c r="E19" s="111" t="s">
        <v>23</v>
      </c>
      <c r="F19" s="174" t="s">
        <v>347</v>
      </c>
      <c r="G19" s="174" t="s">
        <v>348</v>
      </c>
      <c r="H19" s="174" t="s">
        <v>26</v>
      </c>
      <c r="I19" s="186">
        <v>44805</v>
      </c>
      <c r="J19" s="186">
        <v>44834</v>
      </c>
      <c r="K19" s="182" t="s">
        <v>333</v>
      </c>
      <c r="L19" s="182" t="s">
        <v>334</v>
      </c>
      <c r="M19" s="111" t="s">
        <v>349</v>
      </c>
      <c r="N19" s="111">
        <v>50</v>
      </c>
      <c r="O19" s="187">
        <v>0.1</v>
      </c>
      <c r="P19" s="188">
        <v>5</v>
      </c>
      <c r="Q19" s="316">
        <v>1</v>
      </c>
      <c r="R19" s="316" t="s">
        <v>31</v>
      </c>
      <c r="S19" s="263" t="s">
        <v>31</v>
      </c>
    </row>
    <row r="20" spans="1:19" ht="92.25" customHeight="1">
      <c r="A20" s="408"/>
      <c r="B20" s="408"/>
      <c r="C20" s="111" t="s">
        <v>356</v>
      </c>
      <c r="D20" s="111" t="s">
        <v>22</v>
      </c>
      <c r="E20" s="111" t="s">
        <v>23</v>
      </c>
      <c r="F20" s="174" t="s">
        <v>347</v>
      </c>
      <c r="G20" s="174" t="s">
        <v>348</v>
      </c>
      <c r="H20" s="174" t="s">
        <v>26</v>
      </c>
      <c r="I20" s="186">
        <v>44835</v>
      </c>
      <c r="J20" s="186">
        <v>44864</v>
      </c>
      <c r="K20" s="182" t="s">
        <v>333</v>
      </c>
      <c r="L20" s="182" t="s">
        <v>334</v>
      </c>
      <c r="M20" s="111" t="s">
        <v>349</v>
      </c>
      <c r="N20" s="111">
        <v>50</v>
      </c>
      <c r="O20" s="187">
        <v>0.1</v>
      </c>
      <c r="P20" s="188">
        <v>5</v>
      </c>
      <c r="Q20" s="316">
        <v>1</v>
      </c>
      <c r="R20" s="316" t="s">
        <v>31</v>
      </c>
      <c r="S20" s="263" t="s">
        <v>31</v>
      </c>
    </row>
    <row r="21" spans="1:19" ht="92.25" customHeight="1">
      <c r="A21" s="408"/>
      <c r="B21" s="408"/>
      <c r="C21" s="111" t="s">
        <v>357</v>
      </c>
      <c r="D21" s="111" t="s">
        <v>22</v>
      </c>
      <c r="E21" s="111" t="s">
        <v>23</v>
      </c>
      <c r="F21" s="174" t="s">
        <v>347</v>
      </c>
      <c r="G21" s="174" t="s">
        <v>348</v>
      </c>
      <c r="H21" s="174" t="s">
        <v>26</v>
      </c>
      <c r="I21" s="186">
        <v>44866</v>
      </c>
      <c r="J21" s="186">
        <v>44895</v>
      </c>
      <c r="K21" s="182" t="s">
        <v>333</v>
      </c>
      <c r="L21" s="182" t="s">
        <v>334</v>
      </c>
      <c r="M21" s="111" t="s">
        <v>349</v>
      </c>
      <c r="N21" s="111">
        <v>50</v>
      </c>
      <c r="O21" s="187">
        <v>0.1</v>
      </c>
      <c r="P21" s="188">
        <v>5</v>
      </c>
      <c r="Q21" s="316">
        <v>1</v>
      </c>
      <c r="R21" s="316" t="s">
        <v>31</v>
      </c>
      <c r="S21" s="263" t="s">
        <v>31</v>
      </c>
    </row>
    <row r="22" spans="1:19" ht="92.25" customHeight="1">
      <c r="A22" s="408"/>
      <c r="B22" s="408"/>
      <c r="C22" s="111" t="s">
        <v>358</v>
      </c>
      <c r="D22" s="111" t="s">
        <v>22</v>
      </c>
      <c r="E22" s="111" t="s">
        <v>23</v>
      </c>
      <c r="F22" s="174" t="s">
        <v>347</v>
      </c>
      <c r="G22" s="174" t="s">
        <v>348</v>
      </c>
      <c r="H22" s="174" t="s">
        <v>26</v>
      </c>
      <c r="I22" s="186">
        <v>44896</v>
      </c>
      <c r="J22" s="186">
        <v>44926</v>
      </c>
      <c r="K22" s="182" t="s">
        <v>333</v>
      </c>
      <c r="L22" s="182" t="s">
        <v>334</v>
      </c>
      <c r="M22" s="111" t="s">
        <v>349</v>
      </c>
      <c r="N22" s="111">
        <v>50</v>
      </c>
      <c r="O22" s="187">
        <v>0.1</v>
      </c>
      <c r="P22" s="188">
        <v>5</v>
      </c>
      <c r="Q22" s="316">
        <v>1</v>
      </c>
      <c r="R22" s="316" t="s">
        <v>31</v>
      </c>
      <c r="S22" s="263" t="s">
        <v>31</v>
      </c>
    </row>
    <row r="23" spans="1:19" ht="48" hidden="1" customHeight="1">
      <c r="A23" s="312">
        <v>3</v>
      </c>
      <c r="B23" s="415"/>
      <c r="C23" s="312" t="s">
        <v>359</v>
      </c>
      <c r="D23" s="312" t="s">
        <v>22</v>
      </c>
      <c r="E23" s="312"/>
      <c r="F23" s="313" t="s">
        <v>360</v>
      </c>
      <c r="G23" s="313"/>
      <c r="H23" s="313" t="s">
        <v>361</v>
      </c>
      <c r="I23" s="314">
        <v>43590</v>
      </c>
      <c r="J23" s="315">
        <v>43637</v>
      </c>
      <c r="K23" s="315"/>
      <c r="L23" s="315"/>
      <c r="M23" s="312" t="s">
        <v>362</v>
      </c>
      <c r="N23" s="312"/>
      <c r="O23" s="312"/>
      <c r="P23" s="313">
        <v>150</v>
      </c>
    </row>
    <row r="24" spans="1:19" ht="48" hidden="1" customHeight="1">
      <c r="A24" s="106">
        <v>4</v>
      </c>
      <c r="B24" s="416"/>
      <c r="C24" s="106" t="s">
        <v>363</v>
      </c>
      <c r="D24" s="106" t="s">
        <v>22</v>
      </c>
      <c r="E24" s="106"/>
      <c r="F24" s="249" t="s">
        <v>360</v>
      </c>
      <c r="G24" s="249"/>
      <c r="H24" s="249" t="s">
        <v>364</v>
      </c>
      <c r="I24" s="250">
        <v>43590</v>
      </c>
      <c r="J24" s="251">
        <v>43637</v>
      </c>
      <c r="K24" s="251"/>
      <c r="L24" s="251"/>
      <c r="M24" s="106" t="s">
        <v>362</v>
      </c>
      <c r="N24" s="106"/>
      <c r="O24" s="106"/>
      <c r="P24" s="249">
        <v>500</v>
      </c>
    </row>
    <row r="25" spans="1:19" ht="48" hidden="1">
      <c r="A25" s="106">
        <v>5</v>
      </c>
      <c r="B25" s="106" t="s">
        <v>365</v>
      </c>
      <c r="C25" s="106" t="s">
        <v>366</v>
      </c>
      <c r="D25" s="106" t="s">
        <v>22</v>
      </c>
      <c r="E25" s="106"/>
      <c r="F25" s="249" t="s">
        <v>367</v>
      </c>
      <c r="G25" s="249"/>
      <c r="H25" s="249" t="s">
        <v>368</v>
      </c>
      <c r="I25" s="250">
        <v>43590</v>
      </c>
      <c r="J25" s="250">
        <v>43708</v>
      </c>
      <c r="K25" s="250"/>
      <c r="L25" s="250"/>
      <c r="M25" s="106" t="s">
        <v>362</v>
      </c>
      <c r="N25" s="106"/>
      <c r="O25" s="106"/>
      <c r="P25" s="260">
        <v>50</v>
      </c>
    </row>
    <row r="26" spans="1:19" ht="48" hidden="1">
      <c r="A26" s="106">
        <v>6</v>
      </c>
      <c r="B26" s="106" t="s">
        <v>365</v>
      </c>
      <c r="C26" s="106" t="s">
        <v>369</v>
      </c>
      <c r="D26" s="106" t="s">
        <v>22</v>
      </c>
      <c r="E26" s="106"/>
      <c r="F26" s="249" t="s">
        <v>370</v>
      </c>
      <c r="G26" s="249"/>
      <c r="H26" s="190" t="s">
        <v>371</v>
      </c>
      <c r="I26" s="250">
        <v>43590</v>
      </c>
      <c r="J26" s="293">
        <v>43646</v>
      </c>
      <c r="K26" s="293"/>
      <c r="L26" s="293"/>
      <c r="M26" s="106" t="s">
        <v>362</v>
      </c>
      <c r="N26" s="106"/>
      <c r="O26" s="106"/>
      <c r="P26" s="295">
        <v>2</v>
      </c>
    </row>
    <row r="27" spans="1:19" ht="48" hidden="1">
      <c r="A27" s="106">
        <v>7</v>
      </c>
      <c r="B27" s="106" t="s">
        <v>365</v>
      </c>
      <c r="C27" s="106" t="s">
        <v>372</v>
      </c>
      <c r="D27" s="106" t="s">
        <v>22</v>
      </c>
      <c r="E27" s="106"/>
      <c r="F27" s="296" t="s">
        <v>373</v>
      </c>
      <c r="G27" s="296"/>
      <c r="H27" s="296" t="s">
        <v>374</v>
      </c>
      <c r="I27" s="250">
        <v>43590</v>
      </c>
      <c r="J27" s="250">
        <v>43677</v>
      </c>
      <c r="K27" s="250"/>
      <c r="L27" s="250"/>
      <c r="M27" s="106" t="s">
        <v>362</v>
      </c>
      <c r="N27" s="106"/>
      <c r="O27" s="106"/>
      <c r="P27" s="260">
        <v>210</v>
      </c>
    </row>
    <row r="28" spans="1:19" ht="48" hidden="1">
      <c r="A28" s="106">
        <v>8</v>
      </c>
      <c r="B28" s="106" t="s">
        <v>365</v>
      </c>
      <c r="C28" s="106" t="s">
        <v>375</v>
      </c>
      <c r="D28" s="106" t="s">
        <v>22</v>
      </c>
      <c r="E28" s="106"/>
      <c r="F28" s="296" t="s">
        <v>376</v>
      </c>
      <c r="G28" s="296"/>
      <c r="H28" s="296" t="s">
        <v>377</v>
      </c>
      <c r="I28" s="250">
        <v>43590</v>
      </c>
      <c r="J28" s="250">
        <v>43677</v>
      </c>
      <c r="K28" s="250"/>
      <c r="L28" s="250"/>
      <c r="M28" s="106" t="s">
        <v>362</v>
      </c>
      <c r="N28" s="106"/>
      <c r="O28" s="106"/>
      <c r="P28" s="260">
        <v>100</v>
      </c>
    </row>
    <row r="29" spans="1:19" ht="60" hidden="1">
      <c r="A29" s="106">
        <v>9</v>
      </c>
      <c r="B29" s="106" t="s">
        <v>365</v>
      </c>
      <c r="C29" s="106" t="s">
        <v>378</v>
      </c>
      <c r="D29" s="106" t="s">
        <v>22</v>
      </c>
      <c r="E29" s="106"/>
      <c r="F29" s="249" t="s">
        <v>379</v>
      </c>
      <c r="G29" s="249"/>
      <c r="H29" s="249" t="s">
        <v>380</v>
      </c>
      <c r="I29" s="250">
        <v>43600</v>
      </c>
      <c r="J29" s="250">
        <v>43748</v>
      </c>
      <c r="K29" s="250"/>
      <c r="L29" s="250"/>
      <c r="M29" s="106" t="s">
        <v>362</v>
      </c>
      <c r="N29" s="106"/>
      <c r="O29" s="106"/>
      <c r="P29" s="260">
        <v>50</v>
      </c>
    </row>
    <row r="30" spans="1:19" ht="48" hidden="1">
      <c r="A30" s="106">
        <v>10</v>
      </c>
      <c r="B30" s="106" t="s">
        <v>365</v>
      </c>
      <c r="C30" s="106" t="s">
        <v>381</v>
      </c>
      <c r="D30" s="106" t="s">
        <v>22</v>
      </c>
      <c r="E30" s="106"/>
      <c r="F30" s="249" t="s">
        <v>382</v>
      </c>
      <c r="G30" s="249"/>
      <c r="H30" s="249" t="s">
        <v>383</v>
      </c>
      <c r="I30" s="250">
        <v>43600</v>
      </c>
      <c r="J30" s="250">
        <v>43723</v>
      </c>
      <c r="K30" s="250"/>
      <c r="L30" s="250"/>
      <c r="M30" s="106" t="s">
        <v>362</v>
      </c>
      <c r="N30" s="106"/>
      <c r="O30" s="106"/>
      <c r="P30" s="260">
        <v>30</v>
      </c>
    </row>
    <row r="31" spans="1:19" ht="48" hidden="1">
      <c r="A31" s="106">
        <v>11</v>
      </c>
      <c r="B31" s="106" t="s">
        <v>365</v>
      </c>
      <c r="C31" s="106" t="s">
        <v>384</v>
      </c>
      <c r="D31" s="106" t="s">
        <v>22</v>
      </c>
      <c r="E31" s="106"/>
      <c r="F31" s="249" t="s">
        <v>385</v>
      </c>
      <c r="G31" s="249"/>
      <c r="H31" s="260" t="s">
        <v>386</v>
      </c>
      <c r="I31" s="250">
        <v>43617</v>
      </c>
      <c r="J31" s="250">
        <v>43708</v>
      </c>
      <c r="K31" s="250"/>
      <c r="L31" s="250"/>
      <c r="M31" s="106" t="s">
        <v>362</v>
      </c>
      <c r="N31" s="106"/>
      <c r="O31" s="106"/>
      <c r="P31" s="260">
        <v>100</v>
      </c>
    </row>
    <row r="32" spans="1:19" ht="60" hidden="1">
      <c r="A32" s="106">
        <v>12</v>
      </c>
      <c r="B32" s="106" t="s">
        <v>365</v>
      </c>
      <c r="C32" s="106" t="s">
        <v>387</v>
      </c>
      <c r="D32" s="106" t="s">
        <v>22</v>
      </c>
      <c r="E32" s="106"/>
      <c r="F32" s="249" t="s">
        <v>388</v>
      </c>
      <c r="G32" s="249"/>
      <c r="H32" s="249" t="s">
        <v>389</v>
      </c>
      <c r="I32" s="250">
        <v>43617</v>
      </c>
      <c r="J32" s="250">
        <v>43708</v>
      </c>
      <c r="K32" s="250"/>
      <c r="L32" s="250"/>
      <c r="M32" s="106" t="s">
        <v>362</v>
      </c>
      <c r="N32" s="106"/>
      <c r="O32" s="106"/>
      <c r="P32" s="260">
        <v>366</v>
      </c>
    </row>
    <row r="33" spans="1:16" ht="48" hidden="1">
      <c r="A33" s="106">
        <v>13</v>
      </c>
      <c r="B33" s="106" t="s">
        <v>365</v>
      </c>
      <c r="C33" s="106" t="s">
        <v>390</v>
      </c>
      <c r="D33" s="106" t="s">
        <v>22</v>
      </c>
      <c r="E33" s="106"/>
      <c r="F33" s="249" t="s">
        <v>391</v>
      </c>
      <c r="G33" s="249"/>
      <c r="H33" s="260" t="s">
        <v>392</v>
      </c>
      <c r="I33" s="250">
        <v>43617</v>
      </c>
      <c r="J33" s="250">
        <v>43646</v>
      </c>
      <c r="K33" s="250"/>
      <c r="L33" s="250"/>
      <c r="M33" s="106" t="s">
        <v>362</v>
      </c>
      <c r="N33" s="106"/>
      <c r="O33" s="106"/>
      <c r="P33" s="260">
        <v>27</v>
      </c>
    </row>
    <row r="34" spans="1:16" ht="60" hidden="1">
      <c r="A34" s="106">
        <v>14</v>
      </c>
      <c r="B34" s="106" t="s">
        <v>365</v>
      </c>
      <c r="C34" s="106" t="s">
        <v>393</v>
      </c>
      <c r="D34" s="106" t="s">
        <v>22</v>
      </c>
      <c r="E34" s="106"/>
      <c r="F34" s="249" t="s">
        <v>394</v>
      </c>
      <c r="G34" s="249"/>
      <c r="H34" s="249" t="s">
        <v>395</v>
      </c>
      <c r="I34" s="250">
        <v>43617</v>
      </c>
      <c r="J34" s="250">
        <v>43770</v>
      </c>
      <c r="K34" s="250"/>
      <c r="L34" s="250"/>
      <c r="M34" s="106" t="s">
        <v>362</v>
      </c>
      <c r="N34" s="106"/>
      <c r="O34" s="106"/>
      <c r="P34" s="260">
        <v>30</v>
      </c>
    </row>
    <row r="35" spans="1:16" ht="48" hidden="1">
      <c r="A35" s="106">
        <v>15</v>
      </c>
      <c r="B35" s="106" t="s">
        <v>365</v>
      </c>
      <c r="C35" s="106" t="s">
        <v>396</v>
      </c>
      <c r="D35" s="106" t="s">
        <v>22</v>
      </c>
      <c r="E35" s="106"/>
      <c r="F35" s="249" t="s">
        <v>397</v>
      </c>
      <c r="G35" s="249"/>
      <c r="H35" s="190" t="s">
        <v>398</v>
      </c>
      <c r="I35" s="293">
        <v>43661</v>
      </c>
      <c r="J35" s="293">
        <v>43692</v>
      </c>
      <c r="K35" s="293"/>
      <c r="L35" s="293"/>
      <c r="M35" s="106" t="s">
        <v>362</v>
      </c>
      <c r="N35" s="106"/>
      <c r="O35" s="106"/>
      <c r="P35" s="295">
        <v>42</v>
      </c>
    </row>
    <row r="36" spans="1:16" ht="48" hidden="1">
      <c r="A36" s="106">
        <v>16</v>
      </c>
      <c r="B36" s="106" t="s">
        <v>365</v>
      </c>
      <c r="C36" s="106" t="s">
        <v>399</v>
      </c>
      <c r="D36" s="106" t="s">
        <v>22</v>
      </c>
      <c r="E36" s="106"/>
      <c r="F36" s="249" t="s">
        <v>400</v>
      </c>
      <c r="G36" s="249"/>
      <c r="H36" s="190" t="s">
        <v>401</v>
      </c>
      <c r="I36" s="293">
        <v>43661</v>
      </c>
      <c r="J36" s="293">
        <v>43692</v>
      </c>
      <c r="K36" s="293"/>
      <c r="L36" s="293"/>
      <c r="M36" s="106" t="s">
        <v>362</v>
      </c>
      <c r="N36" s="106"/>
      <c r="O36" s="106"/>
      <c r="P36" s="295">
        <v>16</v>
      </c>
    </row>
    <row r="37" spans="1:16" ht="48" hidden="1">
      <c r="A37" s="106">
        <v>19</v>
      </c>
      <c r="B37" s="106" t="s">
        <v>365</v>
      </c>
      <c r="C37" s="106" t="s">
        <v>402</v>
      </c>
      <c r="D37" s="106" t="s">
        <v>22</v>
      </c>
      <c r="E37" s="106"/>
      <c r="F37" s="249" t="s">
        <v>403</v>
      </c>
      <c r="G37" s="249"/>
      <c r="H37" s="249" t="s">
        <v>404</v>
      </c>
      <c r="I37" s="250">
        <v>43556</v>
      </c>
      <c r="J37" s="250">
        <v>43617</v>
      </c>
      <c r="K37" s="250"/>
      <c r="L37" s="250"/>
      <c r="M37" s="106" t="s">
        <v>362</v>
      </c>
      <c r="N37" s="106"/>
      <c r="O37" s="106"/>
      <c r="P37" s="260">
        <v>14</v>
      </c>
    </row>
    <row r="38" spans="1:16" ht="48" hidden="1">
      <c r="A38" s="106">
        <v>20</v>
      </c>
      <c r="B38" s="106" t="s">
        <v>365</v>
      </c>
      <c r="C38" s="106" t="s">
        <v>405</v>
      </c>
      <c r="D38" s="106" t="s">
        <v>22</v>
      </c>
      <c r="E38" s="106"/>
      <c r="F38" s="249" t="s">
        <v>406</v>
      </c>
      <c r="G38" s="249"/>
      <c r="H38" s="249" t="s">
        <v>407</v>
      </c>
      <c r="I38" s="250">
        <v>43556</v>
      </c>
      <c r="J38" s="250">
        <v>43799</v>
      </c>
      <c r="K38" s="250"/>
      <c r="L38" s="250"/>
      <c r="M38" s="106" t="s">
        <v>362</v>
      </c>
      <c r="N38" s="106"/>
      <c r="O38" s="106"/>
      <c r="P38" s="260">
        <v>104</v>
      </c>
    </row>
    <row r="39" spans="1:16" ht="48" hidden="1">
      <c r="A39" s="106">
        <v>21</v>
      </c>
      <c r="B39" s="106" t="s">
        <v>365</v>
      </c>
      <c r="C39" s="106" t="s">
        <v>408</v>
      </c>
      <c r="D39" s="106" t="s">
        <v>22</v>
      </c>
      <c r="E39" s="106"/>
      <c r="F39" s="190" t="s">
        <v>409</v>
      </c>
      <c r="G39" s="190"/>
      <c r="H39" s="190" t="s">
        <v>410</v>
      </c>
      <c r="I39" s="293">
        <v>43586</v>
      </c>
      <c r="J39" s="293">
        <v>43616</v>
      </c>
      <c r="K39" s="293"/>
      <c r="L39" s="293"/>
      <c r="M39" s="106" t="s">
        <v>362</v>
      </c>
      <c r="N39" s="106"/>
      <c r="O39" s="106"/>
      <c r="P39" s="190">
        <v>24</v>
      </c>
    </row>
    <row r="40" spans="1:16" ht="48" hidden="1">
      <c r="A40" s="106">
        <v>22</v>
      </c>
      <c r="B40" s="106" t="s">
        <v>365</v>
      </c>
      <c r="C40" s="106" t="s">
        <v>411</v>
      </c>
      <c r="D40" s="106" t="s">
        <v>22</v>
      </c>
      <c r="E40" s="106"/>
      <c r="F40" s="190" t="s">
        <v>409</v>
      </c>
      <c r="G40" s="190"/>
      <c r="H40" s="190" t="s">
        <v>410</v>
      </c>
      <c r="I40" s="293">
        <v>43617</v>
      </c>
      <c r="J40" s="293">
        <v>43646</v>
      </c>
      <c r="K40" s="293"/>
      <c r="L40" s="293"/>
      <c r="M40" s="106" t="s">
        <v>362</v>
      </c>
      <c r="N40" s="106"/>
      <c r="O40" s="106"/>
      <c r="P40" s="190">
        <v>24</v>
      </c>
    </row>
    <row r="41" spans="1:16" ht="48" hidden="1">
      <c r="A41" s="106">
        <v>23</v>
      </c>
      <c r="B41" s="106" t="s">
        <v>365</v>
      </c>
      <c r="C41" s="106" t="s">
        <v>412</v>
      </c>
      <c r="D41" s="106" t="s">
        <v>22</v>
      </c>
      <c r="E41" s="106"/>
      <c r="F41" s="190" t="s">
        <v>409</v>
      </c>
      <c r="G41" s="190"/>
      <c r="H41" s="190" t="s">
        <v>410</v>
      </c>
      <c r="I41" s="293">
        <v>43647</v>
      </c>
      <c r="J41" s="293">
        <v>43677</v>
      </c>
      <c r="K41" s="293"/>
      <c r="L41" s="293"/>
      <c r="M41" s="106" t="s">
        <v>362</v>
      </c>
      <c r="N41" s="106"/>
      <c r="O41" s="106"/>
      <c r="P41" s="190">
        <v>24</v>
      </c>
    </row>
    <row r="42" spans="1:16" ht="48" hidden="1">
      <c r="A42" s="106">
        <v>24</v>
      </c>
      <c r="B42" s="106" t="s">
        <v>365</v>
      </c>
      <c r="C42" s="106" t="s">
        <v>413</v>
      </c>
      <c r="D42" s="106" t="s">
        <v>22</v>
      </c>
      <c r="E42" s="106"/>
      <c r="F42" s="190" t="s">
        <v>409</v>
      </c>
      <c r="G42" s="190"/>
      <c r="H42" s="190" t="s">
        <v>410</v>
      </c>
      <c r="I42" s="293">
        <v>43678</v>
      </c>
      <c r="J42" s="293">
        <v>43708</v>
      </c>
      <c r="K42" s="293"/>
      <c r="L42" s="293"/>
      <c r="M42" s="106" t="s">
        <v>362</v>
      </c>
      <c r="N42" s="106"/>
      <c r="O42" s="106"/>
      <c r="P42" s="190">
        <v>24</v>
      </c>
    </row>
    <row r="43" spans="1:16" ht="48" hidden="1">
      <c r="A43" s="106">
        <v>25</v>
      </c>
      <c r="B43" s="106" t="s">
        <v>365</v>
      </c>
      <c r="C43" s="106" t="s">
        <v>414</v>
      </c>
      <c r="D43" s="106" t="s">
        <v>22</v>
      </c>
      <c r="E43" s="106"/>
      <c r="F43" s="190" t="s">
        <v>409</v>
      </c>
      <c r="G43" s="190"/>
      <c r="H43" s="190" t="s">
        <v>410</v>
      </c>
      <c r="I43" s="293">
        <v>43709</v>
      </c>
      <c r="J43" s="293">
        <v>43738</v>
      </c>
      <c r="K43" s="293"/>
      <c r="L43" s="293"/>
      <c r="M43" s="106" t="s">
        <v>362</v>
      </c>
      <c r="N43" s="106"/>
      <c r="O43" s="106"/>
      <c r="P43" s="190">
        <v>23</v>
      </c>
    </row>
    <row r="44" spans="1:16" ht="48" hidden="1">
      <c r="A44" s="106">
        <v>26</v>
      </c>
      <c r="B44" s="106" t="s">
        <v>365</v>
      </c>
      <c r="C44" s="106" t="s">
        <v>415</v>
      </c>
      <c r="D44" s="106" t="s">
        <v>22</v>
      </c>
      <c r="E44" s="106"/>
      <c r="F44" s="190" t="s">
        <v>409</v>
      </c>
      <c r="G44" s="190"/>
      <c r="H44" s="190" t="s">
        <v>410</v>
      </c>
      <c r="I44" s="293">
        <v>43739</v>
      </c>
      <c r="J44" s="293">
        <v>43769</v>
      </c>
      <c r="K44" s="293"/>
      <c r="L44" s="293"/>
      <c r="M44" s="106" t="s">
        <v>362</v>
      </c>
      <c r="N44" s="106"/>
      <c r="O44" s="106"/>
      <c r="P44" s="190">
        <v>23</v>
      </c>
    </row>
    <row r="45" spans="1:16" ht="48" hidden="1">
      <c r="A45" s="106">
        <v>27</v>
      </c>
      <c r="B45" s="106" t="s">
        <v>365</v>
      </c>
      <c r="C45" s="106" t="s">
        <v>416</v>
      </c>
      <c r="D45" s="106" t="s">
        <v>22</v>
      </c>
      <c r="E45" s="106"/>
      <c r="F45" s="190" t="s">
        <v>409</v>
      </c>
      <c r="G45" s="190"/>
      <c r="H45" s="190" t="s">
        <v>410</v>
      </c>
      <c r="I45" s="293">
        <v>43770</v>
      </c>
      <c r="J45" s="293">
        <v>43799</v>
      </c>
      <c r="K45" s="293"/>
      <c r="L45" s="293"/>
      <c r="M45" s="106" t="s">
        <v>362</v>
      </c>
      <c r="N45" s="106"/>
      <c r="O45" s="106"/>
      <c r="P45" s="190">
        <v>23</v>
      </c>
    </row>
    <row r="46" spans="1:16" ht="48" hidden="1">
      <c r="A46" s="106">
        <v>28</v>
      </c>
      <c r="B46" s="106" t="s">
        <v>365</v>
      </c>
      <c r="C46" s="106" t="s">
        <v>417</v>
      </c>
      <c r="D46" s="106" t="s">
        <v>22</v>
      </c>
      <c r="E46" s="106"/>
      <c r="F46" s="190" t="s">
        <v>409</v>
      </c>
      <c r="G46" s="190"/>
      <c r="H46" s="190" t="s">
        <v>410</v>
      </c>
      <c r="I46" s="293">
        <v>43800</v>
      </c>
      <c r="J46" s="293">
        <v>43830</v>
      </c>
      <c r="K46" s="293"/>
      <c r="L46" s="293"/>
      <c r="M46" s="106" t="s">
        <v>362</v>
      </c>
      <c r="N46" s="106"/>
      <c r="O46" s="106"/>
      <c r="P46" s="190">
        <v>23</v>
      </c>
    </row>
    <row r="47" spans="1:16" ht="48" hidden="1">
      <c r="A47" s="106">
        <v>29</v>
      </c>
      <c r="B47" s="106" t="s">
        <v>365</v>
      </c>
      <c r="C47" s="106" t="s">
        <v>418</v>
      </c>
      <c r="D47" s="106" t="s">
        <v>22</v>
      </c>
      <c r="E47" s="106"/>
      <c r="F47" s="190" t="s">
        <v>419</v>
      </c>
      <c r="G47" s="190"/>
      <c r="H47" s="190" t="s">
        <v>420</v>
      </c>
      <c r="I47" s="293">
        <v>43586</v>
      </c>
      <c r="J47" s="293">
        <v>43616</v>
      </c>
      <c r="K47" s="293"/>
      <c r="L47" s="293"/>
      <c r="M47" s="106" t="s">
        <v>362</v>
      </c>
      <c r="N47" s="106"/>
      <c r="O47" s="106"/>
      <c r="P47" s="295">
        <v>22</v>
      </c>
    </row>
    <row r="48" spans="1:16" ht="48" hidden="1">
      <c r="A48" s="106">
        <v>30</v>
      </c>
      <c r="B48" s="106" t="s">
        <v>365</v>
      </c>
      <c r="C48" s="106" t="s">
        <v>421</v>
      </c>
      <c r="D48" s="106" t="s">
        <v>22</v>
      </c>
      <c r="E48" s="106"/>
      <c r="F48" s="190" t="s">
        <v>419</v>
      </c>
      <c r="G48" s="190"/>
      <c r="H48" s="190" t="s">
        <v>420</v>
      </c>
      <c r="I48" s="293">
        <v>43617</v>
      </c>
      <c r="J48" s="293">
        <v>43646</v>
      </c>
      <c r="K48" s="293"/>
      <c r="L48" s="293"/>
      <c r="M48" s="106" t="s">
        <v>362</v>
      </c>
      <c r="N48" s="106"/>
      <c r="O48" s="106"/>
      <c r="P48" s="295">
        <v>22</v>
      </c>
    </row>
    <row r="49" spans="1:16" ht="48" hidden="1">
      <c r="A49" s="106">
        <v>31</v>
      </c>
      <c r="B49" s="106" t="s">
        <v>365</v>
      </c>
      <c r="C49" s="106" t="s">
        <v>422</v>
      </c>
      <c r="D49" s="106" t="s">
        <v>22</v>
      </c>
      <c r="E49" s="106"/>
      <c r="F49" s="190" t="s">
        <v>419</v>
      </c>
      <c r="G49" s="190"/>
      <c r="H49" s="190" t="s">
        <v>420</v>
      </c>
      <c r="I49" s="293">
        <v>43647</v>
      </c>
      <c r="J49" s="293">
        <v>43677</v>
      </c>
      <c r="K49" s="293"/>
      <c r="L49" s="293"/>
      <c r="M49" s="106" t="s">
        <v>362</v>
      </c>
      <c r="N49" s="106"/>
      <c r="O49" s="106"/>
      <c r="P49" s="295">
        <v>21</v>
      </c>
    </row>
    <row r="50" spans="1:16" ht="48" hidden="1">
      <c r="A50" s="106">
        <v>32</v>
      </c>
      <c r="B50" s="106" t="s">
        <v>365</v>
      </c>
      <c r="C50" s="106" t="s">
        <v>423</v>
      </c>
      <c r="D50" s="106" t="s">
        <v>22</v>
      </c>
      <c r="E50" s="106"/>
      <c r="F50" s="190" t="s">
        <v>419</v>
      </c>
      <c r="G50" s="190"/>
      <c r="H50" s="190" t="s">
        <v>420</v>
      </c>
      <c r="I50" s="293">
        <v>43678</v>
      </c>
      <c r="J50" s="293">
        <v>43708</v>
      </c>
      <c r="K50" s="293"/>
      <c r="L50" s="293"/>
      <c r="M50" s="106" t="s">
        <v>362</v>
      </c>
      <c r="N50" s="106"/>
      <c r="O50" s="106"/>
      <c r="P50" s="295">
        <v>21</v>
      </c>
    </row>
    <row r="51" spans="1:16" ht="48" hidden="1">
      <c r="A51" s="106">
        <v>33</v>
      </c>
      <c r="B51" s="106" t="s">
        <v>365</v>
      </c>
      <c r="C51" s="106" t="s">
        <v>424</v>
      </c>
      <c r="D51" s="106" t="s">
        <v>22</v>
      </c>
      <c r="E51" s="106"/>
      <c r="F51" s="190" t="s">
        <v>419</v>
      </c>
      <c r="G51" s="190"/>
      <c r="H51" s="190" t="s">
        <v>420</v>
      </c>
      <c r="I51" s="293">
        <v>43709</v>
      </c>
      <c r="J51" s="293">
        <v>43738</v>
      </c>
      <c r="K51" s="293"/>
      <c r="L51" s="293"/>
      <c r="M51" s="106" t="s">
        <v>362</v>
      </c>
      <c r="N51" s="106"/>
      <c r="O51" s="106"/>
      <c r="P51" s="295">
        <v>21</v>
      </c>
    </row>
    <row r="52" spans="1:16" ht="48" hidden="1">
      <c r="A52" s="106">
        <v>34</v>
      </c>
      <c r="B52" s="106" t="s">
        <v>365</v>
      </c>
      <c r="C52" s="106" t="s">
        <v>425</v>
      </c>
      <c r="D52" s="106" t="s">
        <v>22</v>
      </c>
      <c r="E52" s="106"/>
      <c r="F52" s="190" t="s">
        <v>419</v>
      </c>
      <c r="G52" s="190"/>
      <c r="H52" s="190" t="s">
        <v>420</v>
      </c>
      <c r="I52" s="293">
        <v>43739</v>
      </c>
      <c r="J52" s="293">
        <v>43769</v>
      </c>
      <c r="K52" s="293"/>
      <c r="L52" s="293"/>
      <c r="M52" s="106" t="s">
        <v>362</v>
      </c>
      <c r="N52" s="106"/>
      <c r="O52" s="106"/>
      <c r="P52" s="295">
        <v>21</v>
      </c>
    </row>
    <row r="53" spans="1:16" ht="48" hidden="1">
      <c r="A53" s="106">
        <v>35</v>
      </c>
      <c r="B53" s="106" t="s">
        <v>365</v>
      </c>
      <c r="C53" s="106" t="s">
        <v>426</v>
      </c>
      <c r="D53" s="106" t="s">
        <v>22</v>
      </c>
      <c r="E53" s="106"/>
      <c r="F53" s="190" t="s">
        <v>419</v>
      </c>
      <c r="G53" s="190"/>
      <c r="H53" s="190" t="s">
        <v>420</v>
      </c>
      <c r="I53" s="293">
        <v>43770</v>
      </c>
      <c r="J53" s="293">
        <v>43799</v>
      </c>
      <c r="K53" s="293"/>
      <c r="L53" s="293"/>
      <c r="M53" s="106" t="s">
        <v>362</v>
      </c>
      <c r="N53" s="106"/>
      <c r="O53" s="106"/>
      <c r="P53" s="295">
        <v>21</v>
      </c>
    </row>
    <row r="54" spans="1:16" ht="48" hidden="1">
      <c r="A54" s="106">
        <v>36</v>
      </c>
      <c r="B54" s="106" t="s">
        <v>365</v>
      </c>
      <c r="C54" s="106" t="s">
        <v>427</v>
      </c>
      <c r="D54" s="106" t="s">
        <v>22</v>
      </c>
      <c r="E54" s="106"/>
      <c r="F54" s="190" t="s">
        <v>419</v>
      </c>
      <c r="G54" s="190"/>
      <c r="H54" s="190" t="s">
        <v>420</v>
      </c>
      <c r="I54" s="293">
        <v>43800</v>
      </c>
      <c r="J54" s="293">
        <v>43830</v>
      </c>
      <c r="K54" s="293"/>
      <c r="L54" s="293"/>
      <c r="M54" s="106" t="s">
        <v>362</v>
      </c>
      <c r="N54" s="106"/>
      <c r="O54" s="106"/>
      <c r="P54" s="295">
        <v>21</v>
      </c>
    </row>
    <row r="55" spans="1:16" ht="48" hidden="1">
      <c r="A55" s="106">
        <v>37</v>
      </c>
      <c r="B55" s="106" t="s">
        <v>365</v>
      </c>
      <c r="C55" s="106" t="s">
        <v>428</v>
      </c>
      <c r="D55" s="106" t="s">
        <v>22</v>
      </c>
      <c r="E55" s="106"/>
      <c r="F55" s="190" t="s">
        <v>419</v>
      </c>
      <c r="G55" s="190"/>
      <c r="H55" s="190" t="s">
        <v>429</v>
      </c>
      <c r="I55" s="293">
        <v>43586</v>
      </c>
      <c r="J55" s="293">
        <v>43616</v>
      </c>
      <c r="K55" s="293"/>
      <c r="L55" s="293"/>
      <c r="M55" s="106" t="s">
        <v>362</v>
      </c>
      <c r="N55" s="106"/>
      <c r="O55" s="106"/>
      <c r="P55" s="295">
        <v>7</v>
      </c>
    </row>
    <row r="56" spans="1:16" ht="48" hidden="1">
      <c r="A56" s="106">
        <v>38</v>
      </c>
      <c r="B56" s="106" t="s">
        <v>365</v>
      </c>
      <c r="C56" s="106" t="s">
        <v>430</v>
      </c>
      <c r="D56" s="106" t="s">
        <v>22</v>
      </c>
      <c r="E56" s="106"/>
      <c r="F56" s="190" t="s">
        <v>419</v>
      </c>
      <c r="G56" s="190"/>
      <c r="H56" s="190" t="s">
        <v>429</v>
      </c>
      <c r="I56" s="293">
        <v>43617</v>
      </c>
      <c r="J56" s="293">
        <v>43646</v>
      </c>
      <c r="K56" s="293"/>
      <c r="L56" s="293"/>
      <c r="M56" s="106" t="s">
        <v>362</v>
      </c>
      <c r="N56" s="106"/>
      <c r="O56" s="106"/>
      <c r="P56" s="295">
        <v>7</v>
      </c>
    </row>
    <row r="57" spans="1:16" ht="48" hidden="1">
      <c r="A57" s="106">
        <v>39</v>
      </c>
      <c r="B57" s="106" t="s">
        <v>365</v>
      </c>
      <c r="C57" s="106" t="s">
        <v>431</v>
      </c>
      <c r="D57" s="106" t="s">
        <v>22</v>
      </c>
      <c r="E57" s="106"/>
      <c r="F57" s="190" t="s">
        <v>419</v>
      </c>
      <c r="G57" s="190"/>
      <c r="H57" s="190" t="s">
        <v>429</v>
      </c>
      <c r="I57" s="293">
        <v>43647</v>
      </c>
      <c r="J57" s="293">
        <v>43677</v>
      </c>
      <c r="K57" s="293"/>
      <c r="L57" s="293"/>
      <c r="M57" s="106" t="s">
        <v>362</v>
      </c>
      <c r="N57" s="106"/>
      <c r="O57" s="106"/>
      <c r="P57" s="295">
        <v>7</v>
      </c>
    </row>
    <row r="58" spans="1:16" ht="48" hidden="1">
      <c r="A58" s="106">
        <v>40</v>
      </c>
      <c r="B58" s="106" t="s">
        <v>365</v>
      </c>
      <c r="C58" s="106" t="s">
        <v>432</v>
      </c>
      <c r="D58" s="106" t="s">
        <v>22</v>
      </c>
      <c r="E58" s="106"/>
      <c r="F58" s="190" t="s">
        <v>419</v>
      </c>
      <c r="G58" s="190"/>
      <c r="H58" s="190" t="s">
        <v>429</v>
      </c>
      <c r="I58" s="293">
        <v>43678</v>
      </c>
      <c r="J58" s="293">
        <v>43708</v>
      </c>
      <c r="K58" s="293"/>
      <c r="L58" s="293"/>
      <c r="M58" s="106" t="s">
        <v>362</v>
      </c>
      <c r="N58" s="106"/>
      <c r="O58" s="106"/>
      <c r="P58" s="295">
        <v>7</v>
      </c>
    </row>
    <row r="59" spans="1:16" ht="48" hidden="1">
      <c r="A59" s="106">
        <v>41</v>
      </c>
      <c r="B59" s="106" t="s">
        <v>365</v>
      </c>
      <c r="C59" s="106" t="s">
        <v>433</v>
      </c>
      <c r="D59" s="106" t="s">
        <v>22</v>
      </c>
      <c r="E59" s="106"/>
      <c r="F59" s="190" t="s">
        <v>419</v>
      </c>
      <c r="G59" s="190"/>
      <c r="H59" s="190" t="s">
        <v>429</v>
      </c>
      <c r="I59" s="293">
        <v>43709</v>
      </c>
      <c r="J59" s="293">
        <v>43738</v>
      </c>
      <c r="K59" s="293"/>
      <c r="L59" s="293"/>
      <c r="M59" s="106" t="s">
        <v>362</v>
      </c>
      <c r="N59" s="106"/>
      <c r="O59" s="106"/>
      <c r="P59" s="295">
        <v>6</v>
      </c>
    </row>
    <row r="60" spans="1:16" ht="48" hidden="1">
      <c r="A60" s="106">
        <v>42</v>
      </c>
      <c r="B60" s="106" t="s">
        <v>365</v>
      </c>
      <c r="C60" s="106" t="s">
        <v>434</v>
      </c>
      <c r="D60" s="106" t="s">
        <v>22</v>
      </c>
      <c r="E60" s="106"/>
      <c r="F60" s="190" t="s">
        <v>419</v>
      </c>
      <c r="G60" s="190"/>
      <c r="H60" s="190" t="s">
        <v>429</v>
      </c>
      <c r="I60" s="293">
        <v>43739</v>
      </c>
      <c r="J60" s="293">
        <v>43769</v>
      </c>
      <c r="K60" s="293"/>
      <c r="L60" s="293"/>
      <c r="M60" s="106" t="s">
        <v>362</v>
      </c>
      <c r="N60" s="106"/>
      <c r="O60" s="106"/>
      <c r="P60" s="295">
        <v>6</v>
      </c>
    </row>
    <row r="61" spans="1:16" ht="48" hidden="1">
      <c r="A61" s="106">
        <v>43</v>
      </c>
      <c r="B61" s="106" t="s">
        <v>365</v>
      </c>
      <c r="C61" s="106" t="s">
        <v>435</v>
      </c>
      <c r="D61" s="106" t="s">
        <v>22</v>
      </c>
      <c r="E61" s="106"/>
      <c r="F61" s="190" t="s">
        <v>419</v>
      </c>
      <c r="G61" s="190"/>
      <c r="H61" s="190" t="s">
        <v>429</v>
      </c>
      <c r="I61" s="293">
        <v>43770</v>
      </c>
      <c r="J61" s="293">
        <v>43799</v>
      </c>
      <c r="K61" s="293"/>
      <c r="L61" s="293"/>
      <c r="M61" s="106" t="s">
        <v>362</v>
      </c>
      <c r="N61" s="106"/>
      <c r="O61" s="106"/>
      <c r="P61" s="295">
        <v>6</v>
      </c>
    </row>
    <row r="62" spans="1:16" ht="48" hidden="1">
      <c r="A62" s="106">
        <v>44</v>
      </c>
      <c r="B62" s="106" t="s">
        <v>365</v>
      </c>
      <c r="C62" s="106" t="s">
        <v>436</v>
      </c>
      <c r="D62" s="106" t="s">
        <v>22</v>
      </c>
      <c r="E62" s="106"/>
      <c r="F62" s="190" t="s">
        <v>419</v>
      </c>
      <c r="G62" s="190"/>
      <c r="H62" s="190" t="s">
        <v>429</v>
      </c>
      <c r="I62" s="293">
        <v>43800</v>
      </c>
      <c r="J62" s="293">
        <v>43830</v>
      </c>
      <c r="K62" s="293"/>
      <c r="L62" s="293"/>
      <c r="M62" s="106" t="s">
        <v>362</v>
      </c>
      <c r="N62" s="106"/>
      <c r="O62" s="106"/>
      <c r="P62" s="295">
        <v>6</v>
      </c>
    </row>
    <row r="63" spans="1:16" ht="48" hidden="1">
      <c r="A63" s="106">
        <v>45</v>
      </c>
      <c r="B63" s="106" t="s">
        <v>365</v>
      </c>
      <c r="C63" s="106" t="s">
        <v>437</v>
      </c>
      <c r="D63" s="106" t="s">
        <v>22</v>
      </c>
      <c r="E63" s="106"/>
      <c r="F63" s="190" t="s">
        <v>438</v>
      </c>
      <c r="G63" s="190"/>
      <c r="H63" s="190" t="s">
        <v>439</v>
      </c>
      <c r="I63" s="293">
        <v>43586</v>
      </c>
      <c r="J63" s="293">
        <v>43646</v>
      </c>
      <c r="K63" s="293"/>
      <c r="L63" s="293"/>
      <c r="M63" s="106" t="s">
        <v>362</v>
      </c>
      <c r="N63" s="106"/>
      <c r="O63" s="106"/>
      <c r="P63" s="295">
        <v>3</v>
      </c>
    </row>
    <row r="64" spans="1:16" ht="48" hidden="1">
      <c r="A64" s="106">
        <v>46</v>
      </c>
      <c r="B64" s="106" t="s">
        <v>365</v>
      </c>
      <c r="C64" s="106" t="s">
        <v>440</v>
      </c>
      <c r="D64" s="106" t="s">
        <v>22</v>
      </c>
      <c r="E64" s="106"/>
      <c r="F64" s="190" t="s">
        <v>438</v>
      </c>
      <c r="G64" s="190"/>
      <c r="H64" s="190" t="s">
        <v>441</v>
      </c>
      <c r="I64" s="293">
        <v>43466</v>
      </c>
      <c r="J64" s="293">
        <v>43830</v>
      </c>
      <c r="K64" s="293"/>
      <c r="L64" s="293"/>
      <c r="M64" s="106" t="s">
        <v>362</v>
      </c>
      <c r="N64" s="106"/>
      <c r="O64" s="106"/>
      <c r="P64" s="295">
        <v>240</v>
      </c>
    </row>
    <row r="65" spans="1:16" ht="48" hidden="1">
      <c r="A65" s="106">
        <v>47</v>
      </c>
      <c r="B65" s="106" t="s">
        <v>365</v>
      </c>
      <c r="C65" s="106" t="s">
        <v>442</v>
      </c>
      <c r="D65" s="106" t="s">
        <v>22</v>
      </c>
      <c r="E65" s="106"/>
      <c r="F65" s="190" t="s">
        <v>443</v>
      </c>
      <c r="G65" s="190"/>
      <c r="H65" s="190" t="s">
        <v>444</v>
      </c>
      <c r="I65" s="294">
        <v>43556</v>
      </c>
      <c r="J65" s="294">
        <v>43585</v>
      </c>
      <c r="K65" s="294"/>
      <c r="L65" s="294"/>
      <c r="M65" s="106" t="s">
        <v>362</v>
      </c>
      <c r="N65" s="106"/>
      <c r="O65" s="106"/>
      <c r="P65" s="190" t="s">
        <v>445</v>
      </c>
    </row>
    <row r="66" spans="1:16" ht="48" hidden="1">
      <c r="A66" s="106">
        <v>48</v>
      </c>
      <c r="B66" s="106" t="s">
        <v>365</v>
      </c>
      <c r="C66" s="106" t="s">
        <v>446</v>
      </c>
      <c r="D66" s="106" t="s">
        <v>22</v>
      </c>
      <c r="E66" s="106"/>
      <c r="F66" s="190" t="s">
        <v>443</v>
      </c>
      <c r="G66" s="190"/>
      <c r="H66" s="190" t="s">
        <v>444</v>
      </c>
      <c r="I66" s="294">
        <v>43586</v>
      </c>
      <c r="J66" s="294">
        <v>43616</v>
      </c>
      <c r="K66" s="294"/>
      <c r="L66" s="294"/>
      <c r="M66" s="106" t="s">
        <v>362</v>
      </c>
      <c r="N66" s="106"/>
      <c r="O66" s="106"/>
      <c r="P66" s="190" t="s">
        <v>445</v>
      </c>
    </row>
    <row r="67" spans="1:16" ht="48" hidden="1">
      <c r="A67" s="106">
        <v>49</v>
      </c>
      <c r="B67" s="106" t="s">
        <v>365</v>
      </c>
      <c r="C67" s="106" t="s">
        <v>447</v>
      </c>
      <c r="D67" s="106" t="s">
        <v>22</v>
      </c>
      <c r="E67" s="106"/>
      <c r="F67" s="190" t="s">
        <v>443</v>
      </c>
      <c r="G67" s="190"/>
      <c r="H67" s="190" t="s">
        <v>444</v>
      </c>
      <c r="I67" s="294">
        <v>43617</v>
      </c>
      <c r="J67" s="294">
        <v>43646</v>
      </c>
      <c r="K67" s="294"/>
      <c r="L67" s="294"/>
      <c r="M67" s="106" t="s">
        <v>362</v>
      </c>
      <c r="N67" s="106"/>
      <c r="O67" s="106"/>
      <c r="P67" s="190" t="s">
        <v>445</v>
      </c>
    </row>
    <row r="68" spans="1:16" ht="48" hidden="1">
      <c r="A68" s="106">
        <v>50</v>
      </c>
      <c r="B68" s="106" t="s">
        <v>365</v>
      </c>
      <c r="C68" s="106" t="s">
        <v>448</v>
      </c>
      <c r="D68" s="106" t="s">
        <v>22</v>
      </c>
      <c r="E68" s="106"/>
      <c r="F68" s="190" t="s">
        <v>443</v>
      </c>
      <c r="G68" s="190"/>
      <c r="H68" s="190" t="s">
        <v>444</v>
      </c>
      <c r="I68" s="294">
        <v>43647</v>
      </c>
      <c r="J68" s="294">
        <v>43677</v>
      </c>
      <c r="K68" s="294"/>
      <c r="L68" s="294"/>
      <c r="M68" s="106" t="s">
        <v>362</v>
      </c>
      <c r="N68" s="106"/>
      <c r="O68" s="106"/>
      <c r="P68" s="190" t="s">
        <v>445</v>
      </c>
    </row>
    <row r="69" spans="1:16" ht="48" hidden="1">
      <c r="A69" s="106">
        <v>51</v>
      </c>
      <c r="B69" s="106" t="s">
        <v>365</v>
      </c>
      <c r="C69" s="106" t="s">
        <v>449</v>
      </c>
      <c r="D69" s="106" t="s">
        <v>22</v>
      </c>
      <c r="E69" s="106"/>
      <c r="F69" s="190" t="s">
        <v>443</v>
      </c>
      <c r="G69" s="190"/>
      <c r="H69" s="190" t="s">
        <v>444</v>
      </c>
      <c r="I69" s="294">
        <v>43678</v>
      </c>
      <c r="J69" s="294">
        <v>43708</v>
      </c>
      <c r="K69" s="294"/>
      <c r="L69" s="294"/>
      <c r="M69" s="106" t="s">
        <v>362</v>
      </c>
      <c r="N69" s="106"/>
      <c r="O69" s="106"/>
      <c r="P69" s="190" t="s">
        <v>445</v>
      </c>
    </row>
    <row r="70" spans="1:16" ht="48" hidden="1">
      <c r="A70" s="106">
        <v>52</v>
      </c>
      <c r="B70" s="106" t="s">
        <v>365</v>
      </c>
      <c r="C70" s="106" t="s">
        <v>450</v>
      </c>
      <c r="D70" s="106" t="s">
        <v>22</v>
      </c>
      <c r="E70" s="106"/>
      <c r="F70" s="190" t="s">
        <v>443</v>
      </c>
      <c r="G70" s="190"/>
      <c r="H70" s="190" t="s">
        <v>444</v>
      </c>
      <c r="I70" s="294">
        <v>43709</v>
      </c>
      <c r="J70" s="294">
        <v>43738</v>
      </c>
      <c r="K70" s="294"/>
      <c r="L70" s="294"/>
      <c r="M70" s="106" t="s">
        <v>362</v>
      </c>
      <c r="N70" s="106"/>
      <c r="O70" s="106"/>
      <c r="P70" s="190" t="s">
        <v>445</v>
      </c>
    </row>
    <row r="71" spans="1:16" ht="48" hidden="1">
      <c r="A71" s="106">
        <v>53</v>
      </c>
      <c r="B71" s="106" t="s">
        <v>365</v>
      </c>
      <c r="C71" s="106" t="s">
        <v>451</v>
      </c>
      <c r="D71" s="106" t="s">
        <v>22</v>
      </c>
      <c r="E71" s="106"/>
      <c r="F71" s="190" t="s">
        <v>443</v>
      </c>
      <c r="G71" s="190"/>
      <c r="H71" s="190" t="s">
        <v>444</v>
      </c>
      <c r="I71" s="294">
        <v>43739</v>
      </c>
      <c r="J71" s="294">
        <v>43768</v>
      </c>
      <c r="K71" s="294"/>
      <c r="L71" s="294"/>
      <c r="M71" s="106" t="s">
        <v>362</v>
      </c>
      <c r="N71" s="106"/>
      <c r="O71" s="106"/>
      <c r="P71" s="190" t="s">
        <v>445</v>
      </c>
    </row>
    <row r="72" spans="1:16" ht="48" hidden="1">
      <c r="A72" s="106">
        <v>54</v>
      </c>
      <c r="B72" s="106" t="s">
        <v>365</v>
      </c>
      <c r="C72" s="106" t="s">
        <v>452</v>
      </c>
      <c r="D72" s="106" t="s">
        <v>22</v>
      </c>
      <c r="E72" s="106"/>
      <c r="F72" s="294" t="s">
        <v>443</v>
      </c>
      <c r="G72" s="294"/>
      <c r="H72" s="294" t="s">
        <v>444</v>
      </c>
      <c r="I72" s="294">
        <v>43770</v>
      </c>
      <c r="J72" s="294">
        <v>43799</v>
      </c>
      <c r="K72" s="294"/>
      <c r="L72" s="294"/>
      <c r="M72" s="106" t="s">
        <v>362</v>
      </c>
      <c r="N72" s="106"/>
      <c r="O72" s="106"/>
      <c r="P72" s="294" t="s">
        <v>445</v>
      </c>
    </row>
    <row r="73" spans="1:16" ht="48" hidden="1">
      <c r="A73" s="106">
        <v>55</v>
      </c>
      <c r="B73" s="106" t="s">
        <v>365</v>
      </c>
      <c r="C73" s="106" t="s">
        <v>453</v>
      </c>
      <c r="D73" s="106" t="s">
        <v>22</v>
      </c>
      <c r="E73" s="106"/>
      <c r="F73" s="294" t="s">
        <v>443</v>
      </c>
      <c r="G73" s="294"/>
      <c r="H73" s="294" t="s">
        <v>444</v>
      </c>
      <c r="I73" s="294">
        <v>43800</v>
      </c>
      <c r="J73" s="294">
        <v>43830</v>
      </c>
      <c r="K73" s="294"/>
      <c r="L73" s="294"/>
      <c r="M73" s="106" t="s">
        <v>362</v>
      </c>
      <c r="N73" s="106"/>
      <c r="O73" s="106"/>
      <c r="P73" s="294" t="s">
        <v>445</v>
      </c>
    </row>
    <row r="74" spans="1:16" ht="48" hidden="1">
      <c r="A74" s="106">
        <v>56</v>
      </c>
      <c r="B74" s="106" t="s">
        <v>365</v>
      </c>
      <c r="C74" s="106" t="s">
        <v>454</v>
      </c>
      <c r="D74" s="106" t="s">
        <v>22</v>
      </c>
      <c r="E74" s="106"/>
      <c r="F74" s="294" t="s">
        <v>455</v>
      </c>
      <c r="G74" s="294"/>
      <c r="H74" s="294" t="s">
        <v>456</v>
      </c>
      <c r="I74" s="294">
        <v>43586</v>
      </c>
      <c r="J74" s="294">
        <v>43824</v>
      </c>
      <c r="K74" s="294"/>
      <c r="L74" s="294"/>
      <c r="M74" s="106" t="s">
        <v>362</v>
      </c>
      <c r="N74" s="106"/>
      <c r="O74" s="106"/>
      <c r="P74" s="249">
        <v>150</v>
      </c>
    </row>
    <row r="75" spans="1:16" ht="48" hidden="1">
      <c r="A75" s="106">
        <v>57</v>
      </c>
      <c r="B75" s="106" t="s">
        <v>365</v>
      </c>
      <c r="C75" s="106" t="s">
        <v>457</v>
      </c>
      <c r="D75" s="106" t="s">
        <v>22</v>
      </c>
      <c r="E75" s="106"/>
      <c r="F75" s="294" t="s">
        <v>458</v>
      </c>
      <c r="G75" s="294"/>
      <c r="H75" s="294" t="s">
        <v>459</v>
      </c>
      <c r="I75" s="294">
        <v>43687</v>
      </c>
      <c r="J75" s="294">
        <v>43692</v>
      </c>
      <c r="K75" s="294"/>
      <c r="L75" s="294"/>
      <c r="M75" s="106" t="s">
        <v>362</v>
      </c>
      <c r="N75" s="106"/>
      <c r="O75" s="106"/>
      <c r="P75" s="249">
        <v>1</v>
      </c>
    </row>
    <row r="76" spans="1:16" ht="48" hidden="1">
      <c r="A76" s="106">
        <v>58</v>
      </c>
      <c r="B76" s="106" t="s">
        <v>365</v>
      </c>
      <c r="C76" s="106" t="s">
        <v>460</v>
      </c>
      <c r="D76" s="106" t="s">
        <v>22</v>
      </c>
      <c r="E76" s="106"/>
      <c r="F76" s="294" t="s">
        <v>461</v>
      </c>
      <c r="G76" s="294"/>
      <c r="H76" s="294" t="s">
        <v>462</v>
      </c>
      <c r="I76" s="294">
        <v>43617</v>
      </c>
      <c r="J76" s="294">
        <v>43824</v>
      </c>
      <c r="K76" s="294"/>
      <c r="L76" s="294"/>
      <c r="M76" s="106" t="s">
        <v>362</v>
      </c>
      <c r="N76" s="106"/>
      <c r="O76" s="106"/>
      <c r="P76" s="249">
        <v>30</v>
      </c>
    </row>
    <row r="77" spans="1:16" ht="48" hidden="1">
      <c r="A77" s="106">
        <v>59</v>
      </c>
      <c r="B77" s="106" t="s">
        <v>365</v>
      </c>
      <c r="C77" s="106" t="s">
        <v>463</v>
      </c>
      <c r="D77" s="106" t="s">
        <v>22</v>
      </c>
      <c r="E77" s="106"/>
      <c r="F77" s="294" t="s">
        <v>464</v>
      </c>
      <c r="G77" s="294"/>
      <c r="H77" s="294" t="s">
        <v>456</v>
      </c>
      <c r="I77" s="294">
        <v>43647</v>
      </c>
      <c r="J77" s="294">
        <v>43733</v>
      </c>
      <c r="K77" s="294"/>
      <c r="L77" s="294"/>
      <c r="M77" s="106" t="s">
        <v>362</v>
      </c>
      <c r="N77" s="106"/>
      <c r="O77" s="106"/>
      <c r="P77" s="249">
        <v>8</v>
      </c>
    </row>
    <row r="78" spans="1:16" ht="48" hidden="1">
      <c r="A78" s="106">
        <v>60</v>
      </c>
      <c r="B78" s="106" t="s">
        <v>365</v>
      </c>
      <c r="C78" s="106" t="s">
        <v>465</v>
      </c>
      <c r="D78" s="106" t="s">
        <v>22</v>
      </c>
      <c r="E78" s="106"/>
      <c r="F78" s="294" t="s">
        <v>466</v>
      </c>
      <c r="G78" s="294"/>
      <c r="H78" s="294" t="s">
        <v>467</v>
      </c>
      <c r="I78" s="294">
        <v>43678</v>
      </c>
      <c r="J78" s="294">
        <v>43763</v>
      </c>
      <c r="K78" s="294"/>
      <c r="L78" s="294"/>
      <c r="M78" s="106" t="s">
        <v>362</v>
      </c>
      <c r="N78" s="106"/>
      <c r="O78" s="106"/>
      <c r="P78" s="249">
        <v>8</v>
      </c>
    </row>
    <row r="79" spans="1:16" ht="48" hidden="1">
      <c r="A79" s="106">
        <v>61</v>
      </c>
      <c r="B79" s="106" t="s">
        <v>365</v>
      </c>
      <c r="C79" s="106" t="s">
        <v>468</v>
      </c>
      <c r="D79" s="106" t="s">
        <v>22</v>
      </c>
      <c r="E79" s="106"/>
      <c r="F79" s="294" t="s">
        <v>469</v>
      </c>
      <c r="G79" s="294"/>
      <c r="H79" s="294" t="s">
        <v>470</v>
      </c>
      <c r="I79" s="294">
        <v>43709</v>
      </c>
      <c r="J79" s="294">
        <v>43764</v>
      </c>
      <c r="K79" s="294"/>
      <c r="L79" s="294"/>
      <c r="M79" s="106" t="s">
        <v>362</v>
      </c>
      <c r="N79" s="106"/>
      <c r="O79" s="106"/>
      <c r="P79" s="249">
        <v>2</v>
      </c>
    </row>
    <row r="80" spans="1:16" ht="48" hidden="1">
      <c r="A80" s="106">
        <v>62</v>
      </c>
      <c r="B80" s="106" t="s">
        <v>365</v>
      </c>
      <c r="C80" s="106" t="s">
        <v>471</v>
      </c>
      <c r="D80" s="106" t="s">
        <v>22</v>
      </c>
      <c r="E80" s="106"/>
      <c r="F80" s="251" t="s">
        <v>472</v>
      </c>
      <c r="G80" s="251"/>
      <c r="H80" s="251" t="s">
        <v>473</v>
      </c>
      <c r="I80" s="294">
        <v>43466</v>
      </c>
      <c r="J80" s="294">
        <v>43830</v>
      </c>
      <c r="K80" s="294"/>
      <c r="L80" s="294"/>
      <c r="M80" s="106" t="s">
        <v>362</v>
      </c>
      <c r="N80" s="106"/>
      <c r="O80" s="106"/>
      <c r="P80" s="260">
        <v>6</v>
      </c>
    </row>
    <row r="81" spans="1:16" ht="48" hidden="1">
      <c r="A81" s="106">
        <v>63</v>
      </c>
      <c r="B81" s="106" t="s">
        <v>365</v>
      </c>
      <c r="C81" s="106" t="s">
        <v>474</v>
      </c>
      <c r="D81" s="106" t="s">
        <v>22</v>
      </c>
      <c r="E81" s="106"/>
      <c r="F81" s="251" t="s">
        <v>475</v>
      </c>
      <c r="G81" s="251"/>
      <c r="H81" s="251" t="s">
        <v>476</v>
      </c>
      <c r="I81" s="294">
        <v>43586</v>
      </c>
      <c r="J81" s="294">
        <v>43738</v>
      </c>
      <c r="K81" s="294"/>
      <c r="L81" s="294"/>
      <c r="M81" s="106" t="s">
        <v>362</v>
      </c>
      <c r="N81" s="106"/>
      <c r="O81" s="106"/>
      <c r="P81" s="260">
        <v>20</v>
      </c>
    </row>
    <row r="82" spans="1:16" ht="48" hidden="1">
      <c r="A82" s="106">
        <v>64</v>
      </c>
      <c r="B82" s="106" t="s">
        <v>365</v>
      </c>
      <c r="C82" s="106" t="s">
        <v>477</v>
      </c>
      <c r="D82" s="106" t="s">
        <v>22</v>
      </c>
      <c r="E82" s="106"/>
      <c r="F82" s="251" t="s">
        <v>478</v>
      </c>
      <c r="G82" s="251"/>
      <c r="H82" s="251" t="s">
        <v>479</v>
      </c>
      <c r="I82" s="294">
        <v>43586</v>
      </c>
      <c r="J82" s="294">
        <v>43768</v>
      </c>
      <c r="K82" s="294"/>
      <c r="L82" s="294"/>
      <c r="M82" s="106" t="s">
        <v>362</v>
      </c>
      <c r="N82" s="106"/>
      <c r="O82" s="106"/>
      <c r="P82" s="260">
        <v>5</v>
      </c>
    </row>
    <row r="83" spans="1:16" ht="48" hidden="1">
      <c r="A83" s="106">
        <v>65</v>
      </c>
      <c r="B83" s="106" t="s">
        <v>365</v>
      </c>
      <c r="C83" s="106" t="s">
        <v>480</v>
      </c>
      <c r="D83" s="106" t="s">
        <v>22</v>
      </c>
      <c r="E83" s="106"/>
      <c r="F83" s="295" t="s">
        <v>481</v>
      </c>
      <c r="G83" s="295"/>
      <c r="H83" s="295" t="s">
        <v>482</v>
      </c>
      <c r="I83" s="293">
        <v>43586</v>
      </c>
      <c r="J83" s="293">
        <v>43830</v>
      </c>
      <c r="K83" s="293"/>
      <c r="L83" s="293"/>
      <c r="M83" s="106" t="s">
        <v>362</v>
      </c>
      <c r="N83" s="106"/>
      <c r="O83" s="106"/>
      <c r="P83" s="295" t="s">
        <v>445</v>
      </c>
    </row>
    <row r="84" spans="1:16" ht="48" hidden="1">
      <c r="A84" s="106">
        <v>66</v>
      </c>
      <c r="B84" s="106" t="s">
        <v>365</v>
      </c>
      <c r="C84" s="106" t="s">
        <v>483</v>
      </c>
      <c r="D84" s="106" t="s">
        <v>22</v>
      </c>
      <c r="E84" s="106"/>
      <c r="F84" s="190" t="s">
        <v>484</v>
      </c>
      <c r="G84" s="190"/>
      <c r="H84" s="295" t="s">
        <v>485</v>
      </c>
      <c r="I84" s="293">
        <v>43586</v>
      </c>
      <c r="J84" s="293">
        <v>43814</v>
      </c>
      <c r="K84" s="293"/>
      <c r="L84" s="293"/>
      <c r="M84" s="106" t="s">
        <v>362</v>
      </c>
      <c r="N84" s="106"/>
      <c r="O84" s="106"/>
      <c r="P84" s="295">
        <v>40</v>
      </c>
    </row>
    <row r="85" spans="1:16" ht="48" hidden="1">
      <c r="A85" s="106">
        <v>67</v>
      </c>
      <c r="B85" s="106" t="s">
        <v>365</v>
      </c>
      <c r="C85" s="106" t="s">
        <v>486</v>
      </c>
      <c r="D85" s="106" t="s">
        <v>22</v>
      </c>
      <c r="E85" s="106"/>
      <c r="F85" s="295" t="s">
        <v>487</v>
      </c>
      <c r="G85" s="295"/>
      <c r="H85" s="190" t="s">
        <v>488</v>
      </c>
      <c r="I85" s="293">
        <v>43586</v>
      </c>
      <c r="J85" s="293">
        <v>43814</v>
      </c>
      <c r="K85" s="293"/>
      <c r="L85" s="293"/>
      <c r="M85" s="106" t="s">
        <v>362</v>
      </c>
      <c r="N85" s="106"/>
      <c r="O85" s="106"/>
      <c r="P85" s="295">
        <v>20</v>
      </c>
    </row>
    <row r="86" spans="1:16" ht="48" hidden="1">
      <c r="A86" s="106">
        <v>68</v>
      </c>
      <c r="B86" s="106" t="s">
        <v>365</v>
      </c>
      <c r="C86" s="106" t="s">
        <v>489</v>
      </c>
      <c r="D86" s="106" t="s">
        <v>22</v>
      </c>
      <c r="E86" s="106"/>
      <c r="F86" s="295" t="s">
        <v>490</v>
      </c>
      <c r="G86" s="295"/>
      <c r="H86" s="190" t="s">
        <v>491</v>
      </c>
      <c r="I86" s="293">
        <v>43586</v>
      </c>
      <c r="J86" s="293">
        <v>43814</v>
      </c>
      <c r="K86" s="293"/>
      <c r="L86" s="293"/>
      <c r="M86" s="106" t="s">
        <v>362</v>
      </c>
      <c r="N86" s="106"/>
      <c r="O86" s="106"/>
      <c r="P86" s="295">
        <v>1</v>
      </c>
    </row>
    <row r="87" spans="1:16" ht="48" hidden="1">
      <c r="A87" s="106">
        <v>77</v>
      </c>
      <c r="B87" s="106" t="s">
        <v>365</v>
      </c>
      <c r="C87" s="106" t="s">
        <v>492</v>
      </c>
      <c r="D87" s="106" t="s">
        <v>22</v>
      </c>
      <c r="E87" s="106"/>
      <c r="F87" s="260" t="s">
        <v>493</v>
      </c>
      <c r="G87" s="260"/>
      <c r="H87" s="249" t="s">
        <v>494</v>
      </c>
      <c r="I87" s="250">
        <v>43626</v>
      </c>
      <c r="J87" s="250">
        <v>43656</v>
      </c>
      <c r="K87" s="250"/>
      <c r="L87" s="250"/>
      <c r="M87" s="106" t="s">
        <v>495</v>
      </c>
      <c r="N87" s="106"/>
      <c r="O87" s="106"/>
      <c r="P87" s="260">
        <v>2000</v>
      </c>
    </row>
    <row r="88" spans="1:16" ht="48" hidden="1">
      <c r="A88" s="106">
        <v>79</v>
      </c>
      <c r="B88" s="106" t="s">
        <v>365</v>
      </c>
      <c r="C88" s="106" t="s">
        <v>496</v>
      </c>
      <c r="D88" s="106" t="s">
        <v>22</v>
      </c>
      <c r="E88" s="106"/>
      <c r="F88" s="249" t="s">
        <v>497</v>
      </c>
      <c r="G88" s="249"/>
      <c r="H88" s="249" t="s">
        <v>498</v>
      </c>
      <c r="I88" s="250">
        <v>43647</v>
      </c>
      <c r="J88" s="250">
        <v>43661</v>
      </c>
      <c r="K88" s="250"/>
      <c r="L88" s="250"/>
      <c r="M88" s="106" t="s">
        <v>495</v>
      </c>
      <c r="N88" s="106"/>
      <c r="O88" s="106"/>
      <c r="P88" s="249">
        <v>50</v>
      </c>
    </row>
    <row r="89" spans="1:16" ht="48" hidden="1">
      <c r="A89" s="106">
        <v>81</v>
      </c>
      <c r="B89" s="106" t="s">
        <v>365</v>
      </c>
      <c r="C89" s="106" t="s">
        <v>499</v>
      </c>
      <c r="D89" s="106" t="s">
        <v>22</v>
      </c>
      <c r="E89" s="106"/>
      <c r="F89" s="249" t="s">
        <v>500</v>
      </c>
      <c r="G89" s="249"/>
      <c r="H89" s="249" t="s">
        <v>501</v>
      </c>
      <c r="I89" s="251">
        <v>43647</v>
      </c>
      <c r="J89" s="250">
        <v>43677</v>
      </c>
      <c r="K89" s="250"/>
      <c r="L89" s="250"/>
      <c r="M89" s="106" t="s">
        <v>495</v>
      </c>
      <c r="N89" s="106"/>
      <c r="O89" s="106"/>
      <c r="P89" s="249">
        <v>2</v>
      </c>
    </row>
    <row r="90" spans="1:16" ht="48" hidden="1">
      <c r="A90" s="106">
        <v>82</v>
      </c>
      <c r="B90" s="106" t="s">
        <v>365</v>
      </c>
      <c r="C90" s="106" t="s">
        <v>502</v>
      </c>
      <c r="D90" s="106" t="s">
        <v>22</v>
      </c>
      <c r="E90" s="106"/>
      <c r="F90" s="249" t="s">
        <v>503</v>
      </c>
      <c r="G90" s="249"/>
      <c r="H90" s="249" t="s">
        <v>504</v>
      </c>
      <c r="I90" s="251">
        <v>43647</v>
      </c>
      <c r="J90" s="250">
        <v>43677</v>
      </c>
      <c r="K90" s="250"/>
      <c r="L90" s="250"/>
      <c r="M90" s="106" t="s">
        <v>495</v>
      </c>
      <c r="N90" s="106"/>
      <c r="O90" s="106"/>
      <c r="P90" s="249">
        <v>30</v>
      </c>
    </row>
    <row r="91" spans="1:16" ht="48" hidden="1">
      <c r="A91" s="106">
        <v>83</v>
      </c>
      <c r="B91" s="106" t="s">
        <v>365</v>
      </c>
      <c r="C91" s="106" t="s">
        <v>505</v>
      </c>
      <c r="D91" s="106" t="s">
        <v>22</v>
      </c>
      <c r="E91" s="106"/>
      <c r="F91" s="249" t="s">
        <v>506</v>
      </c>
      <c r="G91" s="249"/>
      <c r="H91" s="249" t="s">
        <v>507</v>
      </c>
      <c r="I91" s="250">
        <v>43662</v>
      </c>
      <c r="J91" s="250">
        <v>43676</v>
      </c>
      <c r="K91" s="250"/>
      <c r="L91" s="250"/>
      <c r="M91" s="106" t="s">
        <v>495</v>
      </c>
      <c r="N91" s="106"/>
      <c r="O91" s="106"/>
      <c r="P91" s="249">
        <v>20</v>
      </c>
    </row>
    <row r="92" spans="1:16" ht="48" hidden="1">
      <c r="A92" s="106">
        <v>86</v>
      </c>
      <c r="B92" s="106" t="s">
        <v>365</v>
      </c>
      <c r="C92" s="106" t="s">
        <v>508</v>
      </c>
      <c r="D92" s="106" t="s">
        <v>22</v>
      </c>
      <c r="E92" s="106"/>
      <c r="F92" s="249" t="s">
        <v>438</v>
      </c>
      <c r="G92" s="249"/>
      <c r="H92" s="249" t="s">
        <v>509</v>
      </c>
      <c r="I92" s="250" t="s">
        <v>510</v>
      </c>
      <c r="J92" s="250" t="s">
        <v>511</v>
      </c>
      <c r="K92" s="250"/>
      <c r="L92" s="250"/>
      <c r="M92" s="106" t="s">
        <v>495</v>
      </c>
      <c r="N92" s="106"/>
      <c r="O92" s="106"/>
      <c r="P92" s="260">
        <v>3</v>
      </c>
    </row>
    <row r="93" spans="1:16" ht="48" hidden="1">
      <c r="A93" s="106">
        <v>87</v>
      </c>
      <c r="B93" s="106" t="s">
        <v>365</v>
      </c>
      <c r="C93" s="106" t="s">
        <v>512</v>
      </c>
      <c r="D93" s="106" t="s">
        <v>22</v>
      </c>
      <c r="E93" s="106"/>
      <c r="F93" s="249" t="s">
        <v>438</v>
      </c>
      <c r="G93" s="249"/>
      <c r="H93" s="249" t="s">
        <v>513</v>
      </c>
      <c r="I93" s="250">
        <v>43724</v>
      </c>
      <c r="J93" s="250">
        <v>43738</v>
      </c>
      <c r="K93" s="250"/>
      <c r="L93" s="250"/>
      <c r="M93" s="106" t="s">
        <v>495</v>
      </c>
      <c r="N93" s="106"/>
      <c r="O93" s="106"/>
      <c r="P93" s="260">
        <v>50</v>
      </c>
    </row>
    <row r="94" spans="1:16" ht="48" hidden="1">
      <c r="A94" s="106">
        <v>88</v>
      </c>
      <c r="B94" s="106" t="s">
        <v>365</v>
      </c>
      <c r="C94" s="106" t="s">
        <v>514</v>
      </c>
      <c r="D94" s="106" t="s">
        <v>22</v>
      </c>
      <c r="E94" s="106"/>
      <c r="F94" s="260" t="s">
        <v>515</v>
      </c>
      <c r="G94" s="260"/>
      <c r="H94" s="249" t="s">
        <v>516</v>
      </c>
      <c r="I94" s="250">
        <v>43105</v>
      </c>
      <c r="J94" s="260" t="s">
        <v>517</v>
      </c>
      <c r="K94" s="260"/>
      <c r="L94" s="260"/>
      <c r="M94" s="106" t="s">
        <v>495</v>
      </c>
      <c r="N94" s="106"/>
      <c r="O94" s="106"/>
      <c r="P94" s="260">
        <v>2</v>
      </c>
    </row>
    <row r="95" spans="1:16" ht="48" hidden="1">
      <c r="A95" s="106">
        <v>89</v>
      </c>
      <c r="B95" s="106" t="s">
        <v>365</v>
      </c>
      <c r="C95" s="106" t="s">
        <v>518</v>
      </c>
      <c r="D95" s="106" t="s">
        <v>22</v>
      </c>
      <c r="E95" s="106"/>
      <c r="F95" s="249" t="s">
        <v>519</v>
      </c>
      <c r="G95" s="249"/>
      <c r="H95" s="249" t="s">
        <v>520</v>
      </c>
      <c r="I95" s="250">
        <v>43556</v>
      </c>
      <c r="J95" s="250">
        <v>43769</v>
      </c>
      <c r="K95" s="250"/>
      <c r="L95" s="250"/>
      <c r="M95" s="106" t="s">
        <v>495</v>
      </c>
      <c r="N95" s="106"/>
      <c r="O95" s="106"/>
      <c r="P95" s="260" t="s">
        <v>445</v>
      </c>
    </row>
    <row r="96" spans="1:16" ht="48" hidden="1">
      <c r="A96" s="106">
        <v>90</v>
      </c>
      <c r="B96" s="106" t="s">
        <v>365</v>
      </c>
      <c r="C96" s="106" t="s">
        <v>521</v>
      </c>
      <c r="D96" s="106" t="s">
        <v>22</v>
      </c>
      <c r="E96" s="106"/>
      <c r="F96" s="249" t="s">
        <v>522</v>
      </c>
      <c r="G96" s="249"/>
      <c r="H96" s="249" t="s">
        <v>523</v>
      </c>
      <c r="I96" s="250">
        <v>43570</v>
      </c>
      <c r="J96" s="250">
        <v>43814</v>
      </c>
      <c r="K96" s="250"/>
      <c r="L96" s="250"/>
      <c r="M96" s="106" t="s">
        <v>495</v>
      </c>
      <c r="N96" s="106"/>
      <c r="O96" s="106"/>
      <c r="P96" s="260" t="s">
        <v>445</v>
      </c>
    </row>
    <row r="97" spans="1:16" ht="48" hidden="1">
      <c r="A97" s="106">
        <v>91</v>
      </c>
      <c r="B97" s="106" t="s">
        <v>365</v>
      </c>
      <c r="C97" s="106" t="s">
        <v>524</v>
      </c>
      <c r="D97" s="106" t="s">
        <v>22</v>
      </c>
      <c r="E97" s="106"/>
      <c r="F97" s="249" t="s">
        <v>525</v>
      </c>
      <c r="G97" s="249"/>
      <c r="H97" s="249" t="s">
        <v>526</v>
      </c>
      <c r="I97" s="250">
        <v>43570</v>
      </c>
      <c r="J97" s="250">
        <v>43814</v>
      </c>
      <c r="K97" s="250"/>
      <c r="L97" s="250"/>
      <c r="M97" s="106" t="s">
        <v>495</v>
      </c>
      <c r="N97" s="106"/>
      <c r="O97" s="106"/>
      <c r="P97" s="260" t="s">
        <v>445</v>
      </c>
    </row>
    <row r="98" spans="1:16" ht="48" hidden="1">
      <c r="A98" s="106">
        <v>92</v>
      </c>
      <c r="B98" s="106" t="s">
        <v>365</v>
      </c>
      <c r="C98" s="106" t="s">
        <v>527</v>
      </c>
      <c r="D98" s="106" t="s">
        <v>22</v>
      </c>
      <c r="E98" s="106"/>
      <c r="F98" s="249" t="s">
        <v>528</v>
      </c>
      <c r="G98" s="249"/>
      <c r="H98" s="249" t="s">
        <v>529</v>
      </c>
      <c r="I98" s="250">
        <v>43570</v>
      </c>
      <c r="J98" s="250">
        <v>43814</v>
      </c>
      <c r="K98" s="250"/>
      <c r="L98" s="250"/>
      <c r="M98" s="106" t="s">
        <v>495</v>
      </c>
      <c r="N98" s="106"/>
      <c r="O98" s="106"/>
      <c r="P98" s="260" t="s">
        <v>445</v>
      </c>
    </row>
    <row r="99" spans="1:16" ht="48" hidden="1">
      <c r="A99" s="106">
        <v>93</v>
      </c>
      <c r="B99" s="106" t="s">
        <v>365</v>
      </c>
      <c r="C99" s="106" t="s">
        <v>530</v>
      </c>
      <c r="D99" s="106" t="s">
        <v>22</v>
      </c>
      <c r="E99" s="106"/>
      <c r="F99" s="249" t="s">
        <v>531</v>
      </c>
      <c r="G99" s="249"/>
      <c r="H99" s="249" t="s">
        <v>532</v>
      </c>
      <c r="I99" s="250">
        <v>43617</v>
      </c>
      <c r="J99" s="250">
        <v>43799</v>
      </c>
      <c r="K99" s="250"/>
      <c r="L99" s="250"/>
      <c r="M99" s="106" t="s">
        <v>495</v>
      </c>
      <c r="N99" s="106"/>
      <c r="O99" s="106"/>
      <c r="P99" s="260">
        <v>80</v>
      </c>
    </row>
    <row r="100" spans="1:16" ht="48" hidden="1">
      <c r="A100" s="106">
        <v>94</v>
      </c>
      <c r="B100" s="106" t="s">
        <v>365</v>
      </c>
      <c r="C100" s="106" t="s">
        <v>533</v>
      </c>
      <c r="D100" s="106" t="s">
        <v>22</v>
      </c>
      <c r="E100" s="106"/>
      <c r="F100" s="249" t="s">
        <v>534</v>
      </c>
      <c r="G100" s="249"/>
      <c r="H100" s="249" t="s">
        <v>535</v>
      </c>
      <c r="I100" s="250">
        <v>43753</v>
      </c>
      <c r="J100" s="250">
        <v>43799</v>
      </c>
      <c r="K100" s="250"/>
      <c r="L100" s="250"/>
      <c r="M100" s="106" t="s">
        <v>495</v>
      </c>
      <c r="N100" s="106"/>
      <c r="O100" s="106"/>
      <c r="P100" s="260">
        <v>4</v>
      </c>
    </row>
    <row r="101" spans="1:16" ht="48" hidden="1">
      <c r="A101" s="106">
        <v>95</v>
      </c>
      <c r="B101" s="106" t="s">
        <v>365</v>
      </c>
      <c r="C101" s="106" t="s">
        <v>536</v>
      </c>
      <c r="D101" s="106" t="s">
        <v>22</v>
      </c>
      <c r="E101" s="106"/>
      <c r="F101" s="260" t="s">
        <v>537</v>
      </c>
      <c r="G101" s="260"/>
      <c r="H101" s="249" t="s">
        <v>538</v>
      </c>
      <c r="I101" s="250">
        <v>43556</v>
      </c>
      <c r="J101" s="250">
        <v>43768</v>
      </c>
      <c r="K101" s="250"/>
      <c r="L101" s="250"/>
      <c r="M101" s="106" t="s">
        <v>495</v>
      </c>
      <c r="N101" s="106"/>
      <c r="O101" s="106"/>
      <c r="P101" s="260">
        <v>4</v>
      </c>
    </row>
    <row r="102" spans="1:16" ht="48" hidden="1">
      <c r="A102" s="106">
        <v>96</v>
      </c>
      <c r="B102" s="106" t="s">
        <v>365</v>
      </c>
      <c r="C102" s="106" t="s">
        <v>539</v>
      </c>
      <c r="D102" s="106" t="s">
        <v>22</v>
      </c>
      <c r="E102" s="106"/>
      <c r="F102" s="249" t="s">
        <v>540</v>
      </c>
      <c r="G102" s="249"/>
      <c r="H102" s="249" t="s">
        <v>540</v>
      </c>
      <c r="I102" s="250">
        <v>43556</v>
      </c>
      <c r="J102" s="250">
        <v>43768</v>
      </c>
      <c r="K102" s="250"/>
      <c r="L102" s="250"/>
      <c r="M102" s="106" t="s">
        <v>495</v>
      </c>
      <c r="N102" s="106"/>
      <c r="O102" s="106"/>
      <c r="P102" s="260">
        <v>60</v>
      </c>
    </row>
    <row r="103" spans="1:16" ht="48" hidden="1">
      <c r="A103" s="106">
        <v>97</v>
      </c>
      <c r="B103" s="106" t="s">
        <v>365</v>
      </c>
      <c r="C103" s="106" t="s">
        <v>541</v>
      </c>
      <c r="D103" s="106" t="s">
        <v>22</v>
      </c>
      <c r="E103" s="106"/>
      <c r="F103" s="51" t="s">
        <v>542</v>
      </c>
      <c r="G103" s="51"/>
      <c r="H103" s="51" t="s">
        <v>543</v>
      </c>
      <c r="I103" s="297" t="s">
        <v>544</v>
      </c>
      <c r="J103" s="297" t="s">
        <v>545</v>
      </c>
      <c r="K103" s="297"/>
      <c r="L103" s="297"/>
      <c r="M103" s="106" t="s">
        <v>495</v>
      </c>
      <c r="N103" s="106"/>
      <c r="O103" s="106"/>
      <c r="P103" s="54">
        <v>4</v>
      </c>
    </row>
    <row r="104" spans="1:16" ht="48" hidden="1">
      <c r="A104" s="106">
        <v>98</v>
      </c>
      <c r="B104" s="106" t="s">
        <v>365</v>
      </c>
      <c r="C104" s="106" t="s">
        <v>546</v>
      </c>
      <c r="D104" s="106" t="s">
        <v>22</v>
      </c>
      <c r="E104" s="106"/>
      <c r="F104" s="296" t="s">
        <v>547</v>
      </c>
      <c r="G104" s="296"/>
      <c r="H104" s="296" t="s">
        <v>548</v>
      </c>
      <c r="I104" s="250">
        <v>43221</v>
      </c>
      <c r="J104" s="250">
        <v>43434</v>
      </c>
      <c r="K104" s="250"/>
      <c r="L104" s="250"/>
      <c r="M104" s="106" t="s">
        <v>495</v>
      </c>
      <c r="N104" s="106"/>
      <c r="O104" s="106"/>
      <c r="P104" s="260">
        <v>50</v>
      </c>
    </row>
    <row r="105" spans="1:16" ht="48" hidden="1">
      <c r="A105" s="106">
        <v>99</v>
      </c>
      <c r="B105" s="106" t="s">
        <v>365</v>
      </c>
      <c r="C105" s="106" t="s">
        <v>549</v>
      </c>
      <c r="D105" s="106" t="s">
        <v>22</v>
      </c>
      <c r="E105" s="106"/>
      <c r="F105" s="296" t="s">
        <v>550</v>
      </c>
      <c r="G105" s="296"/>
      <c r="H105" s="296" t="s">
        <v>551</v>
      </c>
      <c r="I105" s="250">
        <v>43221</v>
      </c>
      <c r="J105" s="250">
        <v>43281</v>
      </c>
      <c r="K105" s="250"/>
      <c r="L105" s="250"/>
      <c r="M105" s="106" t="s">
        <v>495</v>
      </c>
      <c r="N105" s="106"/>
      <c r="O105" s="106"/>
      <c r="P105" s="260">
        <v>40</v>
      </c>
    </row>
    <row r="106" spans="1:16" ht="48" hidden="1">
      <c r="A106" s="106">
        <v>100</v>
      </c>
      <c r="B106" s="106" t="s">
        <v>365</v>
      </c>
      <c r="C106" s="106" t="s">
        <v>552</v>
      </c>
      <c r="D106" s="106" t="s">
        <v>22</v>
      </c>
      <c r="E106" s="106"/>
      <c r="F106" s="296" t="s">
        <v>550</v>
      </c>
      <c r="G106" s="296"/>
      <c r="H106" s="296" t="s">
        <v>553</v>
      </c>
      <c r="I106" s="250">
        <v>43221</v>
      </c>
      <c r="J106" s="250">
        <v>43281</v>
      </c>
      <c r="K106" s="250"/>
      <c r="L106" s="250"/>
      <c r="M106" s="106" t="s">
        <v>495</v>
      </c>
      <c r="N106" s="106"/>
      <c r="O106" s="106"/>
      <c r="P106" s="260">
        <v>1</v>
      </c>
    </row>
    <row r="107" spans="1:16" ht="48" hidden="1">
      <c r="A107" s="106">
        <v>101</v>
      </c>
      <c r="B107" s="106" t="s">
        <v>365</v>
      </c>
      <c r="C107" s="106" t="s">
        <v>554</v>
      </c>
      <c r="D107" s="106" t="s">
        <v>22</v>
      </c>
      <c r="E107" s="106"/>
      <c r="F107" s="51" t="s">
        <v>455</v>
      </c>
      <c r="G107" s="51"/>
      <c r="H107" s="51" t="s">
        <v>456</v>
      </c>
      <c r="I107" s="52">
        <v>43556</v>
      </c>
      <c r="J107" s="52">
        <v>43830</v>
      </c>
      <c r="K107" s="52"/>
      <c r="L107" s="52"/>
      <c r="M107" s="106" t="s">
        <v>495</v>
      </c>
      <c r="N107" s="106"/>
      <c r="O107" s="106"/>
      <c r="P107" s="54">
        <v>250</v>
      </c>
    </row>
    <row r="108" spans="1:16" ht="48" hidden="1">
      <c r="A108" s="106">
        <v>102</v>
      </c>
      <c r="B108" s="106" t="s">
        <v>365</v>
      </c>
      <c r="C108" s="106" t="s">
        <v>555</v>
      </c>
      <c r="D108" s="106" t="s">
        <v>22</v>
      </c>
      <c r="E108" s="106"/>
      <c r="F108" s="51" t="s">
        <v>458</v>
      </c>
      <c r="G108" s="51"/>
      <c r="H108" s="51" t="s">
        <v>459</v>
      </c>
      <c r="I108" s="52">
        <v>43800</v>
      </c>
      <c r="J108" s="52">
        <v>43830</v>
      </c>
      <c r="K108" s="52"/>
      <c r="L108" s="52"/>
      <c r="M108" s="106" t="s">
        <v>495</v>
      </c>
      <c r="N108" s="106"/>
      <c r="O108" s="106"/>
      <c r="P108" s="54">
        <v>1</v>
      </c>
    </row>
    <row r="109" spans="1:16" ht="48" hidden="1">
      <c r="A109" s="106">
        <v>103</v>
      </c>
      <c r="B109" s="106" t="s">
        <v>365</v>
      </c>
      <c r="C109" s="106" t="s">
        <v>556</v>
      </c>
      <c r="D109" s="106" t="s">
        <v>22</v>
      </c>
      <c r="E109" s="106"/>
      <c r="F109" s="51" t="s">
        <v>443</v>
      </c>
      <c r="G109" s="51"/>
      <c r="H109" s="51" t="s">
        <v>557</v>
      </c>
      <c r="I109" s="52">
        <v>43466</v>
      </c>
      <c r="J109" s="52">
        <v>43830</v>
      </c>
      <c r="K109" s="52"/>
      <c r="L109" s="52"/>
      <c r="M109" s="106" t="s">
        <v>495</v>
      </c>
      <c r="N109" s="106"/>
      <c r="O109" s="106"/>
      <c r="P109" s="54">
        <v>180</v>
      </c>
    </row>
    <row r="110" spans="1:16" ht="48" hidden="1">
      <c r="A110" s="106">
        <v>104</v>
      </c>
      <c r="B110" s="106" t="s">
        <v>365</v>
      </c>
      <c r="C110" s="106" t="s">
        <v>558</v>
      </c>
      <c r="D110" s="106" t="s">
        <v>22</v>
      </c>
      <c r="E110" s="106"/>
      <c r="F110" s="51" t="s">
        <v>559</v>
      </c>
      <c r="G110" s="51"/>
      <c r="H110" s="51" t="s">
        <v>560</v>
      </c>
      <c r="I110" s="52">
        <v>43466</v>
      </c>
      <c r="J110" s="52">
        <v>43830</v>
      </c>
      <c r="K110" s="52"/>
      <c r="L110" s="52"/>
      <c r="M110" s="106" t="s">
        <v>495</v>
      </c>
      <c r="N110" s="106"/>
      <c r="O110" s="106"/>
      <c r="P110" s="54">
        <v>20</v>
      </c>
    </row>
    <row r="111" spans="1:16" ht="48" hidden="1">
      <c r="A111" s="106">
        <v>105</v>
      </c>
      <c r="B111" s="106" t="s">
        <v>365</v>
      </c>
      <c r="C111" s="106" t="s">
        <v>561</v>
      </c>
      <c r="D111" s="106" t="s">
        <v>22</v>
      </c>
      <c r="E111" s="106"/>
      <c r="F111" s="51" t="s">
        <v>562</v>
      </c>
      <c r="G111" s="51"/>
      <c r="H111" s="51" t="s">
        <v>563</v>
      </c>
      <c r="I111" s="52">
        <v>43586</v>
      </c>
      <c r="J111" s="52">
        <v>43769</v>
      </c>
      <c r="K111" s="52"/>
      <c r="L111" s="52"/>
      <c r="M111" s="106" t="s">
        <v>495</v>
      </c>
      <c r="N111" s="106"/>
      <c r="O111" s="106"/>
      <c r="P111" s="54">
        <v>20</v>
      </c>
    </row>
    <row r="112" spans="1:16" ht="48" hidden="1">
      <c r="A112" s="106">
        <v>106</v>
      </c>
      <c r="B112" s="106" t="s">
        <v>365</v>
      </c>
      <c r="C112" s="106" t="s">
        <v>564</v>
      </c>
      <c r="D112" s="106" t="s">
        <v>22</v>
      </c>
      <c r="E112" s="106"/>
      <c r="F112" s="51" t="s">
        <v>565</v>
      </c>
      <c r="G112" s="51"/>
      <c r="H112" s="51" t="s">
        <v>566</v>
      </c>
      <c r="I112" s="52">
        <v>43466</v>
      </c>
      <c r="J112" s="52">
        <v>43830</v>
      </c>
      <c r="K112" s="52"/>
      <c r="L112" s="52"/>
      <c r="M112" s="106" t="s">
        <v>495</v>
      </c>
      <c r="N112" s="106"/>
      <c r="O112" s="106"/>
      <c r="P112" s="54">
        <v>10</v>
      </c>
    </row>
    <row r="113" spans="1:16" ht="48" hidden="1">
      <c r="A113" s="106">
        <v>107</v>
      </c>
      <c r="B113" s="106" t="s">
        <v>365</v>
      </c>
      <c r="C113" s="106" t="s">
        <v>567</v>
      </c>
      <c r="D113" s="106" t="s">
        <v>22</v>
      </c>
      <c r="E113" s="106"/>
      <c r="F113" s="51" t="s">
        <v>568</v>
      </c>
      <c r="G113" s="51"/>
      <c r="H113" s="51" t="s">
        <v>569</v>
      </c>
      <c r="I113" s="52">
        <v>43586</v>
      </c>
      <c r="J113" s="52">
        <v>43738</v>
      </c>
      <c r="K113" s="52"/>
      <c r="L113" s="52"/>
      <c r="M113" s="106" t="s">
        <v>495</v>
      </c>
      <c r="N113" s="106"/>
      <c r="O113" s="106"/>
      <c r="P113" s="54">
        <v>15</v>
      </c>
    </row>
    <row r="114" spans="1:16" ht="48" hidden="1">
      <c r="A114" s="106">
        <v>108</v>
      </c>
      <c r="B114" s="106" t="s">
        <v>365</v>
      </c>
      <c r="C114" s="106" t="s">
        <v>570</v>
      </c>
      <c r="D114" s="106" t="s">
        <v>22</v>
      </c>
      <c r="E114" s="106"/>
      <c r="F114" s="51" t="s">
        <v>565</v>
      </c>
      <c r="G114" s="51"/>
      <c r="H114" s="51" t="s">
        <v>571</v>
      </c>
      <c r="I114" s="52">
        <v>43466</v>
      </c>
      <c r="J114" s="52">
        <v>43830</v>
      </c>
      <c r="K114" s="52"/>
      <c r="L114" s="52"/>
      <c r="M114" s="106" t="s">
        <v>495</v>
      </c>
      <c r="N114" s="106"/>
      <c r="O114" s="106"/>
      <c r="P114" s="54">
        <v>10</v>
      </c>
    </row>
    <row r="115" spans="1:16" ht="48" hidden="1">
      <c r="A115" s="106">
        <v>109</v>
      </c>
      <c r="B115" s="106" t="s">
        <v>365</v>
      </c>
      <c r="C115" s="106" t="s">
        <v>572</v>
      </c>
      <c r="D115" s="106" t="s">
        <v>22</v>
      </c>
      <c r="E115" s="106"/>
      <c r="F115" s="51" t="s">
        <v>573</v>
      </c>
      <c r="G115" s="51"/>
      <c r="H115" s="51" t="s">
        <v>574</v>
      </c>
      <c r="I115" s="52">
        <v>43466</v>
      </c>
      <c r="J115" s="52">
        <v>43830</v>
      </c>
      <c r="K115" s="52"/>
      <c r="L115" s="52"/>
      <c r="M115" s="106" t="s">
        <v>495</v>
      </c>
      <c r="N115" s="106"/>
      <c r="O115" s="106"/>
      <c r="P115" s="54">
        <v>3</v>
      </c>
    </row>
    <row r="116" spans="1:16" ht="36" hidden="1">
      <c r="A116" s="106">
        <v>115</v>
      </c>
      <c r="B116" s="106" t="s">
        <v>365</v>
      </c>
      <c r="C116" s="106" t="s">
        <v>575</v>
      </c>
      <c r="D116" s="106" t="s">
        <v>22</v>
      </c>
      <c r="E116" s="106"/>
      <c r="F116" s="190" t="s">
        <v>576</v>
      </c>
      <c r="G116" s="190"/>
      <c r="H116" s="249" t="s">
        <v>577</v>
      </c>
      <c r="I116" s="293">
        <v>43600</v>
      </c>
      <c r="J116" s="293">
        <v>43631</v>
      </c>
      <c r="K116" s="293"/>
      <c r="L116" s="293"/>
      <c r="M116" s="190" t="s">
        <v>578</v>
      </c>
      <c r="N116" s="190"/>
      <c r="O116" s="190"/>
      <c r="P116" s="295">
        <v>20</v>
      </c>
    </row>
    <row r="117" spans="1:16" ht="48" hidden="1">
      <c r="A117" s="106">
        <v>121</v>
      </c>
      <c r="B117" s="106" t="s">
        <v>365</v>
      </c>
      <c r="C117" s="106" t="s">
        <v>579</v>
      </c>
      <c r="D117" s="106" t="s">
        <v>22</v>
      </c>
      <c r="E117" s="106"/>
      <c r="F117" s="190" t="s">
        <v>580</v>
      </c>
      <c r="G117" s="190"/>
      <c r="H117" s="190" t="s">
        <v>581</v>
      </c>
      <c r="I117" s="293">
        <v>43617</v>
      </c>
      <c r="J117" s="293">
        <v>43708</v>
      </c>
      <c r="K117" s="293"/>
      <c r="L117" s="293"/>
      <c r="M117" s="190" t="s">
        <v>578</v>
      </c>
      <c r="N117" s="190"/>
      <c r="O117" s="190"/>
      <c r="P117" s="295">
        <v>764</v>
      </c>
    </row>
    <row r="118" spans="1:16" ht="48" hidden="1">
      <c r="A118" s="106">
        <v>139</v>
      </c>
      <c r="B118" s="106" t="s">
        <v>365</v>
      </c>
      <c r="C118" s="106" t="s">
        <v>582</v>
      </c>
      <c r="D118" s="106" t="s">
        <v>22</v>
      </c>
      <c r="E118" s="106"/>
      <c r="F118" s="190" t="s">
        <v>583</v>
      </c>
      <c r="G118" s="190"/>
      <c r="H118" s="190" t="s">
        <v>584</v>
      </c>
      <c r="I118" s="293">
        <v>43591</v>
      </c>
      <c r="J118" s="293">
        <v>43644</v>
      </c>
      <c r="K118" s="293"/>
      <c r="L118" s="293"/>
      <c r="M118" s="190" t="s">
        <v>578</v>
      </c>
      <c r="N118" s="190"/>
      <c r="O118" s="190"/>
      <c r="P118" s="190" t="s">
        <v>585</v>
      </c>
    </row>
    <row r="119" spans="1:16" ht="36" hidden="1">
      <c r="A119" s="106">
        <v>140</v>
      </c>
      <c r="B119" s="106" t="s">
        <v>365</v>
      </c>
      <c r="C119" s="106" t="s">
        <v>586</v>
      </c>
      <c r="D119" s="106" t="s">
        <v>22</v>
      </c>
      <c r="E119" s="106"/>
      <c r="F119" s="190" t="s">
        <v>587</v>
      </c>
      <c r="G119" s="190"/>
      <c r="H119" s="190" t="s">
        <v>588</v>
      </c>
      <c r="I119" s="293">
        <v>43731</v>
      </c>
      <c r="J119" s="293">
        <v>43738</v>
      </c>
      <c r="K119" s="293"/>
      <c r="L119" s="293"/>
      <c r="M119" s="190" t="s">
        <v>578</v>
      </c>
      <c r="N119" s="190"/>
      <c r="O119" s="190"/>
      <c r="P119" s="295">
        <v>4</v>
      </c>
    </row>
    <row r="120" spans="1:16" ht="36" hidden="1">
      <c r="A120" s="106">
        <v>141</v>
      </c>
      <c r="B120" s="106" t="s">
        <v>365</v>
      </c>
      <c r="C120" s="106" t="s">
        <v>589</v>
      </c>
      <c r="D120" s="106" t="s">
        <v>22</v>
      </c>
      <c r="E120" s="106"/>
      <c r="F120" s="190" t="s">
        <v>443</v>
      </c>
      <c r="G120" s="190"/>
      <c r="H120" s="190" t="s">
        <v>444</v>
      </c>
      <c r="I120" s="294">
        <v>43466</v>
      </c>
      <c r="J120" s="294">
        <v>43830</v>
      </c>
      <c r="K120" s="294"/>
      <c r="L120" s="294"/>
      <c r="M120" s="190" t="s">
        <v>578</v>
      </c>
      <c r="N120" s="190"/>
      <c r="O120" s="190"/>
      <c r="P120" s="190">
        <v>140</v>
      </c>
    </row>
    <row r="121" spans="1:16" ht="312" hidden="1">
      <c r="A121" s="106">
        <v>142</v>
      </c>
      <c r="B121" s="106" t="s">
        <v>365</v>
      </c>
      <c r="C121" s="106" t="s">
        <v>590</v>
      </c>
      <c r="D121" s="106" t="s">
        <v>22</v>
      </c>
      <c r="E121" s="106"/>
      <c r="F121" s="249" t="s">
        <v>591</v>
      </c>
      <c r="G121" s="249"/>
      <c r="H121" s="190" t="s">
        <v>592</v>
      </c>
      <c r="I121" s="294">
        <v>43466</v>
      </c>
      <c r="J121" s="294">
        <v>43824</v>
      </c>
      <c r="K121" s="294"/>
      <c r="L121" s="294"/>
      <c r="M121" s="190" t="s">
        <v>578</v>
      </c>
      <c r="N121" s="190"/>
      <c r="O121" s="190"/>
      <c r="P121" s="190">
        <v>240</v>
      </c>
    </row>
    <row r="122" spans="1:16" ht="36" hidden="1">
      <c r="A122" s="106">
        <v>143</v>
      </c>
      <c r="B122" s="106" t="s">
        <v>365</v>
      </c>
      <c r="C122" s="106" t="s">
        <v>593</v>
      </c>
      <c r="D122" s="106" t="s">
        <v>22</v>
      </c>
      <c r="E122" s="106"/>
      <c r="F122" s="190" t="s">
        <v>594</v>
      </c>
      <c r="G122" s="190"/>
      <c r="H122" s="190" t="s">
        <v>595</v>
      </c>
      <c r="I122" s="294">
        <v>43556</v>
      </c>
      <c r="J122" s="294">
        <v>43580</v>
      </c>
      <c r="K122" s="294"/>
      <c r="L122" s="294"/>
      <c r="M122" s="190" t="s">
        <v>578</v>
      </c>
      <c r="N122" s="190"/>
      <c r="O122" s="190"/>
      <c r="P122" s="190">
        <v>11</v>
      </c>
    </row>
    <row r="123" spans="1:16" ht="48" hidden="1">
      <c r="A123" s="106">
        <v>144</v>
      </c>
      <c r="B123" s="106" t="s">
        <v>365</v>
      </c>
      <c r="C123" s="106" t="s">
        <v>596</v>
      </c>
      <c r="D123" s="106" t="s">
        <v>22</v>
      </c>
      <c r="E123" s="106"/>
      <c r="F123" s="190" t="s">
        <v>597</v>
      </c>
      <c r="G123" s="190"/>
      <c r="H123" s="190" t="s">
        <v>598</v>
      </c>
      <c r="I123" s="294">
        <v>43556</v>
      </c>
      <c r="J123" s="294">
        <v>43824</v>
      </c>
      <c r="K123" s="294"/>
      <c r="L123" s="294"/>
      <c r="M123" s="190" t="s">
        <v>578</v>
      </c>
      <c r="N123" s="190"/>
      <c r="O123" s="190"/>
      <c r="P123" s="190">
        <v>50</v>
      </c>
    </row>
    <row r="124" spans="1:16" ht="36" hidden="1">
      <c r="A124" s="106">
        <v>145</v>
      </c>
      <c r="B124" s="106" t="s">
        <v>365</v>
      </c>
      <c r="C124" s="106" t="s">
        <v>599</v>
      </c>
      <c r="D124" s="106" t="s">
        <v>22</v>
      </c>
      <c r="E124" s="106"/>
      <c r="F124" s="190" t="s">
        <v>600</v>
      </c>
      <c r="G124" s="190"/>
      <c r="H124" s="190" t="s">
        <v>601</v>
      </c>
      <c r="I124" s="294">
        <v>43586</v>
      </c>
      <c r="J124" s="294">
        <v>43830</v>
      </c>
      <c r="K124" s="294"/>
      <c r="L124" s="294"/>
      <c r="M124" s="190" t="s">
        <v>578</v>
      </c>
      <c r="N124" s="190"/>
      <c r="O124" s="190"/>
      <c r="P124" s="190">
        <v>30</v>
      </c>
    </row>
    <row r="125" spans="1:16" ht="36" hidden="1">
      <c r="A125" s="106">
        <v>146</v>
      </c>
      <c r="B125" s="106" t="s">
        <v>365</v>
      </c>
      <c r="C125" s="106" t="s">
        <v>602</v>
      </c>
      <c r="D125" s="106" t="s">
        <v>22</v>
      </c>
      <c r="E125" s="106"/>
      <c r="F125" s="190" t="s">
        <v>603</v>
      </c>
      <c r="G125" s="190"/>
      <c r="H125" s="190" t="s">
        <v>604</v>
      </c>
      <c r="I125" s="294">
        <v>43586</v>
      </c>
      <c r="J125" s="294">
        <v>43615</v>
      </c>
      <c r="K125" s="294"/>
      <c r="L125" s="294"/>
      <c r="M125" s="190" t="s">
        <v>578</v>
      </c>
      <c r="N125" s="190"/>
      <c r="O125" s="190"/>
      <c r="P125" s="190">
        <v>13</v>
      </c>
    </row>
    <row r="126" spans="1:16" ht="36" hidden="1">
      <c r="A126" s="106">
        <v>147</v>
      </c>
      <c r="B126" s="106" t="s">
        <v>365</v>
      </c>
      <c r="C126" s="106" t="s">
        <v>605</v>
      </c>
      <c r="D126" s="106" t="s">
        <v>22</v>
      </c>
      <c r="E126" s="106"/>
      <c r="F126" s="190" t="s">
        <v>606</v>
      </c>
      <c r="G126" s="190"/>
      <c r="H126" s="190" t="s">
        <v>607</v>
      </c>
      <c r="I126" s="294">
        <v>43586</v>
      </c>
      <c r="J126" s="294">
        <v>43615</v>
      </c>
      <c r="K126" s="294"/>
      <c r="L126" s="294"/>
      <c r="M126" s="190" t="s">
        <v>578</v>
      </c>
      <c r="N126" s="190"/>
      <c r="O126" s="190"/>
      <c r="P126" s="190">
        <v>6</v>
      </c>
    </row>
    <row r="127" spans="1:16" ht="36" hidden="1">
      <c r="A127" s="106">
        <v>148</v>
      </c>
      <c r="B127" s="106" t="s">
        <v>365</v>
      </c>
      <c r="C127" s="106" t="s">
        <v>608</v>
      </c>
      <c r="D127" s="106" t="s">
        <v>22</v>
      </c>
      <c r="E127" s="106"/>
      <c r="F127" s="190" t="s">
        <v>568</v>
      </c>
      <c r="G127" s="190"/>
      <c r="H127" s="190" t="s">
        <v>609</v>
      </c>
      <c r="I127" s="294">
        <v>43586</v>
      </c>
      <c r="J127" s="294">
        <v>43738</v>
      </c>
      <c r="K127" s="294"/>
      <c r="L127" s="294"/>
      <c r="M127" s="190" t="s">
        <v>578</v>
      </c>
      <c r="N127" s="190"/>
      <c r="O127" s="190"/>
      <c r="P127" s="190">
        <v>7</v>
      </c>
    </row>
    <row r="128" spans="1:16" ht="36" hidden="1">
      <c r="A128" s="106">
        <v>149</v>
      </c>
      <c r="B128" s="106" t="s">
        <v>365</v>
      </c>
      <c r="C128" s="106" t="s">
        <v>610</v>
      </c>
      <c r="D128" s="106" t="s">
        <v>22</v>
      </c>
      <c r="E128" s="106"/>
      <c r="F128" s="190" t="s">
        <v>487</v>
      </c>
      <c r="G128" s="190"/>
      <c r="H128" s="190" t="s">
        <v>611</v>
      </c>
      <c r="I128" s="294">
        <v>43586</v>
      </c>
      <c r="J128" s="294">
        <v>43824</v>
      </c>
      <c r="K128" s="294"/>
      <c r="L128" s="294"/>
      <c r="M128" s="190" t="s">
        <v>578</v>
      </c>
      <c r="N128" s="190"/>
      <c r="O128" s="190"/>
      <c r="P128" s="190">
        <v>35</v>
      </c>
    </row>
    <row r="129" spans="1:16" ht="36" hidden="1">
      <c r="A129" s="106">
        <v>150</v>
      </c>
      <c r="B129" s="106" t="s">
        <v>365</v>
      </c>
      <c r="C129" s="106" t="s">
        <v>612</v>
      </c>
      <c r="D129" s="106" t="s">
        <v>22</v>
      </c>
      <c r="E129" s="106"/>
      <c r="F129" s="190" t="s">
        <v>490</v>
      </c>
      <c r="G129" s="190"/>
      <c r="H129" s="190" t="s">
        <v>613</v>
      </c>
      <c r="I129" s="294">
        <v>43586</v>
      </c>
      <c r="J129" s="294">
        <v>43824</v>
      </c>
      <c r="K129" s="294"/>
      <c r="L129" s="294"/>
      <c r="M129" s="190" t="s">
        <v>578</v>
      </c>
      <c r="N129" s="190"/>
      <c r="O129" s="190"/>
      <c r="P129" s="190">
        <v>3</v>
      </c>
    </row>
    <row r="130" spans="1:16" ht="36" hidden="1">
      <c r="A130" s="106">
        <v>151</v>
      </c>
      <c r="B130" s="106" t="s">
        <v>365</v>
      </c>
      <c r="C130" s="106" t="s">
        <v>614</v>
      </c>
      <c r="D130" s="106" t="s">
        <v>22</v>
      </c>
      <c r="E130" s="106"/>
      <c r="F130" s="190" t="s">
        <v>603</v>
      </c>
      <c r="G130" s="190"/>
      <c r="H130" s="190" t="s">
        <v>615</v>
      </c>
      <c r="I130" s="294">
        <v>43617</v>
      </c>
      <c r="J130" s="294">
        <v>43646</v>
      </c>
      <c r="K130" s="294"/>
      <c r="L130" s="294"/>
      <c r="M130" s="190" t="s">
        <v>578</v>
      </c>
      <c r="N130" s="190"/>
      <c r="O130" s="190"/>
      <c r="P130" s="190">
        <v>2</v>
      </c>
    </row>
    <row r="131" spans="1:16" ht="36" hidden="1">
      <c r="A131" s="106">
        <v>152</v>
      </c>
      <c r="B131" s="106" t="s">
        <v>365</v>
      </c>
      <c r="C131" s="106" t="s">
        <v>616</v>
      </c>
      <c r="D131" s="106" t="s">
        <v>22</v>
      </c>
      <c r="E131" s="106"/>
      <c r="F131" s="190" t="s">
        <v>617</v>
      </c>
      <c r="G131" s="190"/>
      <c r="H131" s="190" t="s">
        <v>459</v>
      </c>
      <c r="I131" s="294">
        <v>43647</v>
      </c>
      <c r="J131" s="294">
        <v>43676</v>
      </c>
      <c r="K131" s="294"/>
      <c r="L131" s="294"/>
      <c r="M131" s="190" t="s">
        <v>578</v>
      </c>
      <c r="N131" s="190"/>
      <c r="O131" s="190"/>
      <c r="P131" s="190">
        <v>6</v>
      </c>
    </row>
    <row r="132" spans="1:16" ht="36" hidden="1">
      <c r="A132" s="106">
        <v>153</v>
      </c>
      <c r="B132" s="106" t="s">
        <v>365</v>
      </c>
      <c r="C132" s="106" t="s">
        <v>618</v>
      </c>
      <c r="D132" s="106" t="s">
        <v>22</v>
      </c>
      <c r="E132" s="106"/>
      <c r="F132" s="190" t="s">
        <v>603</v>
      </c>
      <c r="G132" s="190"/>
      <c r="H132" s="190" t="s">
        <v>619</v>
      </c>
      <c r="I132" s="294">
        <v>43647</v>
      </c>
      <c r="J132" s="294">
        <v>43676</v>
      </c>
      <c r="K132" s="294"/>
      <c r="L132" s="294"/>
      <c r="M132" s="190" t="s">
        <v>578</v>
      </c>
      <c r="N132" s="190"/>
      <c r="O132" s="190"/>
      <c r="P132" s="190">
        <v>3</v>
      </c>
    </row>
    <row r="133" spans="1:16" ht="36" hidden="1">
      <c r="A133" s="106">
        <v>154</v>
      </c>
      <c r="B133" s="106" t="s">
        <v>365</v>
      </c>
      <c r="C133" s="106" t="s">
        <v>620</v>
      </c>
      <c r="D133" s="106" t="s">
        <v>22</v>
      </c>
      <c r="E133" s="106"/>
      <c r="F133" s="190" t="s">
        <v>621</v>
      </c>
      <c r="G133" s="190"/>
      <c r="H133" s="190" t="s">
        <v>622</v>
      </c>
      <c r="I133" s="294">
        <v>43678</v>
      </c>
      <c r="J133" s="294">
        <v>43707</v>
      </c>
      <c r="K133" s="294"/>
      <c r="L133" s="294"/>
      <c r="M133" s="190" t="s">
        <v>578</v>
      </c>
      <c r="N133" s="190"/>
      <c r="O133" s="190"/>
      <c r="P133" s="190">
        <v>5</v>
      </c>
    </row>
    <row r="134" spans="1:16" ht="36" hidden="1">
      <c r="A134" s="106">
        <v>155</v>
      </c>
      <c r="B134" s="106" t="s">
        <v>365</v>
      </c>
      <c r="C134" s="106" t="s">
        <v>623</v>
      </c>
      <c r="D134" s="106" t="s">
        <v>22</v>
      </c>
      <c r="E134" s="106"/>
      <c r="F134" s="190" t="s">
        <v>624</v>
      </c>
      <c r="G134" s="190"/>
      <c r="H134" s="190" t="s">
        <v>625</v>
      </c>
      <c r="I134" s="294">
        <v>43678</v>
      </c>
      <c r="J134" s="294">
        <v>43708</v>
      </c>
      <c r="K134" s="294"/>
      <c r="L134" s="294"/>
      <c r="M134" s="190" t="s">
        <v>578</v>
      </c>
      <c r="N134" s="190"/>
      <c r="O134" s="190"/>
      <c r="P134" s="190">
        <v>1</v>
      </c>
    </row>
    <row r="135" spans="1:16" ht="36" hidden="1">
      <c r="A135" s="106">
        <v>156</v>
      </c>
      <c r="B135" s="106" t="s">
        <v>365</v>
      </c>
      <c r="C135" s="106" t="s">
        <v>626</v>
      </c>
      <c r="D135" s="106" t="s">
        <v>22</v>
      </c>
      <c r="E135" s="106"/>
      <c r="F135" s="190" t="s">
        <v>621</v>
      </c>
      <c r="G135" s="190"/>
      <c r="H135" s="190" t="s">
        <v>627</v>
      </c>
      <c r="I135" s="294">
        <v>43709</v>
      </c>
      <c r="J135" s="294">
        <v>43738</v>
      </c>
      <c r="K135" s="294"/>
      <c r="L135" s="294"/>
      <c r="M135" s="190" t="s">
        <v>578</v>
      </c>
      <c r="N135" s="190"/>
      <c r="O135" s="190"/>
      <c r="P135" s="190">
        <v>25</v>
      </c>
    </row>
    <row r="136" spans="1:16" ht="36" hidden="1">
      <c r="A136" s="106">
        <v>157</v>
      </c>
      <c r="B136" s="106" t="s">
        <v>365</v>
      </c>
      <c r="C136" s="106" t="s">
        <v>628</v>
      </c>
      <c r="D136" s="106" t="s">
        <v>22</v>
      </c>
      <c r="E136" s="106"/>
      <c r="F136" s="190" t="s">
        <v>629</v>
      </c>
      <c r="G136" s="190"/>
      <c r="H136" s="190" t="s">
        <v>630</v>
      </c>
      <c r="I136" s="294">
        <v>43739</v>
      </c>
      <c r="J136" s="294">
        <v>43768</v>
      </c>
      <c r="K136" s="294"/>
      <c r="L136" s="294"/>
      <c r="M136" s="190" t="s">
        <v>578</v>
      </c>
      <c r="N136" s="190"/>
      <c r="O136" s="190"/>
      <c r="P136" s="190">
        <v>2</v>
      </c>
    </row>
    <row r="137" spans="1:16" ht="36" hidden="1">
      <c r="A137" s="106">
        <v>158</v>
      </c>
      <c r="B137" s="106" t="s">
        <v>365</v>
      </c>
      <c r="C137" s="106" t="s">
        <v>631</v>
      </c>
      <c r="D137" s="106" t="s">
        <v>22</v>
      </c>
      <c r="E137" s="106"/>
      <c r="F137" s="190" t="s">
        <v>621</v>
      </c>
      <c r="G137" s="190"/>
      <c r="H137" s="190" t="s">
        <v>632</v>
      </c>
      <c r="I137" s="294">
        <v>43770</v>
      </c>
      <c r="J137" s="294">
        <v>43799</v>
      </c>
      <c r="K137" s="294"/>
      <c r="L137" s="294"/>
      <c r="M137" s="190" t="s">
        <v>578</v>
      </c>
      <c r="N137" s="190"/>
      <c r="O137" s="190"/>
      <c r="P137" s="190">
        <v>12</v>
      </c>
    </row>
    <row r="138" spans="1:16" ht="36" hidden="1">
      <c r="A138" s="106">
        <v>159</v>
      </c>
      <c r="B138" s="106" t="s">
        <v>365</v>
      </c>
      <c r="C138" s="106" t="s">
        <v>633</v>
      </c>
      <c r="D138" s="106" t="s">
        <v>22</v>
      </c>
      <c r="E138" s="106"/>
      <c r="F138" s="190" t="s">
        <v>621</v>
      </c>
      <c r="G138" s="190"/>
      <c r="H138" s="190" t="s">
        <v>634</v>
      </c>
      <c r="I138" s="294">
        <v>43800</v>
      </c>
      <c r="J138" s="294">
        <v>43829</v>
      </c>
      <c r="K138" s="294"/>
      <c r="L138" s="294"/>
      <c r="M138" s="190" t="s">
        <v>578</v>
      </c>
      <c r="N138" s="190"/>
      <c r="O138" s="190"/>
      <c r="P138" s="190">
        <v>7</v>
      </c>
    </row>
    <row r="139" spans="1:16" ht="72" hidden="1">
      <c r="A139" s="106">
        <v>165</v>
      </c>
      <c r="B139" s="106" t="s">
        <v>365</v>
      </c>
      <c r="C139" s="106" t="s">
        <v>635</v>
      </c>
      <c r="D139" s="106" t="s">
        <v>22</v>
      </c>
      <c r="E139" s="106"/>
      <c r="F139" s="190" t="s">
        <v>636</v>
      </c>
      <c r="G139" s="190"/>
      <c r="H139" s="190" t="s">
        <v>637</v>
      </c>
      <c r="I139" s="294">
        <v>43586</v>
      </c>
      <c r="J139" s="294">
        <v>43769</v>
      </c>
      <c r="K139" s="294"/>
      <c r="L139" s="294"/>
      <c r="M139" s="190" t="s">
        <v>638</v>
      </c>
      <c r="N139" s="190"/>
      <c r="O139" s="190"/>
      <c r="P139" s="190">
        <v>30</v>
      </c>
    </row>
    <row r="140" spans="1:16" ht="96" hidden="1">
      <c r="A140" s="106">
        <v>168</v>
      </c>
      <c r="B140" s="106" t="s">
        <v>365</v>
      </c>
      <c r="C140" s="106" t="s">
        <v>639</v>
      </c>
      <c r="D140" s="106" t="s">
        <v>22</v>
      </c>
      <c r="E140" s="106"/>
      <c r="F140" s="190" t="s">
        <v>640</v>
      </c>
      <c r="G140" s="190"/>
      <c r="H140" s="190" t="s">
        <v>374</v>
      </c>
      <c r="I140" s="190" t="s">
        <v>641</v>
      </c>
      <c r="J140" s="190" t="s">
        <v>642</v>
      </c>
      <c r="K140" s="190"/>
      <c r="L140" s="190"/>
      <c r="M140" s="190" t="s">
        <v>638</v>
      </c>
      <c r="N140" s="190"/>
      <c r="O140" s="190"/>
      <c r="P140" s="190">
        <v>23</v>
      </c>
    </row>
    <row r="141" spans="1:16" ht="36" hidden="1">
      <c r="A141" s="106">
        <v>169</v>
      </c>
      <c r="B141" s="106" t="s">
        <v>365</v>
      </c>
      <c r="C141" s="106" t="s">
        <v>643</v>
      </c>
      <c r="D141" s="106" t="s">
        <v>22</v>
      </c>
      <c r="E141" s="106"/>
      <c r="F141" s="190" t="s">
        <v>644</v>
      </c>
      <c r="G141" s="190"/>
      <c r="H141" s="190" t="s">
        <v>374</v>
      </c>
      <c r="I141" s="190" t="s">
        <v>641</v>
      </c>
      <c r="J141" s="190" t="s">
        <v>642</v>
      </c>
      <c r="K141" s="190"/>
      <c r="L141" s="190"/>
      <c r="M141" s="190" t="s">
        <v>638</v>
      </c>
      <c r="N141" s="190"/>
      <c r="O141" s="190"/>
      <c r="P141" s="190">
        <v>23</v>
      </c>
    </row>
    <row r="142" spans="1:16" ht="48" hidden="1">
      <c r="A142" s="106">
        <v>170</v>
      </c>
      <c r="B142" s="106" t="s">
        <v>365</v>
      </c>
      <c r="C142" s="106" t="s">
        <v>645</v>
      </c>
      <c r="D142" s="106" t="s">
        <v>22</v>
      </c>
      <c r="E142" s="106"/>
      <c r="F142" s="190" t="s">
        <v>644</v>
      </c>
      <c r="G142" s="190"/>
      <c r="H142" s="190" t="s">
        <v>646</v>
      </c>
      <c r="I142" s="190" t="s">
        <v>647</v>
      </c>
      <c r="J142" s="190" t="s">
        <v>647</v>
      </c>
      <c r="K142" s="190"/>
      <c r="L142" s="190"/>
      <c r="M142" s="190" t="s">
        <v>638</v>
      </c>
      <c r="N142" s="190"/>
      <c r="O142" s="190"/>
      <c r="P142" s="190" t="s">
        <v>648</v>
      </c>
    </row>
    <row r="143" spans="1:16" ht="36" hidden="1">
      <c r="A143" s="106">
        <v>171</v>
      </c>
      <c r="B143" s="106" t="s">
        <v>365</v>
      </c>
      <c r="C143" s="106" t="s">
        <v>649</v>
      </c>
      <c r="D143" s="106" t="s">
        <v>22</v>
      </c>
      <c r="E143" s="106"/>
      <c r="F143" s="190" t="s">
        <v>650</v>
      </c>
      <c r="G143" s="190"/>
      <c r="H143" s="190" t="s">
        <v>651</v>
      </c>
      <c r="I143" s="190" t="s">
        <v>647</v>
      </c>
      <c r="J143" s="190" t="s">
        <v>647</v>
      </c>
      <c r="K143" s="190"/>
      <c r="L143" s="190"/>
      <c r="M143" s="190" t="s">
        <v>638</v>
      </c>
      <c r="N143" s="190"/>
      <c r="O143" s="190"/>
      <c r="P143" s="190" t="s">
        <v>648</v>
      </c>
    </row>
    <row r="144" spans="1:16" ht="36" hidden="1">
      <c r="A144" s="106">
        <v>174</v>
      </c>
      <c r="B144" s="106" t="s">
        <v>365</v>
      </c>
      <c r="C144" s="106" t="s">
        <v>652</v>
      </c>
      <c r="D144" s="106" t="s">
        <v>22</v>
      </c>
      <c r="E144" s="106"/>
      <c r="F144" s="249" t="s">
        <v>515</v>
      </c>
      <c r="G144" s="249"/>
      <c r="H144" s="249" t="s">
        <v>653</v>
      </c>
      <c r="I144" s="251">
        <v>43678</v>
      </c>
      <c r="J144" s="251">
        <v>43738</v>
      </c>
      <c r="K144" s="251"/>
      <c r="L144" s="251"/>
      <c r="M144" s="190" t="s">
        <v>638</v>
      </c>
      <c r="N144" s="190"/>
      <c r="O144" s="190"/>
      <c r="P144" s="249">
        <v>4</v>
      </c>
    </row>
    <row r="145" spans="1:16" ht="36" hidden="1">
      <c r="A145" s="106">
        <v>175</v>
      </c>
      <c r="B145" s="106" t="s">
        <v>365</v>
      </c>
      <c r="C145" s="106" t="s">
        <v>654</v>
      </c>
      <c r="D145" s="106" t="s">
        <v>22</v>
      </c>
      <c r="E145" s="106"/>
      <c r="F145" s="249" t="s">
        <v>515</v>
      </c>
      <c r="G145" s="249"/>
      <c r="H145" s="249" t="s">
        <v>655</v>
      </c>
      <c r="I145" s="251">
        <v>43739</v>
      </c>
      <c r="J145" s="251">
        <v>43799</v>
      </c>
      <c r="K145" s="251"/>
      <c r="L145" s="251"/>
      <c r="M145" s="190" t="s">
        <v>638</v>
      </c>
      <c r="N145" s="190"/>
      <c r="O145" s="190"/>
      <c r="P145" s="249">
        <v>1</v>
      </c>
    </row>
    <row r="146" spans="1:16" ht="36" hidden="1">
      <c r="A146" s="106">
        <v>176</v>
      </c>
      <c r="B146" s="106" t="s">
        <v>365</v>
      </c>
      <c r="C146" s="106" t="s">
        <v>656</v>
      </c>
      <c r="D146" s="106" t="s">
        <v>22</v>
      </c>
      <c r="E146" s="106"/>
      <c r="F146" s="190" t="s">
        <v>657</v>
      </c>
      <c r="G146" s="190"/>
      <c r="H146" s="190" t="s">
        <v>658</v>
      </c>
      <c r="I146" s="294">
        <v>43617</v>
      </c>
      <c r="J146" s="294">
        <v>43646</v>
      </c>
      <c r="K146" s="294"/>
      <c r="L146" s="294"/>
      <c r="M146" s="190" t="s">
        <v>638</v>
      </c>
      <c r="N146" s="190"/>
      <c r="O146" s="190"/>
      <c r="P146" s="190" t="s">
        <v>445</v>
      </c>
    </row>
    <row r="147" spans="1:16" ht="36" hidden="1">
      <c r="A147" s="106">
        <v>177</v>
      </c>
      <c r="B147" s="106" t="s">
        <v>365</v>
      </c>
      <c r="C147" s="106" t="s">
        <v>659</v>
      </c>
      <c r="D147" s="106" t="s">
        <v>22</v>
      </c>
      <c r="E147" s="106"/>
      <c r="F147" s="190" t="s">
        <v>657</v>
      </c>
      <c r="G147" s="190"/>
      <c r="H147" s="190" t="s">
        <v>658</v>
      </c>
      <c r="I147" s="294">
        <v>43709</v>
      </c>
      <c r="J147" s="294">
        <v>43738</v>
      </c>
      <c r="K147" s="294"/>
      <c r="L147" s="294"/>
      <c r="M147" s="190" t="s">
        <v>638</v>
      </c>
      <c r="N147" s="190"/>
      <c r="O147" s="190"/>
      <c r="P147" s="190" t="s">
        <v>445</v>
      </c>
    </row>
    <row r="148" spans="1:16" ht="36" hidden="1">
      <c r="A148" s="106">
        <v>178</v>
      </c>
      <c r="B148" s="106" t="s">
        <v>365</v>
      </c>
      <c r="C148" s="106" t="s">
        <v>660</v>
      </c>
      <c r="D148" s="106" t="s">
        <v>22</v>
      </c>
      <c r="E148" s="106"/>
      <c r="F148" s="190" t="s">
        <v>547</v>
      </c>
      <c r="G148" s="190"/>
      <c r="H148" s="190" t="s">
        <v>485</v>
      </c>
      <c r="I148" s="294">
        <v>43586</v>
      </c>
      <c r="J148" s="294">
        <v>43829</v>
      </c>
      <c r="K148" s="294"/>
      <c r="L148" s="294"/>
      <c r="M148" s="190" t="s">
        <v>638</v>
      </c>
      <c r="N148" s="190"/>
      <c r="O148" s="190"/>
      <c r="P148" s="190">
        <v>50</v>
      </c>
    </row>
    <row r="149" spans="1:16" ht="36" hidden="1">
      <c r="A149" s="106">
        <v>179</v>
      </c>
      <c r="B149" s="106" t="s">
        <v>365</v>
      </c>
      <c r="C149" s="106" t="s">
        <v>661</v>
      </c>
      <c r="D149" s="106" t="s">
        <v>22</v>
      </c>
      <c r="E149" s="106"/>
      <c r="F149" s="190" t="s">
        <v>487</v>
      </c>
      <c r="G149" s="190"/>
      <c r="H149" s="190" t="s">
        <v>488</v>
      </c>
      <c r="I149" s="294">
        <v>43586</v>
      </c>
      <c r="J149" s="294">
        <v>43829</v>
      </c>
      <c r="K149" s="294"/>
      <c r="L149" s="294"/>
      <c r="M149" s="190" t="s">
        <v>638</v>
      </c>
      <c r="N149" s="190"/>
      <c r="O149" s="190"/>
      <c r="P149" s="190">
        <v>60</v>
      </c>
    </row>
    <row r="150" spans="1:16" ht="36" hidden="1">
      <c r="A150" s="106">
        <v>180</v>
      </c>
      <c r="B150" s="106" t="s">
        <v>365</v>
      </c>
      <c r="C150" s="106" t="s">
        <v>662</v>
      </c>
      <c r="D150" s="106" t="s">
        <v>22</v>
      </c>
      <c r="E150" s="106"/>
      <c r="F150" s="190" t="s">
        <v>490</v>
      </c>
      <c r="G150" s="190"/>
      <c r="H150" s="190" t="s">
        <v>491</v>
      </c>
      <c r="I150" s="294">
        <v>43586</v>
      </c>
      <c r="J150" s="294">
        <v>43829</v>
      </c>
      <c r="K150" s="294"/>
      <c r="L150" s="294"/>
      <c r="M150" s="190" t="s">
        <v>638</v>
      </c>
      <c r="N150" s="190"/>
      <c r="O150" s="190"/>
      <c r="P150" s="190" t="s">
        <v>663</v>
      </c>
    </row>
    <row r="151" spans="1:16" ht="36" hidden="1">
      <c r="A151" s="106">
        <v>181</v>
      </c>
      <c r="B151" s="106" t="s">
        <v>365</v>
      </c>
      <c r="C151" s="106" t="s">
        <v>664</v>
      </c>
      <c r="D151" s="106" t="s">
        <v>22</v>
      </c>
      <c r="E151" s="106"/>
      <c r="F151" s="190" t="s">
        <v>665</v>
      </c>
      <c r="G151" s="190"/>
      <c r="H151" s="190" t="s">
        <v>666</v>
      </c>
      <c r="I151" s="294">
        <v>43586</v>
      </c>
      <c r="J151" s="294">
        <v>43829</v>
      </c>
      <c r="K151" s="294"/>
      <c r="L151" s="294"/>
      <c r="M151" s="190" t="s">
        <v>638</v>
      </c>
      <c r="N151" s="190"/>
      <c r="O151" s="190"/>
      <c r="P151" s="190" t="s">
        <v>667</v>
      </c>
    </row>
    <row r="152" spans="1:16" ht="36" hidden="1">
      <c r="A152" s="106">
        <v>182</v>
      </c>
      <c r="B152" s="106" t="s">
        <v>365</v>
      </c>
      <c r="C152" s="106" t="s">
        <v>668</v>
      </c>
      <c r="D152" s="106" t="s">
        <v>22</v>
      </c>
      <c r="E152" s="106"/>
      <c r="F152" s="190" t="s">
        <v>455</v>
      </c>
      <c r="G152" s="190"/>
      <c r="H152" s="190" t="s">
        <v>456</v>
      </c>
      <c r="I152" s="294">
        <v>43466</v>
      </c>
      <c r="J152" s="294">
        <v>43830</v>
      </c>
      <c r="K152" s="294"/>
      <c r="L152" s="294"/>
      <c r="M152" s="190" t="s">
        <v>638</v>
      </c>
      <c r="N152" s="190"/>
      <c r="O152" s="190"/>
      <c r="P152" s="190">
        <v>100</v>
      </c>
    </row>
    <row r="153" spans="1:16" ht="36" hidden="1">
      <c r="A153" s="106">
        <v>183</v>
      </c>
      <c r="B153" s="106" t="s">
        <v>365</v>
      </c>
      <c r="C153" s="106" t="s">
        <v>669</v>
      </c>
      <c r="D153" s="106" t="s">
        <v>22</v>
      </c>
      <c r="E153" s="106"/>
      <c r="F153" s="190" t="s">
        <v>458</v>
      </c>
      <c r="G153" s="190"/>
      <c r="H153" s="190" t="s">
        <v>459</v>
      </c>
      <c r="I153" s="294">
        <v>43466</v>
      </c>
      <c r="J153" s="294">
        <v>43830</v>
      </c>
      <c r="K153" s="294"/>
      <c r="L153" s="294"/>
      <c r="M153" s="190" t="s">
        <v>638</v>
      </c>
      <c r="N153" s="190"/>
      <c r="O153" s="190"/>
      <c r="P153" s="190">
        <v>3</v>
      </c>
    </row>
    <row r="154" spans="1:16" ht="36" hidden="1">
      <c r="A154" s="106">
        <v>184</v>
      </c>
      <c r="B154" s="106" t="s">
        <v>365</v>
      </c>
      <c r="C154" s="106" t="s">
        <v>670</v>
      </c>
      <c r="D154" s="106" t="s">
        <v>22</v>
      </c>
      <c r="E154" s="106"/>
      <c r="F154" s="190" t="s">
        <v>461</v>
      </c>
      <c r="G154" s="190"/>
      <c r="H154" s="190" t="s">
        <v>462</v>
      </c>
      <c r="I154" s="294">
        <v>43466</v>
      </c>
      <c r="J154" s="294">
        <v>43830</v>
      </c>
      <c r="K154" s="294"/>
      <c r="L154" s="294"/>
      <c r="M154" s="190" t="s">
        <v>638</v>
      </c>
      <c r="N154" s="190"/>
      <c r="O154" s="190"/>
      <c r="P154" s="190">
        <v>10</v>
      </c>
    </row>
    <row r="155" spans="1:16" ht="36" hidden="1">
      <c r="A155" s="106">
        <v>185</v>
      </c>
      <c r="B155" s="106" t="s">
        <v>365</v>
      </c>
      <c r="C155" s="106" t="s">
        <v>671</v>
      </c>
      <c r="D155" s="106" t="s">
        <v>22</v>
      </c>
      <c r="E155" s="106"/>
      <c r="F155" s="190" t="s">
        <v>672</v>
      </c>
      <c r="G155" s="190"/>
      <c r="H155" s="190" t="s">
        <v>673</v>
      </c>
      <c r="I155" s="294">
        <v>43466</v>
      </c>
      <c r="J155" s="294">
        <v>43830</v>
      </c>
      <c r="K155" s="294"/>
      <c r="L155" s="294"/>
      <c r="M155" s="190" t="s">
        <v>638</v>
      </c>
      <c r="N155" s="190"/>
      <c r="O155" s="190"/>
      <c r="P155" s="190">
        <v>10</v>
      </c>
    </row>
    <row r="156" spans="1:16" ht="36" hidden="1">
      <c r="A156" s="106">
        <v>186</v>
      </c>
      <c r="B156" s="106" t="s">
        <v>365</v>
      </c>
      <c r="C156" s="106" t="s">
        <v>674</v>
      </c>
      <c r="D156" s="106" t="s">
        <v>22</v>
      </c>
      <c r="E156" s="106"/>
      <c r="F156" s="190" t="s">
        <v>675</v>
      </c>
      <c r="G156" s="190"/>
      <c r="H156" s="190" t="s">
        <v>676</v>
      </c>
      <c r="I156" s="294">
        <v>43466</v>
      </c>
      <c r="J156" s="294">
        <v>43830</v>
      </c>
      <c r="K156" s="294"/>
      <c r="L156" s="294"/>
      <c r="M156" s="190" t="s">
        <v>638</v>
      </c>
      <c r="N156" s="190"/>
      <c r="O156" s="190"/>
      <c r="P156" s="190">
        <v>10</v>
      </c>
    </row>
    <row r="157" spans="1:16" ht="36" hidden="1">
      <c r="A157" s="106">
        <v>187</v>
      </c>
      <c r="B157" s="106" t="s">
        <v>365</v>
      </c>
      <c r="C157" s="106" t="s">
        <v>677</v>
      </c>
      <c r="D157" s="106" t="s">
        <v>22</v>
      </c>
      <c r="E157" s="106"/>
      <c r="F157" s="190" t="s">
        <v>466</v>
      </c>
      <c r="G157" s="190"/>
      <c r="H157" s="190" t="s">
        <v>467</v>
      </c>
      <c r="I157" s="294">
        <v>43466</v>
      </c>
      <c r="J157" s="294">
        <v>43830</v>
      </c>
      <c r="K157" s="294"/>
      <c r="L157" s="294"/>
      <c r="M157" s="190" t="s">
        <v>638</v>
      </c>
      <c r="N157" s="190"/>
      <c r="O157" s="190"/>
      <c r="P157" s="190">
        <v>2</v>
      </c>
    </row>
    <row r="158" spans="1:16" ht="36" hidden="1">
      <c r="A158" s="106">
        <v>188</v>
      </c>
      <c r="B158" s="106" t="s">
        <v>365</v>
      </c>
      <c r="C158" s="106" t="s">
        <v>678</v>
      </c>
      <c r="D158" s="106" t="s">
        <v>22</v>
      </c>
      <c r="E158" s="106"/>
      <c r="F158" s="190" t="s">
        <v>679</v>
      </c>
      <c r="G158" s="190"/>
      <c r="H158" s="190" t="s">
        <v>680</v>
      </c>
      <c r="I158" s="294">
        <v>43466</v>
      </c>
      <c r="J158" s="294">
        <v>43830</v>
      </c>
      <c r="K158" s="294"/>
      <c r="L158" s="294"/>
      <c r="M158" s="190" t="s">
        <v>638</v>
      </c>
      <c r="N158" s="190"/>
      <c r="O158" s="190"/>
      <c r="P158" s="190" t="s">
        <v>445</v>
      </c>
    </row>
    <row r="159" spans="1:16" ht="36" hidden="1">
      <c r="A159" s="106">
        <v>189</v>
      </c>
      <c r="B159" s="106" t="s">
        <v>365</v>
      </c>
      <c r="C159" s="106" t="s">
        <v>681</v>
      </c>
      <c r="D159" s="106" t="s">
        <v>22</v>
      </c>
      <c r="E159" s="106"/>
      <c r="F159" s="190" t="s">
        <v>682</v>
      </c>
      <c r="G159" s="190"/>
      <c r="H159" s="190" t="s">
        <v>683</v>
      </c>
      <c r="I159" s="294">
        <v>43556</v>
      </c>
      <c r="J159" s="294">
        <v>43769</v>
      </c>
      <c r="K159" s="294"/>
      <c r="L159" s="294"/>
      <c r="M159" s="190" t="s">
        <v>638</v>
      </c>
      <c r="N159" s="190"/>
      <c r="O159" s="190"/>
      <c r="P159" s="190">
        <v>9</v>
      </c>
    </row>
    <row r="160" spans="1:16" ht="36" hidden="1">
      <c r="A160" s="106">
        <v>190</v>
      </c>
      <c r="B160" s="106" t="s">
        <v>365</v>
      </c>
      <c r="C160" s="106" t="s">
        <v>684</v>
      </c>
      <c r="D160" s="106" t="s">
        <v>22</v>
      </c>
      <c r="E160" s="106"/>
      <c r="F160" s="190" t="s">
        <v>685</v>
      </c>
      <c r="G160" s="190"/>
      <c r="H160" s="190" t="s">
        <v>686</v>
      </c>
      <c r="I160" s="294">
        <v>43556</v>
      </c>
      <c r="J160" s="294">
        <v>43585</v>
      </c>
      <c r="K160" s="294"/>
      <c r="L160" s="294"/>
      <c r="M160" s="190" t="s">
        <v>638</v>
      </c>
      <c r="N160" s="190"/>
      <c r="O160" s="190"/>
      <c r="P160" s="190">
        <v>8</v>
      </c>
    </row>
    <row r="161" spans="1:16" ht="36" hidden="1">
      <c r="A161" s="106">
        <v>191</v>
      </c>
      <c r="B161" s="106" t="s">
        <v>365</v>
      </c>
      <c r="C161" s="106" t="s">
        <v>687</v>
      </c>
      <c r="D161" s="106" t="s">
        <v>22</v>
      </c>
      <c r="E161" s="106"/>
      <c r="F161" s="190" t="s">
        <v>443</v>
      </c>
      <c r="G161" s="190"/>
      <c r="H161" s="190" t="s">
        <v>444</v>
      </c>
      <c r="I161" s="294">
        <v>43101</v>
      </c>
      <c r="J161" s="294">
        <v>43465</v>
      </c>
      <c r="K161" s="294"/>
      <c r="L161" s="294"/>
      <c r="M161" s="190" t="s">
        <v>638</v>
      </c>
      <c r="N161" s="190"/>
      <c r="O161" s="190"/>
      <c r="P161" s="190" t="s">
        <v>445</v>
      </c>
    </row>
    <row r="162" spans="1:16" ht="36" hidden="1">
      <c r="A162" s="106">
        <v>201</v>
      </c>
      <c r="B162" s="106" t="s">
        <v>365</v>
      </c>
      <c r="C162" s="106" t="s">
        <v>688</v>
      </c>
      <c r="D162" s="106" t="s">
        <v>22</v>
      </c>
      <c r="E162" s="106"/>
      <c r="F162" s="298" t="s">
        <v>547</v>
      </c>
      <c r="G162" s="298"/>
      <c r="H162" s="298" t="s">
        <v>485</v>
      </c>
      <c r="I162" s="293">
        <v>43586</v>
      </c>
      <c r="J162" s="293">
        <v>43814</v>
      </c>
      <c r="K162" s="293"/>
      <c r="L162" s="293"/>
      <c r="M162" s="190" t="s">
        <v>689</v>
      </c>
      <c r="N162" s="190"/>
      <c r="O162" s="190"/>
      <c r="P162" s="295">
        <v>30</v>
      </c>
    </row>
    <row r="163" spans="1:16" ht="36" hidden="1">
      <c r="A163" s="106">
        <v>202</v>
      </c>
      <c r="B163" s="106" t="s">
        <v>365</v>
      </c>
      <c r="C163" s="106" t="s">
        <v>690</v>
      </c>
      <c r="D163" s="106" t="s">
        <v>22</v>
      </c>
      <c r="E163" s="106"/>
      <c r="F163" s="298" t="s">
        <v>487</v>
      </c>
      <c r="G163" s="298"/>
      <c r="H163" s="298" t="s">
        <v>488</v>
      </c>
      <c r="I163" s="293">
        <v>43586</v>
      </c>
      <c r="J163" s="293">
        <v>43814</v>
      </c>
      <c r="K163" s="293"/>
      <c r="L163" s="293"/>
      <c r="M163" s="190" t="s">
        <v>689</v>
      </c>
      <c r="N163" s="190"/>
      <c r="O163" s="190"/>
      <c r="P163" s="295">
        <v>10</v>
      </c>
    </row>
    <row r="164" spans="1:16" ht="36" hidden="1">
      <c r="A164" s="106">
        <v>203</v>
      </c>
      <c r="B164" s="106" t="s">
        <v>365</v>
      </c>
      <c r="C164" s="106" t="s">
        <v>691</v>
      </c>
      <c r="D164" s="106" t="s">
        <v>22</v>
      </c>
      <c r="E164" s="106"/>
      <c r="F164" s="298" t="s">
        <v>490</v>
      </c>
      <c r="G164" s="298"/>
      <c r="H164" s="298" t="s">
        <v>491</v>
      </c>
      <c r="I164" s="293">
        <v>43586</v>
      </c>
      <c r="J164" s="293">
        <v>43814</v>
      </c>
      <c r="K164" s="293"/>
      <c r="L164" s="293"/>
      <c r="M164" s="190" t="s">
        <v>689</v>
      </c>
      <c r="N164" s="190"/>
      <c r="O164" s="190"/>
      <c r="P164" s="295" t="s">
        <v>663</v>
      </c>
    </row>
    <row r="165" spans="1:16" ht="36" hidden="1">
      <c r="A165" s="106">
        <v>204</v>
      </c>
      <c r="B165" s="106" t="s">
        <v>365</v>
      </c>
      <c r="C165" s="106" t="s">
        <v>692</v>
      </c>
      <c r="D165" s="106" t="s">
        <v>22</v>
      </c>
      <c r="E165" s="106"/>
      <c r="F165" s="298" t="s">
        <v>665</v>
      </c>
      <c r="G165" s="298"/>
      <c r="H165" s="298" t="s">
        <v>666</v>
      </c>
      <c r="I165" s="293">
        <v>43586</v>
      </c>
      <c r="J165" s="293">
        <v>43814</v>
      </c>
      <c r="K165" s="293"/>
      <c r="L165" s="293"/>
      <c r="M165" s="190" t="s">
        <v>689</v>
      </c>
      <c r="N165" s="190"/>
      <c r="O165" s="190"/>
      <c r="P165" s="295" t="s">
        <v>667</v>
      </c>
    </row>
    <row r="166" spans="1:16" ht="36" hidden="1">
      <c r="A166" s="106">
        <v>205</v>
      </c>
      <c r="B166" s="106" t="s">
        <v>365</v>
      </c>
      <c r="C166" s="106" t="s">
        <v>693</v>
      </c>
      <c r="D166" s="106" t="s">
        <v>22</v>
      </c>
      <c r="E166" s="106"/>
      <c r="F166" s="249" t="s">
        <v>694</v>
      </c>
      <c r="G166" s="249"/>
      <c r="H166" s="249" t="s">
        <v>695</v>
      </c>
      <c r="I166" s="293">
        <v>43586</v>
      </c>
      <c r="J166" s="293">
        <v>43814</v>
      </c>
      <c r="K166" s="293"/>
      <c r="L166" s="293"/>
      <c r="M166" s="190" t="s">
        <v>689</v>
      </c>
      <c r="N166" s="190"/>
      <c r="O166" s="190"/>
      <c r="P166" s="295"/>
    </row>
    <row r="167" spans="1:16" ht="36" hidden="1">
      <c r="A167" s="106">
        <v>206</v>
      </c>
      <c r="B167" s="106" t="s">
        <v>365</v>
      </c>
      <c r="C167" s="106" t="s">
        <v>696</v>
      </c>
      <c r="D167" s="106" t="s">
        <v>22</v>
      </c>
      <c r="E167" s="106"/>
      <c r="F167" s="249" t="s">
        <v>697</v>
      </c>
      <c r="G167" s="249"/>
      <c r="H167" s="249" t="s">
        <v>695</v>
      </c>
      <c r="I167" s="293">
        <v>43586</v>
      </c>
      <c r="J167" s="293">
        <v>43814</v>
      </c>
      <c r="K167" s="293"/>
      <c r="L167" s="293"/>
      <c r="M167" s="190" t="s">
        <v>689</v>
      </c>
      <c r="N167" s="190"/>
      <c r="O167" s="190"/>
      <c r="P167" s="295"/>
    </row>
    <row r="168" spans="1:16" ht="36" hidden="1">
      <c r="A168" s="106">
        <v>207</v>
      </c>
      <c r="B168" s="106" t="s">
        <v>365</v>
      </c>
      <c r="C168" s="106" t="s">
        <v>698</v>
      </c>
      <c r="D168" s="106" t="s">
        <v>22</v>
      </c>
      <c r="E168" s="106"/>
      <c r="F168" s="249" t="s">
        <v>699</v>
      </c>
      <c r="G168" s="249"/>
      <c r="H168" s="249" t="s">
        <v>695</v>
      </c>
      <c r="I168" s="293">
        <v>43586</v>
      </c>
      <c r="J168" s="293">
        <v>43814</v>
      </c>
      <c r="K168" s="293"/>
      <c r="L168" s="293"/>
      <c r="M168" s="190" t="s">
        <v>689</v>
      </c>
      <c r="N168" s="190"/>
      <c r="O168" s="190"/>
      <c r="P168" s="295"/>
    </row>
    <row r="169" spans="1:16" ht="36" hidden="1">
      <c r="A169" s="106">
        <v>208</v>
      </c>
      <c r="B169" s="106" t="s">
        <v>365</v>
      </c>
      <c r="C169" s="106" t="s">
        <v>700</v>
      </c>
      <c r="D169" s="106" t="s">
        <v>22</v>
      </c>
      <c r="E169" s="106"/>
      <c r="F169" s="299" t="s">
        <v>701</v>
      </c>
      <c r="G169" s="299"/>
      <c r="H169" s="249" t="s">
        <v>482</v>
      </c>
      <c r="I169" s="293">
        <v>43586</v>
      </c>
      <c r="J169" s="293">
        <v>43814</v>
      </c>
      <c r="K169" s="293"/>
      <c r="L169" s="293"/>
      <c r="M169" s="190" t="s">
        <v>689</v>
      </c>
      <c r="N169" s="190"/>
      <c r="O169" s="190"/>
      <c r="P169" s="295"/>
    </row>
    <row r="170" spans="1:16" ht="60" hidden="1">
      <c r="A170" s="106">
        <v>209</v>
      </c>
      <c r="B170" s="106" t="s">
        <v>365</v>
      </c>
      <c r="C170" s="106" t="s">
        <v>702</v>
      </c>
      <c r="D170" s="106" t="s">
        <v>22</v>
      </c>
      <c r="E170" s="106"/>
      <c r="F170" s="300" t="s">
        <v>703</v>
      </c>
      <c r="G170" s="300"/>
      <c r="H170" s="249" t="s">
        <v>482</v>
      </c>
      <c r="I170" s="293">
        <v>43586</v>
      </c>
      <c r="J170" s="293">
        <v>43814</v>
      </c>
      <c r="K170" s="293"/>
      <c r="L170" s="293"/>
      <c r="M170" s="190" t="s">
        <v>689</v>
      </c>
      <c r="N170" s="190"/>
      <c r="O170" s="190"/>
      <c r="P170" s="295"/>
    </row>
    <row r="171" spans="1:16" ht="36" hidden="1">
      <c r="A171" s="106">
        <v>210</v>
      </c>
      <c r="B171" s="106" t="s">
        <v>365</v>
      </c>
      <c r="C171" s="106" t="s">
        <v>704</v>
      </c>
      <c r="D171" s="106" t="s">
        <v>22</v>
      </c>
      <c r="E171" s="106"/>
      <c r="F171" s="300" t="s">
        <v>705</v>
      </c>
      <c r="G171" s="300"/>
      <c r="H171" s="249" t="s">
        <v>482</v>
      </c>
      <c r="I171" s="293">
        <v>43586</v>
      </c>
      <c r="J171" s="293">
        <v>43814</v>
      </c>
      <c r="K171" s="293"/>
      <c r="L171" s="293"/>
      <c r="M171" s="190" t="s">
        <v>689</v>
      </c>
      <c r="N171" s="190"/>
      <c r="O171" s="190"/>
      <c r="P171" s="295"/>
    </row>
    <row r="172" spans="1:16" ht="72" hidden="1">
      <c r="A172" s="106">
        <v>211</v>
      </c>
      <c r="B172" s="106" t="s">
        <v>365</v>
      </c>
      <c r="C172" s="106" t="s">
        <v>706</v>
      </c>
      <c r="D172" s="106" t="s">
        <v>22</v>
      </c>
      <c r="E172" s="106"/>
      <c r="F172" s="299" t="s">
        <v>707</v>
      </c>
      <c r="G172" s="299"/>
      <c r="H172" s="249" t="s">
        <v>482</v>
      </c>
      <c r="I172" s="293">
        <v>43586</v>
      </c>
      <c r="J172" s="293">
        <v>43814</v>
      </c>
      <c r="K172" s="293"/>
      <c r="L172" s="293"/>
      <c r="M172" s="190" t="s">
        <v>689</v>
      </c>
      <c r="N172" s="190"/>
      <c r="O172" s="190"/>
      <c r="P172" s="295"/>
    </row>
    <row r="173" spans="1:16" ht="36" hidden="1">
      <c r="A173" s="106">
        <v>212</v>
      </c>
      <c r="B173" s="106" t="s">
        <v>365</v>
      </c>
      <c r="C173" s="106" t="s">
        <v>708</v>
      </c>
      <c r="D173" s="106" t="s">
        <v>22</v>
      </c>
      <c r="E173" s="106"/>
      <c r="F173" s="300" t="s">
        <v>709</v>
      </c>
      <c r="G173" s="300"/>
      <c r="H173" s="249" t="s">
        <v>482</v>
      </c>
      <c r="I173" s="293">
        <v>43586</v>
      </c>
      <c r="J173" s="293">
        <v>43814</v>
      </c>
      <c r="K173" s="293"/>
      <c r="L173" s="293"/>
      <c r="M173" s="190" t="s">
        <v>689</v>
      </c>
      <c r="N173" s="190"/>
      <c r="O173" s="190"/>
      <c r="P173" s="295"/>
    </row>
    <row r="174" spans="1:16" ht="48" hidden="1">
      <c r="A174" s="106">
        <v>213</v>
      </c>
      <c r="B174" s="106" t="s">
        <v>365</v>
      </c>
      <c r="C174" s="106" t="s">
        <v>710</v>
      </c>
      <c r="D174" s="106" t="s">
        <v>22</v>
      </c>
      <c r="E174" s="106"/>
      <c r="F174" s="300" t="s">
        <v>711</v>
      </c>
      <c r="G174" s="300"/>
      <c r="H174" s="249" t="s">
        <v>482</v>
      </c>
      <c r="I174" s="293">
        <v>43586</v>
      </c>
      <c r="J174" s="293">
        <v>43814</v>
      </c>
      <c r="K174" s="293"/>
      <c r="L174" s="293"/>
      <c r="M174" s="190" t="s">
        <v>689</v>
      </c>
      <c r="N174" s="190"/>
      <c r="O174" s="190"/>
      <c r="P174" s="295"/>
    </row>
    <row r="175" spans="1:16" ht="36" hidden="1">
      <c r="A175" s="106">
        <v>214</v>
      </c>
      <c r="B175" s="106" t="s">
        <v>365</v>
      </c>
      <c r="C175" s="106" t="s">
        <v>712</v>
      </c>
      <c r="D175" s="106" t="s">
        <v>22</v>
      </c>
      <c r="E175" s="106"/>
      <c r="F175" s="249" t="s">
        <v>713</v>
      </c>
      <c r="G175" s="249"/>
      <c r="H175" s="249" t="s">
        <v>482</v>
      </c>
      <c r="I175" s="293">
        <v>43586</v>
      </c>
      <c r="J175" s="293">
        <v>43814</v>
      </c>
      <c r="K175" s="293"/>
      <c r="L175" s="293"/>
      <c r="M175" s="190" t="s">
        <v>689</v>
      </c>
      <c r="N175" s="190"/>
      <c r="O175" s="190"/>
      <c r="P175" s="295"/>
    </row>
    <row r="176" spans="1:16" ht="36" hidden="1">
      <c r="A176" s="106">
        <v>215</v>
      </c>
      <c r="B176" s="106" t="s">
        <v>365</v>
      </c>
      <c r="C176" s="106" t="s">
        <v>714</v>
      </c>
      <c r="D176" s="106" t="s">
        <v>22</v>
      </c>
      <c r="E176" s="106"/>
      <c r="F176" s="249" t="s">
        <v>715</v>
      </c>
      <c r="G176" s="249"/>
      <c r="H176" s="249" t="s">
        <v>716</v>
      </c>
      <c r="I176" s="293">
        <v>43586</v>
      </c>
      <c r="J176" s="293">
        <v>43814</v>
      </c>
      <c r="K176" s="293"/>
      <c r="L176" s="293"/>
      <c r="M176" s="190" t="s">
        <v>689</v>
      </c>
      <c r="N176" s="190"/>
      <c r="O176" s="190"/>
      <c r="P176" s="295"/>
    </row>
    <row r="177" spans="1:16" ht="36" hidden="1">
      <c r="A177" s="106">
        <v>216</v>
      </c>
      <c r="B177" s="106" t="s">
        <v>365</v>
      </c>
      <c r="C177" s="106" t="s">
        <v>717</v>
      </c>
      <c r="D177" s="106" t="s">
        <v>22</v>
      </c>
      <c r="E177" s="106"/>
      <c r="F177" s="249" t="s">
        <v>718</v>
      </c>
      <c r="G177" s="249"/>
      <c r="H177" s="249" t="s">
        <v>482</v>
      </c>
      <c r="I177" s="293">
        <v>43586</v>
      </c>
      <c r="J177" s="293">
        <v>43814</v>
      </c>
      <c r="K177" s="293"/>
      <c r="L177" s="293"/>
      <c r="M177" s="190" t="s">
        <v>689</v>
      </c>
      <c r="N177" s="190"/>
      <c r="O177" s="190"/>
      <c r="P177" s="295"/>
    </row>
    <row r="178" spans="1:16" ht="36" hidden="1">
      <c r="A178" s="106">
        <v>217</v>
      </c>
      <c r="B178" s="106" t="s">
        <v>365</v>
      </c>
      <c r="C178" s="106" t="s">
        <v>719</v>
      </c>
      <c r="D178" s="106" t="s">
        <v>22</v>
      </c>
      <c r="E178" s="106"/>
      <c r="F178" s="249" t="s">
        <v>720</v>
      </c>
      <c r="G178" s="249"/>
      <c r="H178" s="249" t="s">
        <v>482</v>
      </c>
      <c r="I178" s="293">
        <v>43586</v>
      </c>
      <c r="J178" s="293">
        <v>43814</v>
      </c>
      <c r="K178" s="293"/>
      <c r="L178" s="293"/>
      <c r="M178" s="190" t="s">
        <v>689</v>
      </c>
      <c r="N178" s="190"/>
      <c r="O178" s="190"/>
      <c r="P178" s="295"/>
    </row>
    <row r="179" spans="1:16" ht="36" hidden="1">
      <c r="A179" s="106">
        <v>218</v>
      </c>
      <c r="B179" s="106" t="s">
        <v>365</v>
      </c>
      <c r="C179" s="106" t="s">
        <v>721</v>
      </c>
      <c r="D179" s="106" t="s">
        <v>22</v>
      </c>
      <c r="E179" s="106"/>
      <c r="F179" s="249" t="s">
        <v>722</v>
      </c>
      <c r="G179" s="249"/>
      <c r="H179" s="249" t="s">
        <v>482</v>
      </c>
      <c r="I179" s="293">
        <v>43586</v>
      </c>
      <c r="J179" s="293">
        <v>43814</v>
      </c>
      <c r="K179" s="293"/>
      <c r="L179" s="293"/>
      <c r="M179" s="190" t="s">
        <v>689</v>
      </c>
      <c r="N179" s="190"/>
      <c r="O179" s="190"/>
      <c r="P179" s="295"/>
    </row>
    <row r="180" spans="1:16" ht="48" hidden="1">
      <c r="A180" s="106">
        <v>219</v>
      </c>
      <c r="B180" s="106" t="s">
        <v>365</v>
      </c>
      <c r="C180" s="106" t="s">
        <v>723</v>
      </c>
      <c r="D180" s="106" t="s">
        <v>22</v>
      </c>
      <c r="E180" s="106"/>
      <c r="F180" s="300" t="s">
        <v>724</v>
      </c>
      <c r="G180" s="300"/>
      <c r="H180" s="249" t="s">
        <v>482</v>
      </c>
      <c r="I180" s="293">
        <v>43586</v>
      </c>
      <c r="J180" s="293">
        <v>43814</v>
      </c>
      <c r="K180" s="293"/>
      <c r="L180" s="293"/>
      <c r="M180" s="190" t="s">
        <v>689</v>
      </c>
      <c r="N180" s="190"/>
      <c r="O180" s="190"/>
      <c r="P180" s="295"/>
    </row>
    <row r="181" spans="1:16" ht="48" hidden="1">
      <c r="A181" s="106">
        <v>220</v>
      </c>
      <c r="B181" s="106" t="s">
        <v>365</v>
      </c>
      <c r="C181" s="106" t="s">
        <v>725</v>
      </c>
      <c r="D181" s="106" t="s">
        <v>22</v>
      </c>
      <c r="E181" s="106"/>
      <c r="F181" s="300" t="s">
        <v>726</v>
      </c>
      <c r="G181" s="300"/>
      <c r="H181" s="249" t="s">
        <v>482</v>
      </c>
      <c r="I181" s="293">
        <v>43586</v>
      </c>
      <c r="J181" s="293">
        <v>43814</v>
      </c>
      <c r="K181" s="293"/>
      <c r="L181" s="293"/>
      <c r="M181" s="190" t="s">
        <v>689</v>
      </c>
      <c r="N181" s="190"/>
      <c r="O181" s="190"/>
      <c r="P181" s="295"/>
    </row>
    <row r="182" spans="1:16" ht="48" hidden="1">
      <c r="A182" s="106">
        <v>221</v>
      </c>
      <c r="B182" s="106" t="s">
        <v>365</v>
      </c>
      <c r="C182" s="106" t="s">
        <v>727</v>
      </c>
      <c r="D182" s="106" t="s">
        <v>22</v>
      </c>
      <c r="E182" s="106"/>
      <c r="F182" s="300" t="s">
        <v>728</v>
      </c>
      <c r="G182" s="300"/>
      <c r="H182" s="249" t="s">
        <v>716</v>
      </c>
      <c r="I182" s="293">
        <v>43586</v>
      </c>
      <c r="J182" s="293">
        <v>43814</v>
      </c>
      <c r="K182" s="293"/>
      <c r="L182" s="293"/>
      <c r="M182" s="190" t="s">
        <v>689</v>
      </c>
      <c r="N182" s="190"/>
      <c r="O182" s="190"/>
      <c r="P182" s="295"/>
    </row>
    <row r="183" spans="1:16" ht="36" hidden="1">
      <c r="A183" s="106">
        <v>222</v>
      </c>
      <c r="B183" s="106" t="s">
        <v>365</v>
      </c>
      <c r="C183" s="106" t="s">
        <v>729</v>
      </c>
      <c r="D183" s="106" t="s">
        <v>22</v>
      </c>
      <c r="E183" s="106"/>
      <c r="F183" s="190" t="s">
        <v>730</v>
      </c>
      <c r="G183" s="190"/>
      <c r="H183" s="295" t="s">
        <v>444</v>
      </c>
      <c r="I183" s="293">
        <v>43586</v>
      </c>
      <c r="J183" s="293">
        <v>43829</v>
      </c>
      <c r="K183" s="293"/>
      <c r="L183" s="293"/>
      <c r="M183" s="190" t="s">
        <v>689</v>
      </c>
      <c r="N183" s="190"/>
      <c r="O183" s="190"/>
      <c r="P183" s="295">
        <v>56</v>
      </c>
    </row>
    <row r="184" spans="1:16" ht="36" hidden="1">
      <c r="A184" s="106">
        <v>223</v>
      </c>
      <c r="B184" s="106" t="s">
        <v>365</v>
      </c>
      <c r="C184" s="106" t="s">
        <v>731</v>
      </c>
      <c r="D184" s="106" t="s">
        <v>22</v>
      </c>
      <c r="E184" s="106"/>
      <c r="F184" s="190" t="s">
        <v>455</v>
      </c>
      <c r="G184" s="190"/>
      <c r="H184" s="190" t="s">
        <v>456</v>
      </c>
      <c r="I184" s="293">
        <v>43586</v>
      </c>
      <c r="J184" s="293">
        <v>43814</v>
      </c>
      <c r="K184" s="293"/>
      <c r="L184" s="293"/>
      <c r="M184" s="190" t="s">
        <v>689</v>
      </c>
      <c r="N184" s="190"/>
      <c r="O184" s="190"/>
      <c r="P184" s="295">
        <v>105</v>
      </c>
    </row>
    <row r="185" spans="1:16" ht="36" hidden="1">
      <c r="A185" s="106">
        <v>224</v>
      </c>
      <c r="B185" s="106" t="s">
        <v>365</v>
      </c>
      <c r="C185" s="106" t="s">
        <v>732</v>
      </c>
      <c r="D185" s="106" t="s">
        <v>22</v>
      </c>
      <c r="E185" s="106"/>
      <c r="F185" s="190" t="s">
        <v>458</v>
      </c>
      <c r="G185" s="190"/>
      <c r="H185" s="190" t="s">
        <v>459</v>
      </c>
      <c r="I185" s="293">
        <v>43586</v>
      </c>
      <c r="J185" s="293">
        <v>43814</v>
      </c>
      <c r="K185" s="293"/>
      <c r="L185" s="293"/>
      <c r="M185" s="190" t="s">
        <v>689</v>
      </c>
      <c r="N185" s="190"/>
      <c r="O185" s="190"/>
      <c r="P185" s="295">
        <v>3</v>
      </c>
    </row>
    <row r="186" spans="1:16" ht="36" hidden="1">
      <c r="A186" s="106">
        <v>225</v>
      </c>
      <c r="B186" s="106" t="s">
        <v>365</v>
      </c>
      <c r="C186" s="106" t="s">
        <v>733</v>
      </c>
      <c r="D186" s="106" t="s">
        <v>22</v>
      </c>
      <c r="E186" s="106"/>
      <c r="F186" s="190" t="s">
        <v>461</v>
      </c>
      <c r="G186" s="190"/>
      <c r="H186" s="190" t="s">
        <v>462</v>
      </c>
      <c r="I186" s="293">
        <v>43586</v>
      </c>
      <c r="J186" s="293">
        <v>43814</v>
      </c>
      <c r="K186" s="293"/>
      <c r="L186" s="293"/>
      <c r="M186" s="190" t="s">
        <v>689</v>
      </c>
      <c r="N186" s="190"/>
      <c r="O186" s="190"/>
      <c r="P186" s="295">
        <v>10</v>
      </c>
    </row>
    <row r="187" spans="1:16" ht="36" hidden="1">
      <c r="A187" s="106">
        <v>226</v>
      </c>
      <c r="B187" s="106" t="s">
        <v>365</v>
      </c>
      <c r="C187" s="106" t="s">
        <v>734</v>
      </c>
      <c r="D187" s="106" t="s">
        <v>22</v>
      </c>
      <c r="E187" s="106"/>
      <c r="F187" s="190" t="s">
        <v>735</v>
      </c>
      <c r="G187" s="190"/>
      <c r="H187" s="190" t="s">
        <v>736</v>
      </c>
      <c r="I187" s="293">
        <v>43586</v>
      </c>
      <c r="J187" s="293">
        <v>43814</v>
      </c>
      <c r="K187" s="293"/>
      <c r="L187" s="293"/>
      <c r="M187" s="190" t="s">
        <v>689</v>
      </c>
      <c r="N187" s="190"/>
      <c r="O187" s="190"/>
      <c r="P187" s="295">
        <v>3</v>
      </c>
    </row>
    <row r="188" spans="1:16" ht="36" hidden="1">
      <c r="A188" s="106">
        <v>227</v>
      </c>
      <c r="B188" s="106" t="s">
        <v>365</v>
      </c>
      <c r="C188" s="106" t="s">
        <v>737</v>
      </c>
      <c r="D188" s="106" t="s">
        <v>22</v>
      </c>
      <c r="E188" s="106"/>
      <c r="F188" s="190" t="s">
        <v>464</v>
      </c>
      <c r="G188" s="190"/>
      <c r="H188" s="190" t="s">
        <v>456</v>
      </c>
      <c r="I188" s="293">
        <v>43586</v>
      </c>
      <c r="J188" s="293">
        <v>43814</v>
      </c>
      <c r="K188" s="293"/>
      <c r="L188" s="293"/>
      <c r="M188" s="190" t="s">
        <v>689</v>
      </c>
      <c r="N188" s="190"/>
      <c r="O188" s="190"/>
      <c r="P188" s="295">
        <v>5</v>
      </c>
    </row>
    <row r="189" spans="1:16" ht="36" hidden="1">
      <c r="A189" s="106">
        <v>228</v>
      </c>
      <c r="B189" s="106" t="s">
        <v>365</v>
      </c>
      <c r="C189" s="106" t="s">
        <v>738</v>
      </c>
      <c r="D189" s="106" t="s">
        <v>22</v>
      </c>
      <c r="E189" s="106"/>
      <c r="F189" s="190" t="s">
        <v>672</v>
      </c>
      <c r="G189" s="190"/>
      <c r="H189" s="190" t="s">
        <v>716</v>
      </c>
      <c r="I189" s="293">
        <v>43586</v>
      </c>
      <c r="J189" s="293">
        <v>43814</v>
      </c>
      <c r="K189" s="293"/>
      <c r="L189" s="293"/>
      <c r="M189" s="190" t="s">
        <v>689</v>
      </c>
      <c r="N189" s="190"/>
      <c r="O189" s="190"/>
      <c r="P189" s="295"/>
    </row>
    <row r="190" spans="1:16" ht="36" hidden="1">
      <c r="A190" s="106">
        <v>229</v>
      </c>
      <c r="B190" s="106" t="s">
        <v>365</v>
      </c>
      <c r="C190" s="106" t="s">
        <v>739</v>
      </c>
      <c r="D190" s="106" t="s">
        <v>22</v>
      </c>
      <c r="E190" s="106"/>
      <c r="F190" s="190" t="s">
        <v>675</v>
      </c>
      <c r="G190" s="190"/>
      <c r="H190" s="190" t="s">
        <v>716</v>
      </c>
      <c r="I190" s="293">
        <v>43586</v>
      </c>
      <c r="J190" s="293">
        <v>43814</v>
      </c>
      <c r="K190" s="293"/>
      <c r="L190" s="293"/>
      <c r="M190" s="190" t="s">
        <v>689</v>
      </c>
      <c r="N190" s="190"/>
      <c r="O190" s="190"/>
      <c r="P190" s="295"/>
    </row>
    <row r="191" spans="1:16" ht="36" hidden="1">
      <c r="A191" s="106">
        <v>230</v>
      </c>
      <c r="B191" s="106" t="s">
        <v>365</v>
      </c>
      <c r="C191" s="106" t="s">
        <v>740</v>
      </c>
      <c r="D191" s="106" t="s">
        <v>22</v>
      </c>
      <c r="E191" s="106"/>
      <c r="F191" s="190" t="s">
        <v>466</v>
      </c>
      <c r="G191" s="190"/>
      <c r="H191" s="190" t="s">
        <v>467</v>
      </c>
      <c r="I191" s="293">
        <v>43586</v>
      </c>
      <c r="J191" s="293">
        <v>43814</v>
      </c>
      <c r="K191" s="293"/>
      <c r="L191" s="293"/>
      <c r="M191" s="190" t="s">
        <v>689</v>
      </c>
      <c r="N191" s="190"/>
      <c r="O191" s="190"/>
      <c r="P191" s="295">
        <v>5</v>
      </c>
    </row>
    <row r="192" spans="1:16" ht="36" hidden="1">
      <c r="A192" s="106">
        <v>231</v>
      </c>
      <c r="B192" s="106" t="s">
        <v>365</v>
      </c>
      <c r="C192" s="106" t="s">
        <v>741</v>
      </c>
      <c r="D192" s="106" t="s">
        <v>22</v>
      </c>
      <c r="E192" s="106"/>
      <c r="F192" s="190" t="s">
        <v>469</v>
      </c>
      <c r="G192" s="190"/>
      <c r="H192" s="190" t="s">
        <v>470</v>
      </c>
      <c r="I192" s="293">
        <v>43586</v>
      </c>
      <c r="J192" s="293">
        <v>43814</v>
      </c>
      <c r="K192" s="293"/>
      <c r="L192" s="293"/>
      <c r="M192" s="190" t="s">
        <v>689</v>
      </c>
      <c r="N192" s="190"/>
      <c r="O192" s="190"/>
      <c r="P192" s="295"/>
    </row>
    <row r="193" spans="1:16" ht="36" hidden="1">
      <c r="A193" s="106">
        <v>232</v>
      </c>
      <c r="B193" s="106" t="s">
        <v>365</v>
      </c>
      <c r="C193" s="106" t="s">
        <v>742</v>
      </c>
      <c r="D193" s="106" t="s">
        <v>22</v>
      </c>
      <c r="E193" s="106"/>
      <c r="F193" s="190" t="s">
        <v>743</v>
      </c>
      <c r="G193" s="190"/>
      <c r="H193" s="190" t="s">
        <v>744</v>
      </c>
      <c r="I193" s="293">
        <v>43600</v>
      </c>
      <c r="J193" s="293">
        <v>43692</v>
      </c>
      <c r="K193" s="293"/>
      <c r="L193" s="293"/>
      <c r="M193" s="190" t="s">
        <v>689</v>
      </c>
      <c r="N193" s="190"/>
      <c r="O193" s="190"/>
      <c r="P193" s="295">
        <v>59</v>
      </c>
    </row>
    <row r="194" spans="1:16" ht="36" hidden="1">
      <c r="A194" s="106">
        <v>233</v>
      </c>
      <c r="B194" s="106" t="s">
        <v>365</v>
      </c>
      <c r="C194" s="106" t="s">
        <v>745</v>
      </c>
      <c r="D194" s="106" t="s">
        <v>22</v>
      </c>
      <c r="E194" s="106"/>
      <c r="F194" s="190" t="s">
        <v>559</v>
      </c>
      <c r="G194" s="190"/>
      <c r="H194" s="190" t="s">
        <v>746</v>
      </c>
      <c r="I194" s="293">
        <v>43617</v>
      </c>
      <c r="J194" s="293">
        <v>43769</v>
      </c>
      <c r="K194" s="293"/>
      <c r="L194" s="293"/>
      <c r="M194" s="190" t="s">
        <v>689</v>
      </c>
      <c r="N194" s="190"/>
      <c r="O194" s="190"/>
      <c r="P194" s="295">
        <v>8</v>
      </c>
    </row>
    <row r="195" spans="1:16" ht="36" hidden="1">
      <c r="A195" s="106">
        <v>234</v>
      </c>
      <c r="B195" s="106" t="s">
        <v>365</v>
      </c>
      <c r="C195" s="106" t="s">
        <v>747</v>
      </c>
      <c r="D195" s="106" t="s">
        <v>22</v>
      </c>
      <c r="E195" s="106"/>
      <c r="F195" s="190" t="s">
        <v>559</v>
      </c>
      <c r="G195" s="190"/>
      <c r="H195" s="190" t="s">
        <v>748</v>
      </c>
      <c r="I195" s="294">
        <v>43567</v>
      </c>
      <c r="J195" s="294">
        <v>43814</v>
      </c>
      <c r="K195" s="294"/>
      <c r="L195" s="294"/>
      <c r="M195" s="190" t="s">
        <v>689</v>
      </c>
      <c r="N195" s="190"/>
      <c r="O195" s="190"/>
      <c r="P195" s="190">
        <v>20</v>
      </c>
    </row>
    <row r="196" spans="1:16" ht="36" hidden="1">
      <c r="A196" s="106">
        <v>235</v>
      </c>
      <c r="B196" s="106" t="s">
        <v>365</v>
      </c>
      <c r="C196" s="106" t="s">
        <v>749</v>
      </c>
      <c r="D196" s="106" t="s">
        <v>22</v>
      </c>
      <c r="E196" s="106"/>
      <c r="F196" s="190" t="s">
        <v>568</v>
      </c>
      <c r="G196" s="190"/>
      <c r="H196" s="190" t="s">
        <v>750</v>
      </c>
      <c r="I196" s="294">
        <v>43586</v>
      </c>
      <c r="J196" s="294">
        <v>43738</v>
      </c>
      <c r="K196" s="294"/>
      <c r="L196" s="294"/>
      <c r="M196" s="190" t="s">
        <v>689</v>
      </c>
      <c r="N196" s="190"/>
      <c r="O196" s="190"/>
      <c r="P196" s="190">
        <v>5</v>
      </c>
    </row>
    <row r="197" spans="1:16" ht="36" hidden="1">
      <c r="A197" s="106">
        <v>236</v>
      </c>
      <c r="B197" s="106" t="s">
        <v>365</v>
      </c>
      <c r="C197" s="106" t="s">
        <v>751</v>
      </c>
      <c r="D197" s="106" t="s">
        <v>22</v>
      </c>
      <c r="E197" s="106"/>
      <c r="F197" s="190" t="s">
        <v>752</v>
      </c>
      <c r="G197" s="190"/>
      <c r="H197" s="295" t="s">
        <v>753</v>
      </c>
      <c r="I197" s="294">
        <v>43567</v>
      </c>
      <c r="J197" s="294">
        <v>43814</v>
      </c>
      <c r="K197" s="294"/>
      <c r="L197" s="294"/>
      <c r="M197" s="190" t="s">
        <v>689</v>
      </c>
      <c r="N197" s="190"/>
      <c r="O197" s="190"/>
      <c r="P197" s="295">
        <v>30</v>
      </c>
    </row>
    <row r="198" spans="1:16" ht="84" hidden="1">
      <c r="A198" s="106">
        <v>237</v>
      </c>
      <c r="B198" s="106" t="s">
        <v>365</v>
      </c>
      <c r="C198" s="106" t="s">
        <v>754</v>
      </c>
      <c r="D198" s="106" t="s">
        <v>22</v>
      </c>
      <c r="E198" s="106"/>
      <c r="F198" s="190" t="s">
        <v>755</v>
      </c>
      <c r="G198" s="190"/>
      <c r="H198" s="190" t="s">
        <v>410</v>
      </c>
      <c r="I198" s="294">
        <v>43466</v>
      </c>
      <c r="J198" s="294">
        <v>43819</v>
      </c>
      <c r="K198" s="294"/>
      <c r="L198" s="294"/>
      <c r="M198" s="190" t="s">
        <v>689</v>
      </c>
      <c r="N198" s="190"/>
      <c r="O198" s="190"/>
      <c r="P198" s="295">
        <v>68</v>
      </c>
    </row>
    <row r="199" spans="1:16" ht="84" hidden="1">
      <c r="A199" s="106">
        <v>238</v>
      </c>
      <c r="B199" s="106" t="s">
        <v>365</v>
      </c>
      <c r="C199" s="106" t="s">
        <v>756</v>
      </c>
      <c r="D199" s="106" t="s">
        <v>22</v>
      </c>
      <c r="E199" s="106"/>
      <c r="F199" s="190" t="s">
        <v>755</v>
      </c>
      <c r="G199" s="190"/>
      <c r="H199" s="190" t="s">
        <v>420</v>
      </c>
      <c r="I199" s="294">
        <v>43466</v>
      </c>
      <c r="J199" s="294">
        <v>43819</v>
      </c>
      <c r="K199" s="294"/>
      <c r="L199" s="294"/>
      <c r="M199" s="190" t="s">
        <v>689</v>
      </c>
      <c r="N199" s="190"/>
      <c r="O199" s="190"/>
      <c r="P199" s="295">
        <v>264</v>
      </c>
    </row>
    <row r="200" spans="1:16" ht="36" hidden="1">
      <c r="A200" s="106">
        <v>239</v>
      </c>
      <c r="B200" s="106" t="s">
        <v>365</v>
      </c>
      <c r="C200" s="106" t="s">
        <v>757</v>
      </c>
      <c r="D200" s="106" t="s">
        <v>22</v>
      </c>
      <c r="E200" s="106"/>
      <c r="F200" s="190" t="s">
        <v>758</v>
      </c>
      <c r="G200" s="190"/>
      <c r="H200" s="190" t="s">
        <v>429</v>
      </c>
      <c r="I200" s="294">
        <v>43466</v>
      </c>
      <c r="J200" s="294">
        <v>43819</v>
      </c>
      <c r="K200" s="294"/>
      <c r="L200" s="294"/>
      <c r="M200" s="190" t="s">
        <v>689</v>
      </c>
      <c r="N200" s="190"/>
      <c r="O200" s="190"/>
      <c r="P200" s="295">
        <v>54</v>
      </c>
    </row>
    <row r="201" spans="1:16" ht="48" hidden="1">
      <c r="A201" s="106">
        <v>240</v>
      </c>
      <c r="B201" s="106" t="s">
        <v>365</v>
      </c>
      <c r="C201" s="106" t="s">
        <v>759</v>
      </c>
      <c r="D201" s="106" t="s">
        <v>22</v>
      </c>
      <c r="E201" s="106"/>
      <c r="F201" s="190" t="s">
        <v>760</v>
      </c>
      <c r="G201" s="190"/>
      <c r="H201" s="190" t="s">
        <v>532</v>
      </c>
      <c r="I201" s="294">
        <v>43586</v>
      </c>
      <c r="J201" s="294">
        <v>43708</v>
      </c>
      <c r="K201" s="294"/>
      <c r="L201" s="294"/>
      <c r="M201" s="190" t="s">
        <v>689</v>
      </c>
      <c r="N201" s="190"/>
      <c r="O201" s="190"/>
      <c r="P201" s="295">
        <v>110</v>
      </c>
    </row>
    <row r="202" spans="1:16" ht="36" hidden="1">
      <c r="A202" s="106">
        <v>241</v>
      </c>
      <c r="B202" s="106" t="s">
        <v>365</v>
      </c>
      <c r="C202" s="106" t="s">
        <v>761</v>
      </c>
      <c r="D202" s="106" t="s">
        <v>22</v>
      </c>
      <c r="E202" s="106"/>
      <c r="F202" s="190" t="s">
        <v>762</v>
      </c>
      <c r="G202" s="190"/>
      <c r="H202" s="190" t="s">
        <v>763</v>
      </c>
      <c r="I202" s="294">
        <v>43466</v>
      </c>
      <c r="J202" s="294">
        <v>43789</v>
      </c>
      <c r="K202" s="294"/>
      <c r="L202" s="294"/>
      <c r="M202" s="190" t="s">
        <v>689</v>
      </c>
      <c r="N202" s="190"/>
      <c r="O202" s="190"/>
      <c r="P202" s="295">
        <v>100</v>
      </c>
    </row>
    <row r="203" spans="1:16" ht="36" hidden="1">
      <c r="A203" s="106">
        <v>242</v>
      </c>
      <c r="B203" s="106" t="s">
        <v>365</v>
      </c>
      <c r="C203" s="106" t="s">
        <v>764</v>
      </c>
      <c r="D203" s="106" t="s">
        <v>22</v>
      </c>
      <c r="E203" s="106"/>
      <c r="F203" s="190" t="s">
        <v>765</v>
      </c>
      <c r="G203" s="190"/>
      <c r="H203" s="190" t="s">
        <v>766</v>
      </c>
      <c r="I203" s="294">
        <v>43617</v>
      </c>
      <c r="J203" s="294">
        <v>43738</v>
      </c>
      <c r="K203" s="294"/>
      <c r="L203" s="294"/>
      <c r="M203" s="190" t="s">
        <v>689</v>
      </c>
      <c r="N203" s="190"/>
      <c r="O203" s="190"/>
      <c r="P203" s="295">
        <v>10</v>
      </c>
    </row>
    <row r="204" spans="1:16" ht="36" hidden="1">
      <c r="A204" s="106">
        <v>243</v>
      </c>
      <c r="B204" s="106" t="s">
        <v>365</v>
      </c>
      <c r="C204" s="106" t="s">
        <v>767</v>
      </c>
      <c r="D204" s="106" t="s">
        <v>22</v>
      </c>
      <c r="E204" s="106"/>
      <c r="F204" s="417" t="s">
        <v>768</v>
      </c>
      <c r="G204" s="190"/>
      <c r="H204" s="417" t="s">
        <v>769</v>
      </c>
      <c r="I204" s="294" t="s">
        <v>770</v>
      </c>
      <c r="J204" s="294" t="s">
        <v>771</v>
      </c>
      <c r="K204" s="294"/>
      <c r="L204" s="294"/>
      <c r="M204" s="190" t="s">
        <v>689</v>
      </c>
      <c r="N204" s="190"/>
      <c r="O204" s="190"/>
      <c r="P204" s="418">
        <v>7</v>
      </c>
    </row>
    <row r="205" spans="1:16" ht="36" hidden="1">
      <c r="A205" s="106">
        <v>244</v>
      </c>
      <c r="B205" s="106" t="s">
        <v>365</v>
      </c>
      <c r="C205" s="106" t="s">
        <v>772</v>
      </c>
      <c r="D205" s="106" t="s">
        <v>22</v>
      </c>
      <c r="E205" s="106"/>
      <c r="F205" s="417"/>
      <c r="G205" s="190"/>
      <c r="H205" s="417"/>
      <c r="I205" s="294" t="s">
        <v>773</v>
      </c>
      <c r="J205" s="294" t="s">
        <v>774</v>
      </c>
      <c r="K205" s="294"/>
      <c r="L205" s="294"/>
      <c r="M205" s="190" t="s">
        <v>689</v>
      </c>
      <c r="N205" s="190"/>
      <c r="O205" s="190"/>
      <c r="P205" s="418"/>
    </row>
    <row r="206" spans="1:16" ht="36" hidden="1">
      <c r="A206" s="106">
        <v>245</v>
      </c>
      <c r="B206" s="106" t="s">
        <v>365</v>
      </c>
      <c r="C206" s="106" t="s">
        <v>775</v>
      </c>
      <c r="D206" s="106" t="s">
        <v>22</v>
      </c>
      <c r="E206" s="106"/>
      <c r="F206" s="190" t="s">
        <v>776</v>
      </c>
      <c r="G206" s="190"/>
      <c r="H206" s="190" t="s">
        <v>777</v>
      </c>
      <c r="I206" s="294">
        <v>43466</v>
      </c>
      <c r="J206" s="294">
        <v>43789</v>
      </c>
      <c r="K206" s="294"/>
      <c r="L206" s="294"/>
      <c r="M206" s="190" t="s">
        <v>689</v>
      </c>
      <c r="N206" s="190"/>
      <c r="O206" s="190"/>
      <c r="P206" s="295">
        <v>3</v>
      </c>
    </row>
    <row r="207" spans="1:16" ht="36" hidden="1">
      <c r="A207" s="106">
        <v>246</v>
      </c>
      <c r="B207" s="106" t="s">
        <v>365</v>
      </c>
      <c r="C207" s="106" t="s">
        <v>778</v>
      </c>
      <c r="D207" s="106" t="s">
        <v>22</v>
      </c>
      <c r="E207" s="106"/>
      <c r="F207" s="190" t="s">
        <v>403</v>
      </c>
      <c r="G207" s="190"/>
      <c r="H207" s="190" t="s">
        <v>538</v>
      </c>
      <c r="I207" s="294">
        <v>43466</v>
      </c>
      <c r="J207" s="294">
        <v>43789</v>
      </c>
      <c r="K207" s="294"/>
      <c r="L207" s="294"/>
      <c r="M207" s="190" t="s">
        <v>689</v>
      </c>
      <c r="N207" s="190"/>
      <c r="O207" s="190"/>
      <c r="P207" s="295">
        <v>1</v>
      </c>
    </row>
    <row r="208" spans="1:16" ht="36" hidden="1">
      <c r="A208" s="106">
        <v>247</v>
      </c>
      <c r="B208" s="106" t="s">
        <v>365</v>
      </c>
      <c r="C208" s="106" t="s">
        <v>779</v>
      </c>
      <c r="D208" s="106" t="s">
        <v>22</v>
      </c>
      <c r="E208" s="106"/>
      <c r="F208" s="190" t="s">
        <v>406</v>
      </c>
      <c r="G208" s="190"/>
      <c r="H208" s="249" t="s">
        <v>780</v>
      </c>
      <c r="I208" s="294">
        <v>43466</v>
      </c>
      <c r="J208" s="294">
        <v>43789</v>
      </c>
      <c r="K208" s="294"/>
      <c r="L208" s="294"/>
      <c r="M208" s="190" t="s">
        <v>689</v>
      </c>
      <c r="N208" s="190"/>
      <c r="O208" s="190"/>
      <c r="P208" s="295">
        <v>9</v>
      </c>
    </row>
    <row r="209" spans="1:16" ht="36" hidden="1">
      <c r="A209" s="106">
        <v>248</v>
      </c>
      <c r="B209" s="106" t="s">
        <v>365</v>
      </c>
      <c r="C209" s="106" t="s">
        <v>781</v>
      </c>
      <c r="D209" s="106" t="s">
        <v>22</v>
      </c>
      <c r="E209" s="106"/>
      <c r="F209" s="249" t="s">
        <v>782</v>
      </c>
      <c r="G209" s="249"/>
      <c r="H209" s="190" t="s">
        <v>783</v>
      </c>
      <c r="I209" s="294">
        <v>43466</v>
      </c>
      <c r="J209" s="294">
        <v>43789</v>
      </c>
      <c r="K209" s="294"/>
      <c r="L209" s="294"/>
      <c r="M209" s="190" t="s">
        <v>689</v>
      </c>
      <c r="N209" s="190"/>
      <c r="O209" s="190"/>
      <c r="P209" s="295">
        <v>4</v>
      </c>
    </row>
    <row r="210" spans="1:16" ht="36" hidden="1">
      <c r="A210" s="106">
        <v>249</v>
      </c>
      <c r="B210" s="106" t="s">
        <v>365</v>
      </c>
      <c r="C210" s="106" t="s">
        <v>784</v>
      </c>
      <c r="D210" s="106" t="s">
        <v>22</v>
      </c>
      <c r="E210" s="106"/>
      <c r="F210" s="249" t="s">
        <v>785</v>
      </c>
      <c r="G210" s="249"/>
      <c r="H210" s="190" t="s">
        <v>786</v>
      </c>
      <c r="I210" s="294">
        <v>43466</v>
      </c>
      <c r="J210" s="294">
        <v>43789</v>
      </c>
      <c r="K210" s="294"/>
      <c r="L210" s="294"/>
      <c r="M210" s="190" t="s">
        <v>689</v>
      </c>
      <c r="N210" s="190"/>
      <c r="O210" s="190"/>
      <c r="P210" s="295">
        <v>1</v>
      </c>
    </row>
    <row r="211" spans="1:16" ht="36" hidden="1">
      <c r="A211" s="106">
        <v>250</v>
      </c>
      <c r="B211" s="106" t="s">
        <v>365</v>
      </c>
      <c r="C211" s="106" t="s">
        <v>787</v>
      </c>
      <c r="D211" s="106" t="s">
        <v>22</v>
      </c>
      <c r="E211" s="106"/>
      <c r="F211" s="249" t="s">
        <v>788</v>
      </c>
      <c r="G211" s="249"/>
      <c r="H211" s="190" t="s">
        <v>789</v>
      </c>
      <c r="I211" s="294">
        <v>43466</v>
      </c>
      <c r="J211" s="294">
        <v>43769</v>
      </c>
      <c r="K211" s="294"/>
      <c r="L211" s="294"/>
      <c r="M211" s="190" t="s">
        <v>689</v>
      </c>
      <c r="N211" s="190"/>
      <c r="O211" s="190"/>
      <c r="P211" s="295">
        <v>42</v>
      </c>
    </row>
    <row r="212" spans="1:16" ht="36" hidden="1">
      <c r="A212" s="106">
        <v>251</v>
      </c>
      <c r="B212" s="106" t="s">
        <v>365</v>
      </c>
      <c r="C212" s="106" t="s">
        <v>790</v>
      </c>
      <c r="D212" s="106" t="s">
        <v>22</v>
      </c>
      <c r="E212" s="106"/>
      <c r="F212" s="249" t="s">
        <v>791</v>
      </c>
      <c r="G212" s="249"/>
      <c r="H212" s="190" t="s">
        <v>792</v>
      </c>
      <c r="I212" s="294">
        <v>43101</v>
      </c>
      <c r="J212" s="294">
        <v>43465</v>
      </c>
      <c r="K212" s="294"/>
      <c r="L212" s="294"/>
      <c r="M212" s="190" t="s">
        <v>689</v>
      </c>
      <c r="N212" s="190"/>
      <c r="O212" s="190"/>
      <c r="P212" s="295">
        <v>6</v>
      </c>
    </row>
    <row r="213" spans="1:16" ht="36" hidden="1">
      <c r="A213" s="106">
        <v>252</v>
      </c>
      <c r="B213" s="106" t="s">
        <v>365</v>
      </c>
      <c r="C213" s="106" t="s">
        <v>793</v>
      </c>
      <c r="D213" s="106" t="s">
        <v>22</v>
      </c>
      <c r="E213" s="106"/>
      <c r="F213" s="249" t="s">
        <v>400</v>
      </c>
      <c r="G213" s="249"/>
      <c r="H213" s="190" t="s">
        <v>794</v>
      </c>
      <c r="I213" s="294">
        <v>43617</v>
      </c>
      <c r="J213" s="294">
        <v>43279</v>
      </c>
      <c r="K213" s="294"/>
      <c r="L213" s="294"/>
      <c r="M213" s="190" t="s">
        <v>689</v>
      </c>
      <c r="N213" s="190"/>
      <c r="O213" s="190"/>
      <c r="P213" s="295">
        <v>10</v>
      </c>
    </row>
    <row r="214" spans="1:16" ht="36" hidden="1">
      <c r="A214" s="106">
        <v>253</v>
      </c>
      <c r="B214" s="106" t="s">
        <v>365</v>
      </c>
      <c r="C214" s="106" t="s">
        <v>795</v>
      </c>
      <c r="D214" s="106" t="s">
        <v>22</v>
      </c>
      <c r="E214" s="106"/>
      <c r="F214" s="249" t="s">
        <v>796</v>
      </c>
      <c r="G214" s="249"/>
      <c r="H214" s="190" t="s">
        <v>797</v>
      </c>
      <c r="I214" s="294">
        <v>43586</v>
      </c>
      <c r="J214" s="294">
        <v>43615</v>
      </c>
      <c r="K214" s="294"/>
      <c r="L214" s="294"/>
      <c r="M214" s="190" t="s">
        <v>689</v>
      </c>
      <c r="N214" s="190"/>
      <c r="O214" s="190"/>
      <c r="P214" s="295">
        <v>10</v>
      </c>
    </row>
    <row r="215" spans="1:16" ht="36" hidden="1">
      <c r="A215" s="106">
        <v>254</v>
      </c>
      <c r="B215" s="106" t="s">
        <v>365</v>
      </c>
      <c r="C215" s="106" t="s">
        <v>798</v>
      </c>
      <c r="D215" s="106" t="s">
        <v>22</v>
      </c>
      <c r="E215" s="106"/>
      <c r="F215" s="249" t="s">
        <v>397</v>
      </c>
      <c r="G215" s="249"/>
      <c r="H215" s="190" t="s">
        <v>799</v>
      </c>
      <c r="I215" s="294">
        <v>43601</v>
      </c>
      <c r="J215" s="294">
        <v>43677</v>
      </c>
      <c r="K215" s="294"/>
      <c r="L215" s="294"/>
      <c r="M215" s="190" t="s">
        <v>689</v>
      </c>
      <c r="N215" s="190"/>
      <c r="O215" s="190"/>
      <c r="P215" s="295">
        <v>15</v>
      </c>
    </row>
    <row r="216" spans="1:16" ht="60" hidden="1">
      <c r="A216" s="106">
        <v>255</v>
      </c>
      <c r="B216" s="106" t="s">
        <v>365</v>
      </c>
      <c r="C216" s="106" t="s">
        <v>800</v>
      </c>
      <c r="D216" s="106" t="s">
        <v>22</v>
      </c>
      <c r="E216" s="106"/>
      <c r="F216" s="249" t="s">
        <v>801</v>
      </c>
      <c r="G216" s="249"/>
      <c r="H216" s="190" t="s">
        <v>802</v>
      </c>
      <c r="I216" s="294">
        <v>43631</v>
      </c>
      <c r="J216" s="294">
        <v>43677</v>
      </c>
      <c r="K216" s="294"/>
      <c r="L216" s="294"/>
      <c r="M216" s="190" t="s">
        <v>689</v>
      </c>
      <c r="N216" s="190"/>
      <c r="O216" s="190"/>
      <c r="P216" s="295">
        <v>2</v>
      </c>
    </row>
    <row r="217" spans="1:16" ht="36" hidden="1">
      <c r="A217" s="106">
        <v>257</v>
      </c>
      <c r="B217" s="106" t="s">
        <v>365</v>
      </c>
      <c r="C217" s="106" t="s">
        <v>803</v>
      </c>
      <c r="D217" s="106" t="s">
        <v>22</v>
      </c>
      <c r="E217" s="106"/>
      <c r="F217" s="249" t="s">
        <v>804</v>
      </c>
      <c r="G217" s="249"/>
      <c r="H217" s="190" t="s">
        <v>805</v>
      </c>
      <c r="I217" s="294">
        <v>43497</v>
      </c>
      <c r="J217" s="294">
        <v>43511</v>
      </c>
      <c r="K217" s="294"/>
      <c r="L217" s="294"/>
      <c r="M217" s="190" t="s">
        <v>689</v>
      </c>
      <c r="N217" s="190"/>
      <c r="O217" s="190"/>
      <c r="P217" s="295">
        <v>1</v>
      </c>
    </row>
    <row r="218" spans="1:16" ht="36" hidden="1">
      <c r="A218" s="106">
        <v>258</v>
      </c>
      <c r="B218" s="106" t="s">
        <v>365</v>
      </c>
      <c r="C218" s="106" t="s">
        <v>806</v>
      </c>
      <c r="D218" s="106" t="s">
        <v>22</v>
      </c>
      <c r="E218" s="106"/>
      <c r="F218" s="249" t="s">
        <v>804</v>
      </c>
      <c r="G218" s="249"/>
      <c r="H218" s="190" t="s">
        <v>807</v>
      </c>
      <c r="I218" s="294">
        <v>43512</v>
      </c>
      <c r="J218" s="294">
        <v>43571</v>
      </c>
      <c r="K218" s="294"/>
      <c r="L218" s="294"/>
      <c r="M218" s="190" t="s">
        <v>689</v>
      </c>
      <c r="N218" s="190"/>
      <c r="O218" s="190"/>
      <c r="P218" s="295">
        <v>300</v>
      </c>
    </row>
    <row r="219" spans="1:16" ht="36" hidden="1">
      <c r="A219" s="106">
        <v>259</v>
      </c>
      <c r="B219" s="106" t="s">
        <v>365</v>
      </c>
      <c r="C219" s="106" t="s">
        <v>808</v>
      </c>
      <c r="D219" s="106" t="s">
        <v>22</v>
      </c>
      <c r="E219" s="106"/>
      <c r="F219" s="249" t="s">
        <v>809</v>
      </c>
      <c r="G219" s="249"/>
      <c r="H219" s="190" t="s">
        <v>810</v>
      </c>
      <c r="I219" s="294">
        <v>43575</v>
      </c>
      <c r="J219" s="294">
        <v>43666</v>
      </c>
      <c r="K219" s="294"/>
      <c r="L219" s="294"/>
      <c r="M219" s="190" t="s">
        <v>689</v>
      </c>
      <c r="N219" s="190"/>
      <c r="O219" s="190"/>
      <c r="P219" s="295">
        <v>160</v>
      </c>
    </row>
    <row r="220" spans="1:16" ht="36" hidden="1">
      <c r="A220" s="106">
        <v>260</v>
      </c>
      <c r="B220" s="106" t="s">
        <v>365</v>
      </c>
      <c r="C220" s="106" t="s">
        <v>811</v>
      </c>
      <c r="D220" s="106" t="s">
        <v>22</v>
      </c>
      <c r="E220" s="106"/>
      <c r="F220" s="249" t="s">
        <v>360</v>
      </c>
      <c r="G220" s="249"/>
      <c r="H220" s="190" t="s">
        <v>812</v>
      </c>
      <c r="I220" s="294">
        <v>43586</v>
      </c>
      <c r="J220" s="294">
        <v>43646</v>
      </c>
      <c r="K220" s="294"/>
      <c r="L220" s="294"/>
      <c r="M220" s="190" t="s">
        <v>689</v>
      </c>
      <c r="N220" s="190"/>
      <c r="O220" s="190"/>
      <c r="P220" s="295">
        <v>400</v>
      </c>
    </row>
    <row r="221" spans="1:16" ht="132" hidden="1">
      <c r="A221" s="106">
        <v>305</v>
      </c>
      <c r="B221" s="106" t="s">
        <v>365</v>
      </c>
      <c r="C221" s="106" t="s">
        <v>813</v>
      </c>
      <c r="D221" s="106" t="s">
        <v>22</v>
      </c>
      <c r="E221" s="106"/>
      <c r="F221" s="190" t="s">
        <v>814</v>
      </c>
      <c r="G221" s="190"/>
      <c r="H221" s="190" t="s">
        <v>374</v>
      </c>
      <c r="I221" s="293">
        <v>43617</v>
      </c>
      <c r="J221" s="293">
        <v>43281</v>
      </c>
      <c r="K221" s="293"/>
      <c r="L221" s="293"/>
      <c r="M221" s="190" t="s">
        <v>815</v>
      </c>
      <c r="N221" s="190"/>
      <c r="O221" s="190"/>
      <c r="P221" s="295">
        <v>3</v>
      </c>
    </row>
    <row r="222" spans="1:16" ht="48" hidden="1">
      <c r="A222" s="106">
        <v>306</v>
      </c>
      <c r="B222" s="106" t="s">
        <v>365</v>
      </c>
      <c r="C222" s="106" t="s">
        <v>816</v>
      </c>
      <c r="D222" s="106" t="s">
        <v>22</v>
      </c>
      <c r="E222" s="106"/>
      <c r="F222" s="190" t="s">
        <v>644</v>
      </c>
      <c r="G222" s="190"/>
      <c r="H222" s="190" t="s">
        <v>817</v>
      </c>
      <c r="I222" s="294">
        <v>43617</v>
      </c>
      <c r="J222" s="293">
        <v>43281</v>
      </c>
      <c r="K222" s="293"/>
      <c r="L222" s="293"/>
      <c r="M222" s="190" t="s">
        <v>815</v>
      </c>
      <c r="N222" s="190"/>
      <c r="O222" s="190"/>
      <c r="P222" s="295">
        <v>60</v>
      </c>
    </row>
    <row r="223" spans="1:16" ht="36" hidden="1">
      <c r="A223" s="106">
        <v>312</v>
      </c>
      <c r="B223" s="106" t="s">
        <v>365</v>
      </c>
      <c r="C223" s="106" t="s">
        <v>818</v>
      </c>
      <c r="D223" s="106" t="s">
        <v>22</v>
      </c>
      <c r="E223" s="106"/>
      <c r="F223" s="295" t="s">
        <v>515</v>
      </c>
      <c r="G223" s="295"/>
      <c r="H223" s="295" t="s">
        <v>819</v>
      </c>
      <c r="I223" s="293">
        <v>43739</v>
      </c>
      <c r="J223" s="293">
        <v>43769</v>
      </c>
      <c r="K223" s="293"/>
      <c r="L223" s="293"/>
      <c r="M223" s="190" t="s">
        <v>815</v>
      </c>
      <c r="N223" s="190"/>
      <c r="O223" s="190"/>
      <c r="P223" s="295">
        <v>2</v>
      </c>
    </row>
    <row r="224" spans="1:16" ht="84" hidden="1">
      <c r="A224" s="106">
        <v>313</v>
      </c>
      <c r="B224" s="106" t="s">
        <v>365</v>
      </c>
      <c r="C224" s="106" t="s">
        <v>820</v>
      </c>
      <c r="D224" s="106" t="s">
        <v>22</v>
      </c>
      <c r="E224" s="106"/>
      <c r="F224" s="190" t="s">
        <v>821</v>
      </c>
      <c r="G224" s="190"/>
      <c r="H224" s="190" t="s">
        <v>420</v>
      </c>
      <c r="I224" s="294">
        <v>43720</v>
      </c>
      <c r="J224" s="294">
        <v>43734</v>
      </c>
      <c r="K224" s="294"/>
      <c r="L224" s="294"/>
      <c r="M224" s="190" t="s">
        <v>815</v>
      </c>
      <c r="N224" s="190"/>
      <c r="O224" s="190"/>
      <c r="P224" s="190">
        <v>79</v>
      </c>
    </row>
    <row r="225" spans="1:16" ht="60" hidden="1">
      <c r="A225" s="106">
        <v>314</v>
      </c>
      <c r="B225" s="106" t="s">
        <v>365</v>
      </c>
      <c r="C225" s="106" t="s">
        <v>822</v>
      </c>
      <c r="D225" s="106" t="s">
        <v>22</v>
      </c>
      <c r="E225" s="106"/>
      <c r="F225" s="190" t="s">
        <v>823</v>
      </c>
      <c r="G225" s="190"/>
      <c r="H225" s="190" t="s">
        <v>824</v>
      </c>
      <c r="I225" s="294">
        <v>43709</v>
      </c>
      <c r="J225" s="294">
        <v>43734</v>
      </c>
      <c r="K225" s="294"/>
      <c r="L225" s="294"/>
      <c r="M225" s="190" t="s">
        <v>815</v>
      </c>
      <c r="N225" s="190"/>
      <c r="O225" s="190"/>
      <c r="P225" s="190">
        <v>15</v>
      </c>
    </row>
    <row r="226" spans="1:16" ht="72" hidden="1">
      <c r="A226" s="106">
        <v>315</v>
      </c>
      <c r="B226" s="106" t="s">
        <v>365</v>
      </c>
      <c r="C226" s="106" t="s">
        <v>825</v>
      </c>
      <c r="D226" s="106" t="s">
        <v>22</v>
      </c>
      <c r="E226" s="106"/>
      <c r="F226" s="190" t="s">
        <v>826</v>
      </c>
      <c r="G226" s="190"/>
      <c r="H226" s="190" t="s">
        <v>827</v>
      </c>
      <c r="I226" s="294">
        <v>43647</v>
      </c>
      <c r="J226" s="294">
        <v>43678</v>
      </c>
      <c r="K226" s="294"/>
      <c r="L226" s="294"/>
      <c r="M226" s="190" t="s">
        <v>815</v>
      </c>
      <c r="N226" s="190"/>
      <c r="O226" s="190"/>
      <c r="P226" s="190">
        <v>11</v>
      </c>
    </row>
    <row r="227" spans="1:16" ht="36" hidden="1">
      <c r="A227" s="106">
        <v>316</v>
      </c>
      <c r="B227" s="106" t="s">
        <v>365</v>
      </c>
      <c r="C227" s="106" t="s">
        <v>828</v>
      </c>
      <c r="D227" s="106" t="s">
        <v>22</v>
      </c>
      <c r="E227" s="106"/>
      <c r="F227" s="295" t="s">
        <v>829</v>
      </c>
      <c r="G227" s="295"/>
      <c r="H227" s="295" t="s">
        <v>830</v>
      </c>
      <c r="I227" s="293">
        <v>43466</v>
      </c>
      <c r="J227" s="293">
        <v>43830</v>
      </c>
      <c r="K227" s="293"/>
      <c r="L227" s="293"/>
      <c r="M227" s="190" t="s">
        <v>815</v>
      </c>
      <c r="N227" s="190"/>
      <c r="O227" s="190"/>
      <c r="P227" s="295">
        <v>5</v>
      </c>
    </row>
    <row r="228" spans="1:16" ht="36" hidden="1">
      <c r="A228" s="106">
        <v>317</v>
      </c>
      <c r="B228" s="106" t="s">
        <v>365</v>
      </c>
      <c r="C228" s="106" t="s">
        <v>831</v>
      </c>
      <c r="D228" s="106" t="s">
        <v>22</v>
      </c>
      <c r="E228" s="106"/>
      <c r="F228" s="190" t="s">
        <v>559</v>
      </c>
      <c r="G228" s="190"/>
      <c r="H228" s="295" t="s">
        <v>832</v>
      </c>
      <c r="I228" s="293">
        <v>43466</v>
      </c>
      <c r="J228" s="293">
        <v>43830</v>
      </c>
      <c r="K228" s="293"/>
      <c r="L228" s="293"/>
      <c r="M228" s="190" t="s">
        <v>815</v>
      </c>
      <c r="N228" s="190"/>
      <c r="O228" s="190"/>
      <c r="P228" s="295">
        <v>8</v>
      </c>
    </row>
    <row r="229" spans="1:16" ht="36" hidden="1">
      <c r="A229" s="106">
        <v>318</v>
      </c>
      <c r="B229" s="106" t="s">
        <v>365</v>
      </c>
      <c r="C229" s="106" t="s">
        <v>833</v>
      </c>
      <c r="D229" s="106" t="s">
        <v>22</v>
      </c>
      <c r="E229" s="106"/>
      <c r="F229" s="190" t="s">
        <v>568</v>
      </c>
      <c r="G229" s="190"/>
      <c r="H229" s="295" t="s">
        <v>834</v>
      </c>
      <c r="I229" s="293">
        <v>43586</v>
      </c>
      <c r="J229" s="293" t="s">
        <v>835</v>
      </c>
      <c r="K229" s="293"/>
      <c r="L229" s="293"/>
      <c r="M229" s="190" t="s">
        <v>815</v>
      </c>
      <c r="N229" s="190"/>
      <c r="O229" s="190"/>
      <c r="P229" s="295">
        <v>10</v>
      </c>
    </row>
    <row r="230" spans="1:16" ht="36" hidden="1">
      <c r="A230" s="106">
        <v>319</v>
      </c>
      <c r="B230" s="106" t="s">
        <v>365</v>
      </c>
      <c r="C230" s="106" t="s">
        <v>836</v>
      </c>
      <c r="D230" s="106" t="s">
        <v>22</v>
      </c>
      <c r="E230" s="106"/>
      <c r="F230" s="190" t="s">
        <v>837</v>
      </c>
      <c r="G230" s="190"/>
      <c r="H230" s="295" t="s">
        <v>838</v>
      </c>
      <c r="I230" s="293">
        <v>43586</v>
      </c>
      <c r="J230" s="293">
        <v>43830</v>
      </c>
      <c r="K230" s="293"/>
      <c r="L230" s="293"/>
      <c r="M230" s="190" t="s">
        <v>815</v>
      </c>
      <c r="N230" s="190"/>
      <c r="O230" s="190"/>
      <c r="P230" s="295">
        <v>5</v>
      </c>
    </row>
    <row r="231" spans="1:16" ht="36" hidden="1">
      <c r="A231" s="106">
        <v>320</v>
      </c>
      <c r="B231" s="106" t="s">
        <v>365</v>
      </c>
      <c r="C231" s="106" t="s">
        <v>839</v>
      </c>
      <c r="D231" s="106" t="s">
        <v>22</v>
      </c>
      <c r="E231" s="106"/>
      <c r="F231" s="190" t="s">
        <v>547</v>
      </c>
      <c r="G231" s="190"/>
      <c r="H231" s="295" t="s">
        <v>485</v>
      </c>
      <c r="I231" s="293">
        <v>43586</v>
      </c>
      <c r="J231" s="293">
        <v>43830</v>
      </c>
      <c r="K231" s="293"/>
      <c r="L231" s="293"/>
      <c r="M231" s="190" t="s">
        <v>815</v>
      </c>
      <c r="N231" s="190"/>
      <c r="O231" s="190"/>
      <c r="P231" s="295">
        <v>30</v>
      </c>
    </row>
    <row r="232" spans="1:16" ht="36" hidden="1">
      <c r="A232" s="106">
        <v>321</v>
      </c>
      <c r="B232" s="106" t="s">
        <v>365</v>
      </c>
      <c r="C232" s="106" t="s">
        <v>840</v>
      </c>
      <c r="D232" s="106" t="s">
        <v>22</v>
      </c>
      <c r="E232" s="106"/>
      <c r="F232" s="190" t="s">
        <v>487</v>
      </c>
      <c r="G232" s="190"/>
      <c r="H232" s="190" t="s">
        <v>841</v>
      </c>
      <c r="I232" s="293">
        <v>43586</v>
      </c>
      <c r="J232" s="293">
        <v>43830</v>
      </c>
      <c r="K232" s="293"/>
      <c r="L232" s="293"/>
      <c r="M232" s="190" t="s">
        <v>815</v>
      </c>
      <c r="N232" s="190"/>
      <c r="O232" s="190"/>
      <c r="P232" s="295">
        <v>10</v>
      </c>
    </row>
    <row r="233" spans="1:16" ht="48" hidden="1">
      <c r="A233" s="106">
        <v>322</v>
      </c>
      <c r="B233" s="106" t="s">
        <v>365</v>
      </c>
      <c r="C233" s="106" t="s">
        <v>842</v>
      </c>
      <c r="D233" s="106" t="s">
        <v>22</v>
      </c>
      <c r="E233" s="106"/>
      <c r="F233" s="295" t="s">
        <v>493</v>
      </c>
      <c r="G233" s="295"/>
      <c r="H233" s="190" t="s">
        <v>843</v>
      </c>
      <c r="I233" s="293">
        <v>43583</v>
      </c>
      <c r="J233" s="293">
        <v>43677</v>
      </c>
      <c r="K233" s="293"/>
      <c r="L233" s="293"/>
      <c r="M233" s="190" t="s">
        <v>844</v>
      </c>
      <c r="N233" s="190"/>
      <c r="O233" s="190"/>
      <c r="P233" s="295">
        <v>400</v>
      </c>
    </row>
    <row r="234" spans="1:16" ht="36" hidden="1">
      <c r="A234" s="106">
        <v>329</v>
      </c>
      <c r="B234" s="106" t="s">
        <v>365</v>
      </c>
      <c r="C234" s="106" t="s">
        <v>845</v>
      </c>
      <c r="D234" s="106" t="s">
        <v>22</v>
      </c>
      <c r="E234" s="106"/>
      <c r="F234" s="190" t="s">
        <v>846</v>
      </c>
      <c r="G234" s="190"/>
      <c r="H234" s="296" t="s">
        <v>547</v>
      </c>
      <c r="I234" s="293">
        <v>43586</v>
      </c>
      <c r="J234" s="293">
        <v>43830</v>
      </c>
      <c r="K234" s="293"/>
      <c r="L234" s="293"/>
      <c r="M234" s="190" t="s">
        <v>844</v>
      </c>
      <c r="N234" s="190"/>
      <c r="O234" s="190"/>
      <c r="P234" s="295">
        <v>30</v>
      </c>
    </row>
    <row r="235" spans="1:16" ht="36" hidden="1">
      <c r="A235" s="106">
        <v>330</v>
      </c>
      <c r="B235" s="106" t="s">
        <v>365</v>
      </c>
      <c r="C235" s="106" t="s">
        <v>847</v>
      </c>
      <c r="D235" s="106" t="s">
        <v>22</v>
      </c>
      <c r="E235" s="106"/>
      <c r="F235" s="190" t="s">
        <v>487</v>
      </c>
      <c r="G235" s="190"/>
      <c r="H235" s="296" t="s">
        <v>487</v>
      </c>
      <c r="I235" s="293">
        <v>43586</v>
      </c>
      <c r="J235" s="293">
        <v>43830</v>
      </c>
      <c r="K235" s="293"/>
      <c r="L235" s="293"/>
      <c r="M235" s="190" t="s">
        <v>844</v>
      </c>
      <c r="N235" s="190"/>
      <c r="O235" s="190"/>
      <c r="P235" s="295">
        <v>28</v>
      </c>
    </row>
    <row r="236" spans="1:16" ht="36" hidden="1">
      <c r="A236" s="106">
        <v>331</v>
      </c>
      <c r="B236" s="106" t="s">
        <v>365</v>
      </c>
      <c r="C236" s="106" t="s">
        <v>848</v>
      </c>
      <c r="D236" s="106" t="s">
        <v>22</v>
      </c>
      <c r="E236" s="106"/>
      <c r="F236" s="260" t="s">
        <v>490</v>
      </c>
      <c r="G236" s="260"/>
      <c r="H236" s="296" t="s">
        <v>490</v>
      </c>
      <c r="I236" s="250">
        <v>43586</v>
      </c>
      <c r="J236" s="250">
        <v>43830</v>
      </c>
      <c r="K236" s="250"/>
      <c r="L236" s="250"/>
      <c r="M236" s="190" t="s">
        <v>844</v>
      </c>
      <c r="N236" s="190"/>
      <c r="O236" s="190"/>
      <c r="P236" s="260">
        <v>4</v>
      </c>
    </row>
    <row r="237" spans="1:16" ht="36" hidden="1">
      <c r="A237" s="106">
        <v>332</v>
      </c>
      <c r="B237" s="106" t="s">
        <v>365</v>
      </c>
      <c r="C237" s="106" t="s">
        <v>849</v>
      </c>
      <c r="D237" s="106" t="s">
        <v>22</v>
      </c>
      <c r="E237" s="106"/>
      <c r="F237" s="295" t="s">
        <v>665</v>
      </c>
      <c r="G237" s="295"/>
      <c r="H237" s="296" t="s">
        <v>665</v>
      </c>
      <c r="I237" s="293">
        <v>43586</v>
      </c>
      <c r="J237" s="293">
        <v>43830</v>
      </c>
      <c r="K237" s="293"/>
      <c r="L237" s="293"/>
      <c r="M237" s="190" t="s">
        <v>844</v>
      </c>
      <c r="N237" s="190"/>
      <c r="O237" s="190"/>
      <c r="P237" s="295">
        <v>2</v>
      </c>
    </row>
    <row r="238" spans="1:16" ht="36" hidden="1">
      <c r="A238" s="106">
        <v>333</v>
      </c>
      <c r="B238" s="106" t="s">
        <v>365</v>
      </c>
      <c r="C238" s="106" t="s">
        <v>850</v>
      </c>
      <c r="D238" s="106" t="s">
        <v>22</v>
      </c>
      <c r="E238" s="106"/>
      <c r="F238" s="190" t="s">
        <v>829</v>
      </c>
      <c r="G238" s="190"/>
      <c r="H238" s="190" t="s">
        <v>851</v>
      </c>
      <c r="I238" s="294">
        <v>43571</v>
      </c>
      <c r="J238" s="293">
        <v>43830</v>
      </c>
      <c r="K238" s="293"/>
      <c r="L238" s="293"/>
      <c r="M238" s="190" t="s">
        <v>844</v>
      </c>
      <c r="N238" s="190"/>
      <c r="O238" s="190"/>
      <c r="P238" s="190">
        <v>28</v>
      </c>
    </row>
    <row r="239" spans="1:16" ht="36" hidden="1">
      <c r="A239" s="106">
        <v>334</v>
      </c>
      <c r="B239" s="106" t="s">
        <v>365</v>
      </c>
      <c r="C239" s="106" t="s">
        <v>852</v>
      </c>
      <c r="D239" s="106" t="s">
        <v>22</v>
      </c>
      <c r="E239" s="106"/>
      <c r="F239" s="190" t="s">
        <v>559</v>
      </c>
      <c r="G239" s="190"/>
      <c r="H239" s="190" t="s">
        <v>748</v>
      </c>
      <c r="I239" s="294">
        <v>43571</v>
      </c>
      <c r="J239" s="293">
        <v>43830</v>
      </c>
      <c r="K239" s="293"/>
      <c r="L239" s="293"/>
      <c r="M239" s="190" t="s">
        <v>844</v>
      </c>
      <c r="N239" s="190"/>
      <c r="O239" s="190"/>
      <c r="P239" s="190">
        <v>40</v>
      </c>
    </row>
    <row r="240" spans="1:16" ht="36" hidden="1">
      <c r="A240" s="106">
        <v>335</v>
      </c>
      <c r="B240" s="106" t="s">
        <v>365</v>
      </c>
      <c r="C240" s="106" t="s">
        <v>853</v>
      </c>
      <c r="D240" s="106" t="s">
        <v>22</v>
      </c>
      <c r="E240" s="106"/>
      <c r="F240" s="190" t="s">
        <v>568</v>
      </c>
      <c r="G240" s="190"/>
      <c r="H240" s="190" t="s">
        <v>854</v>
      </c>
      <c r="I240" s="294">
        <v>43586</v>
      </c>
      <c r="J240" s="294">
        <v>43738</v>
      </c>
      <c r="K240" s="294"/>
      <c r="L240" s="294"/>
      <c r="M240" s="190" t="s">
        <v>844</v>
      </c>
      <c r="N240" s="190"/>
      <c r="O240" s="190"/>
      <c r="P240" s="190">
        <v>40</v>
      </c>
    </row>
    <row r="241" spans="1:16" ht="36" hidden="1">
      <c r="A241" s="106">
        <v>336</v>
      </c>
      <c r="B241" s="106" t="s">
        <v>365</v>
      </c>
      <c r="C241" s="106" t="s">
        <v>855</v>
      </c>
      <c r="D241" s="106" t="s">
        <v>22</v>
      </c>
      <c r="E241" s="106"/>
      <c r="F241" s="249" t="s">
        <v>856</v>
      </c>
      <c r="G241" s="249"/>
      <c r="H241" s="249" t="s">
        <v>456</v>
      </c>
      <c r="I241" s="250">
        <v>43571</v>
      </c>
      <c r="J241" s="250">
        <v>43830</v>
      </c>
      <c r="K241" s="250"/>
      <c r="L241" s="250"/>
      <c r="M241" s="190" t="s">
        <v>844</v>
      </c>
      <c r="N241" s="190"/>
      <c r="O241" s="190"/>
      <c r="P241" s="260">
        <v>120</v>
      </c>
    </row>
    <row r="242" spans="1:16" ht="36" hidden="1">
      <c r="A242" s="106">
        <v>337</v>
      </c>
      <c r="B242" s="106" t="s">
        <v>365</v>
      </c>
      <c r="C242" s="106" t="s">
        <v>857</v>
      </c>
      <c r="D242" s="106" t="s">
        <v>22</v>
      </c>
      <c r="E242" s="106"/>
      <c r="F242" s="249" t="s">
        <v>464</v>
      </c>
      <c r="G242" s="249"/>
      <c r="H242" s="249" t="s">
        <v>858</v>
      </c>
      <c r="I242" s="250">
        <v>43586</v>
      </c>
      <c r="J242" s="301" t="s">
        <v>859</v>
      </c>
      <c r="K242" s="301"/>
      <c r="L242" s="301"/>
      <c r="M242" s="190" t="s">
        <v>844</v>
      </c>
      <c r="N242" s="190"/>
      <c r="O242" s="190"/>
      <c r="P242" s="260">
        <v>4</v>
      </c>
    </row>
    <row r="243" spans="1:16" ht="36" hidden="1">
      <c r="A243" s="106">
        <v>338</v>
      </c>
      <c r="B243" s="106" t="s">
        <v>365</v>
      </c>
      <c r="C243" s="106" t="s">
        <v>860</v>
      </c>
      <c r="D243" s="106" t="s">
        <v>22</v>
      </c>
      <c r="E243" s="106"/>
      <c r="F243" s="249" t="s">
        <v>458</v>
      </c>
      <c r="G243" s="249"/>
      <c r="H243" s="249" t="s">
        <v>459</v>
      </c>
      <c r="I243" s="250">
        <v>43709</v>
      </c>
      <c r="J243" s="301" t="s">
        <v>835</v>
      </c>
      <c r="K243" s="301"/>
      <c r="L243" s="301"/>
      <c r="M243" s="190" t="s">
        <v>844</v>
      </c>
      <c r="N243" s="190"/>
      <c r="O243" s="190"/>
      <c r="P243" s="260">
        <v>2</v>
      </c>
    </row>
    <row r="244" spans="1:16" ht="84" hidden="1">
      <c r="A244" s="106">
        <v>339</v>
      </c>
      <c r="B244" s="106" t="s">
        <v>365</v>
      </c>
      <c r="C244" s="106" t="s">
        <v>861</v>
      </c>
      <c r="D244" s="106" t="s">
        <v>22</v>
      </c>
      <c r="E244" s="106"/>
      <c r="F244" s="190" t="s">
        <v>862</v>
      </c>
      <c r="G244" s="190"/>
      <c r="H244" s="190" t="s">
        <v>863</v>
      </c>
      <c r="I244" s="293">
        <v>43556</v>
      </c>
      <c r="J244" s="293">
        <v>43830</v>
      </c>
      <c r="K244" s="293"/>
      <c r="L244" s="293"/>
      <c r="M244" s="190" t="s">
        <v>844</v>
      </c>
      <c r="N244" s="190"/>
      <c r="O244" s="190"/>
      <c r="P244" s="295">
        <v>205</v>
      </c>
    </row>
    <row r="245" spans="1:16" ht="84" hidden="1">
      <c r="A245" s="106">
        <v>340</v>
      </c>
      <c r="B245" s="106" t="s">
        <v>365</v>
      </c>
      <c r="C245" s="106" t="s">
        <v>864</v>
      </c>
      <c r="D245" s="106" t="s">
        <v>22</v>
      </c>
      <c r="E245" s="106"/>
      <c r="F245" s="190" t="s">
        <v>865</v>
      </c>
      <c r="G245" s="190"/>
      <c r="H245" s="190" t="s">
        <v>420</v>
      </c>
      <c r="I245" s="293">
        <v>43556</v>
      </c>
      <c r="J245" s="293">
        <v>43830</v>
      </c>
      <c r="K245" s="293"/>
      <c r="L245" s="293"/>
      <c r="M245" s="190" t="s">
        <v>844</v>
      </c>
      <c r="N245" s="190"/>
      <c r="O245" s="190"/>
      <c r="P245" s="295" t="s">
        <v>445</v>
      </c>
    </row>
    <row r="246" spans="1:16" ht="36" hidden="1">
      <c r="A246" s="106">
        <v>341</v>
      </c>
      <c r="B246" s="106" t="s">
        <v>365</v>
      </c>
      <c r="C246" s="106" t="s">
        <v>866</v>
      </c>
      <c r="D246" s="106" t="s">
        <v>22</v>
      </c>
      <c r="E246" s="106"/>
      <c r="F246" s="190" t="s">
        <v>867</v>
      </c>
      <c r="G246" s="190"/>
      <c r="H246" s="190" t="s">
        <v>528</v>
      </c>
      <c r="I246" s="293">
        <v>43556</v>
      </c>
      <c r="J246" s="293">
        <v>43830</v>
      </c>
      <c r="K246" s="293"/>
      <c r="L246" s="293"/>
      <c r="M246" s="190" t="s">
        <v>844</v>
      </c>
      <c r="N246" s="190"/>
      <c r="O246" s="190"/>
      <c r="P246" s="295">
        <v>38</v>
      </c>
    </row>
    <row r="247" spans="1:16" ht="36" hidden="1">
      <c r="A247" s="106">
        <v>342</v>
      </c>
      <c r="B247" s="106" t="s">
        <v>365</v>
      </c>
      <c r="C247" s="106" t="s">
        <v>868</v>
      </c>
      <c r="D247" s="106" t="s">
        <v>22</v>
      </c>
      <c r="E247" s="106"/>
      <c r="F247" s="295" t="s">
        <v>515</v>
      </c>
      <c r="G247" s="295"/>
      <c r="H247" s="295" t="s">
        <v>869</v>
      </c>
      <c r="I247" s="293">
        <v>43678</v>
      </c>
      <c r="J247" s="293">
        <v>43738</v>
      </c>
      <c r="K247" s="293"/>
      <c r="L247" s="293"/>
      <c r="M247" s="190" t="s">
        <v>844</v>
      </c>
      <c r="N247" s="190"/>
      <c r="O247" s="190"/>
      <c r="P247" s="295">
        <v>15</v>
      </c>
    </row>
    <row r="248" spans="1:16" ht="36" hidden="1">
      <c r="A248" s="106">
        <v>343</v>
      </c>
      <c r="B248" s="106" t="s">
        <v>365</v>
      </c>
      <c r="C248" s="106" t="s">
        <v>870</v>
      </c>
      <c r="D248" s="106" t="s">
        <v>22</v>
      </c>
      <c r="E248" s="106"/>
      <c r="F248" s="295" t="s">
        <v>515</v>
      </c>
      <c r="G248" s="295"/>
      <c r="H248" s="295" t="s">
        <v>871</v>
      </c>
      <c r="I248" s="293">
        <v>43739</v>
      </c>
      <c r="J248" s="293">
        <v>43799</v>
      </c>
      <c r="K248" s="293"/>
      <c r="L248" s="293"/>
      <c r="M248" s="190" t="s">
        <v>844</v>
      </c>
      <c r="N248" s="190"/>
      <c r="O248" s="190"/>
      <c r="P248" s="295">
        <v>6</v>
      </c>
    </row>
    <row r="249" spans="1:16" ht="36" hidden="1">
      <c r="A249" s="106">
        <v>344</v>
      </c>
      <c r="B249" s="106" t="s">
        <v>365</v>
      </c>
      <c r="C249" s="106" t="s">
        <v>872</v>
      </c>
      <c r="D249" s="106" t="s">
        <v>22</v>
      </c>
      <c r="E249" s="106"/>
      <c r="F249" s="190" t="s">
        <v>537</v>
      </c>
      <c r="G249" s="190"/>
      <c r="H249" s="190" t="s">
        <v>873</v>
      </c>
      <c r="I249" s="293">
        <v>43556</v>
      </c>
      <c r="J249" s="293">
        <v>43769</v>
      </c>
      <c r="K249" s="293"/>
      <c r="L249" s="293"/>
      <c r="M249" s="190" t="s">
        <v>844</v>
      </c>
      <c r="N249" s="190"/>
      <c r="O249" s="190"/>
      <c r="P249" s="295">
        <v>12</v>
      </c>
    </row>
    <row r="250" spans="1:16" ht="36" hidden="1">
      <c r="A250" s="106">
        <v>345</v>
      </c>
      <c r="B250" s="106" t="s">
        <v>365</v>
      </c>
      <c r="C250" s="106" t="s">
        <v>874</v>
      </c>
      <c r="D250" s="106" t="s">
        <v>22</v>
      </c>
      <c r="E250" s="106"/>
      <c r="F250" s="190" t="s">
        <v>875</v>
      </c>
      <c r="G250" s="190"/>
      <c r="H250" s="190" t="s">
        <v>876</v>
      </c>
      <c r="I250" s="293">
        <v>43556</v>
      </c>
      <c r="J250" s="293">
        <v>43769</v>
      </c>
      <c r="K250" s="293"/>
      <c r="L250" s="293"/>
      <c r="M250" s="190" t="s">
        <v>844</v>
      </c>
      <c r="N250" s="190"/>
      <c r="O250" s="190"/>
      <c r="P250" s="295">
        <v>43</v>
      </c>
    </row>
    <row r="251" spans="1:16" ht="84" hidden="1">
      <c r="A251" s="106">
        <v>349</v>
      </c>
      <c r="B251" s="106" t="s">
        <v>365</v>
      </c>
      <c r="C251" s="106" t="s">
        <v>877</v>
      </c>
      <c r="D251" s="106" t="s">
        <v>22</v>
      </c>
      <c r="E251" s="106"/>
      <c r="F251" s="190" t="s">
        <v>878</v>
      </c>
      <c r="G251" s="190"/>
      <c r="H251" s="190" t="s">
        <v>879</v>
      </c>
      <c r="I251" s="293">
        <v>43570</v>
      </c>
      <c r="J251" s="293">
        <v>43830</v>
      </c>
      <c r="K251" s="293"/>
      <c r="L251" s="293"/>
      <c r="M251" s="190" t="s">
        <v>880</v>
      </c>
      <c r="N251" s="190"/>
      <c r="O251" s="190"/>
      <c r="P251" s="295">
        <v>36</v>
      </c>
    </row>
    <row r="252" spans="1:16" ht="96" hidden="1">
      <c r="A252" s="106">
        <v>350</v>
      </c>
      <c r="B252" s="106" t="s">
        <v>365</v>
      </c>
      <c r="C252" s="106" t="s">
        <v>881</v>
      </c>
      <c r="D252" s="106" t="s">
        <v>22</v>
      </c>
      <c r="E252" s="106"/>
      <c r="F252" s="190" t="s">
        <v>882</v>
      </c>
      <c r="G252" s="190"/>
      <c r="H252" s="190" t="s">
        <v>883</v>
      </c>
      <c r="I252" s="293">
        <v>43570</v>
      </c>
      <c r="J252" s="293">
        <v>43830</v>
      </c>
      <c r="K252" s="293"/>
      <c r="L252" s="293"/>
      <c r="M252" s="190" t="s">
        <v>880</v>
      </c>
      <c r="N252" s="190"/>
      <c r="O252" s="190"/>
      <c r="P252" s="295">
        <v>366</v>
      </c>
    </row>
    <row r="253" spans="1:16" ht="84" hidden="1">
      <c r="A253" s="106">
        <v>351</v>
      </c>
      <c r="B253" s="106" t="s">
        <v>365</v>
      </c>
      <c r="C253" s="106" t="s">
        <v>884</v>
      </c>
      <c r="D253" s="106" t="s">
        <v>22</v>
      </c>
      <c r="E253" s="106"/>
      <c r="F253" s="190" t="s">
        <v>878</v>
      </c>
      <c r="G253" s="190"/>
      <c r="H253" s="190" t="s">
        <v>885</v>
      </c>
      <c r="I253" s="293">
        <v>43570</v>
      </c>
      <c r="J253" s="293">
        <v>43830</v>
      </c>
      <c r="K253" s="293"/>
      <c r="L253" s="293"/>
      <c r="M253" s="190" t="s">
        <v>880</v>
      </c>
      <c r="N253" s="190"/>
      <c r="O253" s="190"/>
      <c r="P253" s="295">
        <v>185</v>
      </c>
    </row>
    <row r="254" spans="1:16" ht="36" hidden="1">
      <c r="A254" s="106">
        <v>354</v>
      </c>
      <c r="B254" s="106" t="s">
        <v>365</v>
      </c>
      <c r="C254" s="106" t="s">
        <v>886</v>
      </c>
      <c r="D254" s="106" t="s">
        <v>22</v>
      </c>
      <c r="E254" s="106"/>
      <c r="F254" s="249" t="s">
        <v>887</v>
      </c>
      <c r="G254" s="249"/>
      <c r="H254" s="260" t="s">
        <v>532</v>
      </c>
      <c r="I254" s="250">
        <v>43575</v>
      </c>
      <c r="J254" s="250">
        <v>43727</v>
      </c>
      <c r="K254" s="250"/>
      <c r="L254" s="250"/>
      <c r="M254" s="190" t="s">
        <v>880</v>
      </c>
      <c r="N254" s="190"/>
      <c r="O254" s="190"/>
      <c r="P254" s="260" t="s">
        <v>445</v>
      </c>
    </row>
    <row r="255" spans="1:16" ht="36" hidden="1">
      <c r="A255" s="106">
        <v>355</v>
      </c>
      <c r="B255" s="106" t="s">
        <v>365</v>
      </c>
      <c r="C255" s="106" t="s">
        <v>888</v>
      </c>
      <c r="D255" s="106" t="s">
        <v>22</v>
      </c>
      <c r="E255" s="106"/>
      <c r="F255" s="249" t="s">
        <v>782</v>
      </c>
      <c r="G255" s="249"/>
      <c r="H255" s="260" t="s">
        <v>889</v>
      </c>
      <c r="I255" s="250">
        <v>43575</v>
      </c>
      <c r="J255" s="250">
        <v>43727</v>
      </c>
      <c r="K255" s="250"/>
      <c r="L255" s="250"/>
      <c r="M255" s="190" t="s">
        <v>880</v>
      </c>
      <c r="N255" s="190"/>
      <c r="O255" s="190"/>
      <c r="P255" s="260" t="s">
        <v>445</v>
      </c>
    </row>
    <row r="256" spans="1:16" ht="36" hidden="1">
      <c r="A256" s="106">
        <v>356</v>
      </c>
      <c r="B256" s="106" t="s">
        <v>365</v>
      </c>
      <c r="C256" s="106" t="s">
        <v>890</v>
      </c>
      <c r="D256" s="106" t="s">
        <v>22</v>
      </c>
      <c r="E256" s="106"/>
      <c r="F256" s="249" t="s">
        <v>785</v>
      </c>
      <c r="G256" s="249"/>
      <c r="H256" s="260" t="s">
        <v>891</v>
      </c>
      <c r="I256" s="250">
        <v>43575</v>
      </c>
      <c r="J256" s="250">
        <v>43727</v>
      </c>
      <c r="K256" s="250"/>
      <c r="L256" s="250"/>
      <c r="M256" s="190" t="s">
        <v>880</v>
      </c>
      <c r="N256" s="190"/>
      <c r="O256" s="190"/>
      <c r="P256" s="260" t="s">
        <v>445</v>
      </c>
    </row>
    <row r="257" spans="1:16" ht="36" hidden="1">
      <c r="A257" s="106">
        <v>357</v>
      </c>
      <c r="B257" s="106" t="s">
        <v>365</v>
      </c>
      <c r="C257" s="106" t="s">
        <v>892</v>
      </c>
      <c r="D257" s="106" t="s">
        <v>22</v>
      </c>
      <c r="E257" s="106"/>
      <c r="F257" s="190" t="s">
        <v>829</v>
      </c>
      <c r="G257" s="190"/>
      <c r="H257" s="295" t="s">
        <v>829</v>
      </c>
      <c r="I257" s="293">
        <v>43586.5</v>
      </c>
      <c r="J257" s="293">
        <v>43830</v>
      </c>
      <c r="K257" s="293"/>
      <c r="L257" s="293"/>
      <c r="M257" s="190" t="s">
        <v>880</v>
      </c>
      <c r="N257" s="190"/>
      <c r="O257" s="190"/>
      <c r="P257" s="295">
        <v>43</v>
      </c>
    </row>
    <row r="258" spans="1:16" ht="36" hidden="1">
      <c r="A258" s="106">
        <v>358</v>
      </c>
      <c r="B258" s="106" t="s">
        <v>365</v>
      </c>
      <c r="C258" s="106" t="s">
        <v>893</v>
      </c>
      <c r="D258" s="106" t="s">
        <v>22</v>
      </c>
      <c r="E258" s="106"/>
      <c r="F258" s="249" t="s">
        <v>629</v>
      </c>
      <c r="G258" s="249"/>
      <c r="H258" s="249" t="s">
        <v>629</v>
      </c>
      <c r="I258" s="293">
        <v>43586</v>
      </c>
      <c r="J258" s="293">
        <v>43830</v>
      </c>
      <c r="K258" s="293"/>
      <c r="L258" s="293"/>
      <c r="M258" s="190" t="s">
        <v>880</v>
      </c>
      <c r="N258" s="190"/>
      <c r="O258" s="190"/>
      <c r="P258" s="295">
        <v>22</v>
      </c>
    </row>
    <row r="259" spans="1:16" ht="36" hidden="1">
      <c r="A259" s="106">
        <v>359</v>
      </c>
      <c r="B259" s="106" t="s">
        <v>365</v>
      </c>
      <c r="C259" s="106" t="s">
        <v>894</v>
      </c>
      <c r="D259" s="106" t="s">
        <v>22</v>
      </c>
      <c r="E259" s="106"/>
      <c r="F259" s="190" t="s">
        <v>487</v>
      </c>
      <c r="G259" s="190"/>
      <c r="H259" s="190" t="s">
        <v>895</v>
      </c>
      <c r="I259" s="294">
        <v>43586</v>
      </c>
      <c r="J259" s="294">
        <v>43830</v>
      </c>
      <c r="K259" s="294"/>
      <c r="L259" s="294"/>
      <c r="M259" s="190" t="s">
        <v>880</v>
      </c>
      <c r="N259" s="190"/>
      <c r="O259" s="190"/>
      <c r="P259" s="190">
        <v>140</v>
      </c>
    </row>
    <row r="260" spans="1:16" ht="36" hidden="1">
      <c r="A260" s="106">
        <v>360</v>
      </c>
      <c r="B260" s="106" t="s">
        <v>365</v>
      </c>
      <c r="C260" s="106" t="s">
        <v>896</v>
      </c>
      <c r="D260" s="106" t="s">
        <v>22</v>
      </c>
      <c r="E260" s="106"/>
      <c r="F260" s="190" t="s">
        <v>897</v>
      </c>
      <c r="G260" s="190"/>
      <c r="H260" s="190" t="s">
        <v>548</v>
      </c>
      <c r="I260" s="294">
        <v>43586</v>
      </c>
      <c r="J260" s="294">
        <v>43830</v>
      </c>
      <c r="K260" s="294"/>
      <c r="L260" s="294"/>
      <c r="M260" s="190" t="s">
        <v>880</v>
      </c>
      <c r="N260" s="190"/>
      <c r="O260" s="190"/>
      <c r="P260" s="190">
        <v>50</v>
      </c>
    </row>
    <row r="261" spans="1:16" ht="36" hidden="1">
      <c r="A261" s="106">
        <v>361</v>
      </c>
      <c r="B261" s="106" t="s">
        <v>365</v>
      </c>
      <c r="C261" s="106" t="s">
        <v>898</v>
      </c>
      <c r="D261" s="106" t="s">
        <v>22</v>
      </c>
      <c r="E261" s="106"/>
      <c r="F261" s="190" t="s">
        <v>665</v>
      </c>
      <c r="G261" s="190"/>
      <c r="H261" s="190" t="s">
        <v>666</v>
      </c>
      <c r="I261" s="294">
        <v>43586</v>
      </c>
      <c r="J261" s="294">
        <v>43616</v>
      </c>
      <c r="K261" s="294"/>
      <c r="L261" s="294"/>
      <c r="M261" s="190" t="s">
        <v>880</v>
      </c>
      <c r="N261" s="190"/>
      <c r="O261" s="190"/>
      <c r="P261" s="190">
        <v>1</v>
      </c>
    </row>
    <row r="262" spans="1:16" ht="36" hidden="1">
      <c r="A262" s="106">
        <v>362</v>
      </c>
      <c r="B262" s="106" t="s">
        <v>365</v>
      </c>
      <c r="C262" s="106" t="s">
        <v>899</v>
      </c>
      <c r="D262" s="106" t="s">
        <v>22</v>
      </c>
      <c r="E262" s="106"/>
      <c r="F262" s="249" t="s">
        <v>537</v>
      </c>
      <c r="G262" s="249"/>
      <c r="H262" s="260" t="s">
        <v>538</v>
      </c>
      <c r="I262" s="293">
        <v>43586</v>
      </c>
      <c r="J262" s="293">
        <v>43769</v>
      </c>
      <c r="K262" s="293"/>
      <c r="L262" s="293"/>
      <c r="M262" s="190" t="s">
        <v>880</v>
      </c>
      <c r="N262" s="190"/>
      <c r="O262" s="190"/>
      <c r="P262" s="260" t="s">
        <v>445</v>
      </c>
    </row>
    <row r="263" spans="1:16" ht="36" hidden="1">
      <c r="A263" s="106">
        <v>363</v>
      </c>
      <c r="B263" s="106" t="s">
        <v>365</v>
      </c>
      <c r="C263" s="106" t="s">
        <v>900</v>
      </c>
      <c r="D263" s="106" t="s">
        <v>22</v>
      </c>
      <c r="E263" s="106"/>
      <c r="F263" s="249" t="s">
        <v>875</v>
      </c>
      <c r="G263" s="249"/>
      <c r="H263" s="249" t="s">
        <v>876</v>
      </c>
      <c r="I263" s="293">
        <v>43586</v>
      </c>
      <c r="J263" s="293">
        <v>43769</v>
      </c>
      <c r="K263" s="293"/>
      <c r="L263" s="293"/>
      <c r="M263" s="190" t="s">
        <v>880</v>
      </c>
      <c r="N263" s="190"/>
      <c r="O263" s="190"/>
      <c r="P263" s="260" t="s">
        <v>445</v>
      </c>
    </row>
    <row r="264" spans="1:16" ht="36" hidden="1">
      <c r="A264" s="106">
        <v>364</v>
      </c>
      <c r="B264" s="106" t="s">
        <v>365</v>
      </c>
      <c r="C264" s="106" t="s">
        <v>901</v>
      </c>
      <c r="D264" s="106" t="s">
        <v>22</v>
      </c>
      <c r="E264" s="106"/>
      <c r="F264" s="190" t="s">
        <v>443</v>
      </c>
      <c r="G264" s="190"/>
      <c r="H264" s="190" t="s">
        <v>902</v>
      </c>
      <c r="I264" s="293">
        <v>43586</v>
      </c>
      <c r="J264" s="293">
        <v>43830</v>
      </c>
      <c r="K264" s="293"/>
      <c r="L264" s="293"/>
      <c r="M264" s="190" t="s">
        <v>880</v>
      </c>
      <c r="N264" s="190"/>
      <c r="O264" s="190"/>
      <c r="P264" s="295">
        <v>200</v>
      </c>
    </row>
    <row r="265" spans="1:16" ht="96" hidden="1">
      <c r="A265" s="106">
        <v>371</v>
      </c>
      <c r="B265" s="106" t="s">
        <v>365</v>
      </c>
      <c r="C265" s="106" t="s">
        <v>903</v>
      </c>
      <c r="D265" s="106" t="s">
        <v>22</v>
      </c>
      <c r="E265" s="106"/>
      <c r="F265" s="190" t="s">
        <v>904</v>
      </c>
      <c r="G265" s="190"/>
      <c r="H265" s="190" t="s">
        <v>905</v>
      </c>
      <c r="I265" s="294">
        <v>43647</v>
      </c>
      <c r="J265" s="294">
        <v>43677</v>
      </c>
      <c r="K265" s="294"/>
      <c r="L265" s="294"/>
      <c r="M265" s="190" t="s">
        <v>880</v>
      </c>
      <c r="N265" s="190"/>
      <c r="O265" s="190"/>
      <c r="P265" s="190">
        <v>2</v>
      </c>
    </row>
    <row r="266" spans="1:16" ht="36" hidden="1">
      <c r="A266" s="106">
        <v>372</v>
      </c>
      <c r="B266" s="106" t="s">
        <v>365</v>
      </c>
      <c r="C266" s="106" t="s">
        <v>906</v>
      </c>
      <c r="D266" s="106" t="s">
        <v>22</v>
      </c>
      <c r="E266" s="106"/>
      <c r="F266" s="190" t="s">
        <v>907</v>
      </c>
      <c r="G266" s="190"/>
      <c r="H266" s="190" t="s">
        <v>908</v>
      </c>
      <c r="I266" s="294">
        <v>43647</v>
      </c>
      <c r="J266" s="294">
        <v>43675</v>
      </c>
      <c r="K266" s="294"/>
      <c r="L266" s="294"/>
      <c r="M266" s="190" t="s">
        <v>880</v>
      </c>
      <c r="N266" s="190"/>
      <c r="O266" s="190"/>
      <c r="P266" s="190">
        <v>210</v>
      </c>
    </row>
    <row r="267" spans="1:16" ht="72" hidden="1">
      <c r="A267" s="106">
        <v>375</v>
      </c>
      <c r="B267" s="106" t="s">
        <v>365</v>
      </c>
      <c r="C267" s="106" t="s">
        <v>909</v>
      </c>
      <c r="D267" s="106" t="s">
        <v>22</v>
      </c>
      <c r="E267" s="106"/>
      <c r="F267" s="190" t="s">
        <v>910</v>
      </c>
      <c r="G267" s="190"/>
      <c r="H267" s="190" t="s">
        <v>911</v>
      </c>
      <c r="I267" s="294">
        <v>43709</v>
      </c>
      <c r="J267" s="294">
        <v>43738</v>
      </c>
      <c r="K267" s="294"/>
      <c r="L267" s="294"/>
      <c r="M267" s="190" t="s">
        <v>880</v>
      </c>
      <c r="N267" s="190"/>
      <c r="O267" s="190"/>
      <c r="P267" s="190">
        <v>3</v>
      </c>
    </row>
    <row r="268" spans="1:16" ht="36" hidden="1">
      <c r="A268" s="106">
        <v>380</v>
      </c>
      <c r="B268" s="106" t="s">
        <v>365</v>
      </c>
      <c r="C268" s="106" t="s">
        <v>912</v>
      </c>
      <c r="D268" s="106" t="s">
        <v>22</v>
      </c>
      <c r="E268" s="106"/>
      <c r="F268" s="295" t="s">
        <v>829</v>
      </c>
      <c r="G268" s="295"/>
      <c r="H268" s="295" t="s">
        <v>830</v>
      </c>
      <c r="I268" s="295" t="s">
        <v>913</v>
      </c>
      <c r="J268" s="293">
        <v>43647</v>
      </c>
      <c r="K268" s="293"/>
      <c r="L268" s="293"/>
      <c r="M268" s="190" t="s">
        <v>914</v>
      </c>
      <c r="N268" s="190"/>
      <c r="O268" s="190"/>
      <c r="P268" s="295">
        <v>10</v>
      </c>
    </row>
    <row r="269" spans="1:16" ht="120" hidden="1">
      <c r="A269" s="106">
        <v>381</v>
      </c>
      <c r="B269" s="106" t="s">
        <v>365</v>
      </c>
      <c r="C269" s="106" t="s">
        <v>915</v>
      </c>
      <c r="D269" s="106" t="s">
        <v>22</v>
      </c>
      <c r="E269" s="106"/>
      <c r="F269" s="298" t="s">
        <v>916</v>
      </c>
      <c r="G269" s="298"/>
      <c r="H269" s="295" t="s">
        <v>374</v>
      </c>
      <c r="I269" s="293">
        <v>43586</v>
      </c>
      <c r="J269" s="293">
        <v>43617</v>
      </c>
      <c r="K269" s="293"/>
      <c r="L269" s="293"/>
      <c r="M269" s="190" t="s">
        <v>914</v>
      </c>
      <c r="N269" s="190"/>
      <c r="O269" s="190"/>
      <c r="P269" s="295">
        <v>4</v>
      </c>
    </row>
    <row r="270" spans="1:16" ht="36" hidden="1">
      <c r="A270" s="106">
        <v>383</v>
      </c>
      <c r="B270" s="106" t="s">
        <v>365</v>
      </c>
      <c r="C270" s="106" t="s">
        <v>917</v>
      </c>
      <c r="D270" s="106" t="s">
        <v>22</v>
      </c>
      <c r="E270" s="106"/>
      <c r="F270" s="295" t="s">
        <v>918</v>
      </c>
      <c r="G270" s="295"/>
      <c r="H270" s="295" t="s">
        <v>398</v>
      </c>
      <c r="I270" s="293">
        <v>43617</v>
      </c>
      <c r="J270" s="293">
        <v>43646</v>
      </c>
      <c r="K270" s="293"/>
      <c r="L270" s="293"/>
      <c r="M270" s="190" t="s">
        <v>914</v>
      </c>
      <c r="N270" s="190"/>
      <c r="O270" s="190"/>
      <c r="P270" s="295">
        <v>50</v>
      </c>
    </row>
    <row r="271" spans="1:16" ht="36" hidden="1">
      <c r="A271" s="106">
        <v>384</v>
      </c>
      <c r="B271" s="106" t="s">
        <v>365</v>
      </c>
      <c r="C271" s="106" t="s">
        <v>919</v>
      </c>
      <c r="D271" s="106" t="s">
        <v>22</v>
      </c>
      <c r="E271" s="106"/>
      <c r="F271" s="190" t="s">
        <v>920</v>
      </c>
      <c r="G271" s="190"/>
      <c r="H271" s="190" t="s">
        <v>401</v>
      </c>
      <c r="I271" s="295" t="s">
        <v>921</v>
      </c>
      <c r="J271" s="295" t="s">
        <v>922</v>
      </c>
      <c r="K271" s="295"/>
      <c r="L271" s="295"/>
      <c r="M271" s="190" t="s">
        <v>914</v>
      </c>
      <c r="N271" s="190"/>
      <c r="O271" s="190"/>
      <c r="P271" s="295">
        <v>50</v>
      </c>
    </row>
    <row r="272" spans="1:16" ht="36" hidden="1">
      <c r="A272" s="106">
        <v>385</v>
      </c>
      <c r="B272" s="106" t="s">
        <v>365</v>
      </c>
      <c r="C272" s="106" t="s">
        <v>923</v>
      </c>
      <c r="D272" s="106" t="s">
        <v>22</v>
      </c>
      <c r="E272" s="106"/>
      <c r="F272" s="295" t="s">
        <v>887</v>
      </c>
      <c r="G272" s="295"/>
      <c r="H272" s="295" t="s">
        <v>924</v>
      </c>
      <c r="I272" s="293">
        <v>43617</v>
      </c>
      <c r="J272" s="293">
        <v>43769</v>
      </c>
      <c r="K272" s="293"/>
      <c r="L272" s="293"/>
      <c r="M272" s="190" t="s">
        <v>914</v>
      </c>
      <c r="N272" s="190"/>
      <c r="O272" s="190"/>
      <c r="P272" s="295">
        <v>69</v>
      </c>
    </row>
    <row r="273" spans="1:16" ht="36" hidden="1">
      <c r="A273" s="106">
        <v>386</v>
      </c>
      <c r="B273" s="106" t="s">
        <v>365</v>
      </c>
      <c r="C273" s="106" t="s">
        <v>925</v>
      </c>
      <c r="D273" s="106" t="s">
        <v>22</v>
      </c>
      <c r="E273" s="106"/>
      <c r="F273" s="249" t="s">
        <v>788</v>
      </c>
      <c r="G273" s="249"/>
      <c r="H273" s="295" t="s">
        <v>926</v>
      </c>
      <c r="I273" s="293">
        <v>43590</v>
      </c>
      <c r="J273" s="295" t="s">
        <v>283</v>
      </c>
      <c r="K273" s="295"/>
      <c r="L273" s="295"/>
      <c r="M273" s="190" t="s">
        <v>914</v>
      </c>
      <c r="N273" s="190"/>
      <c r="O273" s="190"/>
      <c r="P273" s="295">
        <v>3</v>
      </c>
    </row>
    <row r="274" spans="1:16" ht="36" hidden="1">
      <c r="A274" s="106">
        <v>387</v>
      </c>
      <c r="B274" s="106" t="s">
        <v>365</v>
      </c>
      <c r="C274" s="106" t="s">
        <v>927</v>
      </c>
      <c r="D274" s="106" t="s">
        <v>22</v>
      </c>
      <c r="E274" s="106"/>
      <c r="F274" s="249" t="s">
        <v>788</v>
      </c>
      <c r="G274" s="249"/>
      <c r="H274" s="295" t="s">
        <v>928</v>
      </c>
      <c r="I274" s="293">
        <v>43693</v>
      </c>
      <c r="J274" s="293">
        <v>43724</v>
      </c>
      <c r="K274" s="293"/>
      <c r="L274" s="293"/>
      <c r="M274" s="190" t="s">
        <v>914</v>
      </c>
      <c r="N274" s="190"/>
      <c r="O274" s="190"/>
      <c r="P274" s="295">
        <v>5</v>
      </c>
    </row>
    <row r="275" spans="1:16" ht="48" hidden="1">
      <c r="A275" s="106">
        <v>388</v>
      </c>
      <c r="B275" s="106" t="s">
        <v>365</v>
      </c>
      <c r="C275" s="106" t="s">
        <v>929</v>
      </c>
      <c r="D275" s="106" t="s">
        <v>22</v>
      </c>
      <c r="E275" s="106"/>
      <c r="F275" s="295" t="s">
        <v>821</v>
      </c>
      <c r="G275" s="295"/>
      <c r="H275" s="249" t="s">
        <v>410</v>
      </c>
      <c r="I275" s="293">
        <v>43600</v>
      </c>
      <c r="J275" s="293">
        <v>43769</v>
      </c>
      <c r="K275" s="293"/>
      <c r="L275" s="293"/>
      <c r="M275" s="190" t="s">
        <v>914</v>
      </c>
      <c r="N275" s="190"/>
      <c r="O275" s="190"/>
      <c r="P275" s="295">
        <v>55</v>
      </c>
    </row>
    <row r="276" spans="1:16" ht="36" hidden="1">
      <c r="A276" s="106">
        <v>389</v>
      </c>
      <c r="B276" s="106" t="s">
        <v>365</v>
      </c>
      <c r="C276" s="106" t="s">
        <v>930</v>
      </c>
      <c r="D276" s="106" t="s">
        <v>22</v>
      </c>
      <c r="E276" s="106"/>
      <c r="F276" s="295" t="s">
        <v>821</v>
      </c>
      <c r="G276" s="295"/>
      <c r="H276" s="249" t="s">
        <v>931</v>
      </c>
      <c r="I276" s="293">
        <v>43600</v>
      </c>
      <c r="J276" s="293">
        <v>43769</v>
      </c>
      <c r="K276" s="293"/>
      <c r="L276" s="293"/>
      <c r="M276" s="190" t="s">
        <v>914</v>
      </c>
      <c r="N276" s="190"/>
      <c r="O276" s="190"/>
      <c r="P276" s="295">
        <v>7</v>
      </c>
    </row>
    <row r="277" spans="1:16" ht="36" hidden="1">
      <c r="A277" s="106">
        <v>394</v>
      </c>
      <c r="B277" s="106" t="s">
        <v>365</v>
      </c>
      <c r="C277" s="106" t="s">
        <v>932</v>
      </c>
      <c r="D277" s="106" t="s">
        <v>22</v>
      </c>
      <c r="E277" s="106"/>
      <c r="F277" s="295" t="s">
        <v>821</v>
      </c>
      <c r="G277" s="295"/>
      <c r="H277" s="249" t="s">
        <v>933</v>
      </c>
      <c r="I277" s="293">
        <v>43600</v>
      </c>
      <c r="J277" s="293">
        <v>43769</v>
      </c>
      <c r="K277" s="293"/>
      <c r="L277" s="293"/>
      <c r="M277" s="190" t="s">
        <v>914</v>
      </c>
      <c r="N277" s="190"/>
      <c r="O277" s="190"/>
      <c r="P277" s="295">
        <v>10</v>
      </c>
    </row>
    <row r="278" spans="1:16" ht="72" hidden="1">
      <c r="A278" s="106">
        <v>395</v>
      </c>
      <c r="B278" s="106" t="s">
        <v>365</v>
      </c>
      <c r="C278" s="106" t="s">
        <v>934</v>
      </c>
      <c r="D278" s="106" t="s">
        <v>22</v>
      </c>
      <c r="E278" s="106"/>
      <c r="F278" s="190" t="s">
        <v>935</v>
      </c>
      <c r="G278" s="190"/>
      <c r="H278" s="190" t="s">
        <v>936</v>
      </c>
      <c r="I278" s="293">
        <v>43601</v>
      </c>
      <c r="J278" s="293">
        <v>43632</v>
      </c>
      <c r="K278" s="293"/>
      <c r="L278" s="293"/>
      <c r="M278" s="190" t="s">
        <v>914</v>
      </c>
      <c r="N278" s="190"/>
      <c r="O278" s="190"/>
      <c r="P278" s="295">
        <v>16</v>
      </c>
    </row>
    <row r="279" spans="1:16" ht="84" hidden="1">
      <c r="A279" s="106">
        <v>396</v>
      </c>
      <c r="B279" s="106" t="s">
        <v>365</v>
      </c>
      <c r="C279" s="106" t="s">
        <v>937</v>
      </c>
      <c r="D279" s="106" t="s">
        <v>22</v>
      </c>
      <c r="E279" s="106"/>
      <c r="F279" s="190" t="s">
        <v>938</v>
      </c>
      <c r="G279" s="190"/>
      <c r="H279" s="190" t="s">
        <v>939</v>
      </c>
      <c r="I279" s="293">
        <v>43617</v>
      </c>
      <c r="J279" s="293">
        <v>43646</v>
      </c>
      <c r="K279" s="293"/>
      <c r="L279" s="293"/>
      <c r="M279" s="190" t="s">
        <v>914</v>
      </c>
      <c r="N279" s="190"/>
      <c r="O279" s="190"/>
      <c r="P279" s="295">
        <v>9</v>
      </c>
    </row>
    <row r="280" spans="1:16" ht="36" hidden="1">
      <c r="A280" s="106">
        <v>397</v>
      </c>
      <c r="B280" s="106" t="s">
        <v>365</v>
      </c>
      <c r="C280" s="106" t="s">
        <v>940</v>
      </c>
      <c r="D280" s="106" t="s">
        <v>22</v>
      </c>
      <c r="E280" s="106"/>
      <c r="F280" s="295" t="s">
        <v>941</v>
      </c>
      <c r="G280" s="295"/>
      <c r="H280" s="190" t="s">
        <v>942</v>
      </c>
      <c r="I280" s="293">
        <v>43586</v>
      </c>
      <c r="J280" s="293">
        <v>43610</v>
      </c>
      <c r="K280" s="293"/>
      <c r="L280" s="293"/>
      <c r="M280" s="190" t="s">
        <v>914</v>
      </c>
      <c r="N280" s="190"/>
      <c r="O280" s="190"/>
      <c r="P280" s="295">
        <v>20</v>
      </c>
    </row>
    <row r="281" spans="1:16" ht="36" hidden="1">
      <c r="A281" s="106">
        <v>398</v>
      </c>
      <c r="B281" s="106" t="s">
        <v>365</v>
      </c>
      <c r="C281" s="106" t="s">
        <v>943</v>
      </c>
      <c r="D281" s="106" t="s">
        <v>22</v>
      </c>
      <c r="E281" s="106"/>
      <c r="F281" s="295" t="s">
        <v>944</v>
      </c>
      <c r="G281" s="295"/>
      <c r="H281" s="190" t="s">
        <v>944</v>
      </c>
      <c r="I281" s="293">
        <v>43617</v>
      </c>
      <c r="J281" s="293">
        <v>43641</v>
      </c>
      <c r="K281" s="293"/>
      <c r="L281" s="293"/>
      <c r="M281" s="190" t="s">
        <v>914</v>
      </c>
      <c r="N281" s="190"/>
      <c r="O281" s="190"/>
      <c r="P281" s="295">
        <v>12</v>
      </c>
    </row>
    <row r="282" spans="1:16" ht="36" hidden="1">
      <c r="A282" s="106">
        <v>399</v>
      </c>
      <c r="B282" s="106" t="s">
        <v>365</v>
      </c>
      <c r="C282" s="106" t="s">
        <v>945</v>
      </c>
      <c r="D282" s="106" t="s">
        <v>22</v>
      </c>
      <c r="E282" s="106"/>
      <c r="F282" s="295" t="s">
        <v>941</v>
      </c>
      <c r="G282" s="295"/>
      <c r="H282" s="190" t="s">
        <v>942</v>
      </c>
      <c r="I282" s="293">
        <v>43647</v>
      </c>
      <c r="J282" s="293">
        <v>43671</v>
      </c>
      <c r="K282" s="293"/>
      <c r="L282" s="293"/>
      <c r="M282" s="190" t="s">
        <v>914</v>
      </c>
      <c r="N282" s="190"/>
      <c r="O282" s="190"/>
      <c r="P282" s="295">
        <v>20</v>
      </c>
    </row>
    <row r="283" spans="1:16" ht="36" hidden="1">
      <c r="A283" s="106">
        <v>400</v>
      </c>
      <c r="B283" s="106" t="s">
        <v>365</v>
      </c>
      <c r="C283" s="106" t="s">
        <v>946</v>
      </c>
      <c r="D283" s="106" t="s">
        <v>22</v>
      </c>
      <c r="E283" s="106"/>
      <c r="F283" s="295" t="s">
        <v>947</v>
      </c>
      <c r="G283" s="295"/>
      <c r="H283" s="190" t="s">
        <v>948</v>
      </c>
      <c r="I283" s="293">
        <v>43709</v>
      </c>
      <c r="J283" s="293">
        <v>43733</v>
      </c>
      <c r="K283" s="293"/>
      <c r="L283" s="293"/>
      <c r="M283" s="190" t="s">
        <v>914</v>
      </c>
      <c r="N283" s="190"/>
      <c r="O283" s="190"/>
      <c r="P283" s="295">
        <v>18</v>
      </c>
    </row>
    <row r="284" spans="1:16" ht="36" hidden="1">
      <c r="A284" s="106">
        <v>401</v>
      </c>
      <c r="B284" s="106" t="s">
        <v>365</v>
      </c>
      <c r="C284" s="106" t="s">
        <v>949</v>
      </c>
      <c r="D284" s="106" t="s">
        <v>22</v>
      </c>
      <c r="E284" s="106"/>
      <c r="F284" s="295" t="s">
        <v>950</v>
      </c>
      <c r="G284" s="295"/>
      <c r="H284" s="190" t="s">
        <v>950</v>
      </c>
      <c r="I284" s="293">
        <v>43770</v>
      </c>
      <c r="J284" s="293">
        <v>43794</v>
      </c>
      <c r="K284" s="293"/>
      <c r="L284" s="293"/>
      <c r="M284" s="190" t="s">
        <v>914</v>
      </c>
      <c r="N284" s="190"/>
      <c r="O284" s="190"/>
      <c r="P284" s="295">
        <v>25</v>
      </c>
    </row>
    <row r="285" spans="1:16" ht="120" hidden="1">
      <c r="A285" s="106">
        <v>402</v>
      </c>
      <c r="B285" s="106" t="s">
        <v>365</v>
      </c>
      <c r="C285" s="106" t="s">
        <v>951</v>
      </c>
      <c r="D285" s="106" t="s">
        <v>22</v>
      </c>
      <c r="E285" s="106"/>
      <c r="F285" s="190" t="s">
        <v>952</v>
      </c>
      <c r="G285" s="190"/>
      <c r="H285" s="299" t="s">
        <v>701</v>
      </c>
      <c r="I285" s="249" t="s">
        <v>953</v>
      </c>
      <c r="J285" s="293"/>
      <c r="K285" s="293"/>
      <c r="L285" s="293"/>
      <c r="M285" s="190" t="s">
        <v>914</v>
      </c>
      <c r="N285" s="190"/>
      <c r="O285" s="190"/>
      <c r="P285" s="249" t="s">
        <v>954</v>
      </c>
    </row>
    <row r="286" spans="1:16" ht="120" hidden="1">
      <c r="A286" s="106">
        <v>403</v>
      </c>
      <c r="B286" s="106" t="s">
        <v>365</v>
      </c>
      <c r="C286" s="106" t="s">
        <v>955</v>
      </c>
      <c r="D286" s="106" t="s">
        <v>22</v>
      </c>
      <c r="E286" s="106"/>
      <c r="F286" s="190" t="s">
        <v>956</v>
      </c>
      <c r="G286" s="190"/>
      <c r="H286" s="249" t="s">
        <v>715</v>
      </c>
      <c r="I286" s="249" t="s">
        <v>953</v>
      </c>
      <c r="J286" s="293"/>
      <c r="K286" s="293"/>
      <c r="L286" s="293"/>
      <c r="M286" s="190" t="s">
        <v>914</v>
      </c>
      <c r="N286" s="190"/>
      <c r="O286" s="190"/>
      <c r="P286" s="249" t="s">
        <v>954</v>
      </c>
    </row>
    <row r="287" spans="1:16" ht="120" hidden="1">
      <c r="A287" s="106">
        <v>404</v>
      </c>
      <c r="B287" s="106" t="s">
        <v>365</v>
      </c>
      <c r="C287" s="106" t="s">
        <v>957</v>
      </c>
      <c r="D287" s="106" t="s">
        <v>22</v>
      </c>
      <c r="E287" s="106"/>
      <c r="F287" s="190" t="s">
        <v>956</v>
      </c>
      <c r="G287" s="190"/>
      <c r="H287" s="249" t="s">
        <v>718</v>
      </c>
      <c r="I287" s="249" t="s">
        <v>953</v>
      </c>
      <c r="J287" s="293"/>
      <c r="K287" s="293"/>
      <c r="L287" s="293"/>
      <c r="M287" s="190" t="s">
        <v>914</v>
      </c>
      <c r="N287" s="190"/>
      <c r="O287" s="190"/>
      <c r="P287" s="249" t="s">
        <v>954</v>
      </c>
    </row>
    <row r="288" spans="1:16" ht="120" hidden="1">
      <c r="A288" s="106">
        <v>405</v>
      </c>
      <c r="B288" s="106" t="s">
        <v>365</v>
      </c>
      <c r="C288" s="106" t="s">
        <v>958</v>
      </c>
      <c r="D288" s="106" t="s">
        <v>22</v>
      </c>
      <c r="E288" s="106"/>
      <c r="F288" s="190" t="s">
        <v>956</v>
      </c>
      <c r="G288" s="190"/>
      <c r="H288" s="249" t="s">
        <v>720</v>
      </c>
      <c r="I288" s="249" t="s">
        <v>953</v>
      </c>
      <c r="J288" s="293"/>
      <c r="K288" s="293"/>
      <c r="L288" s="293"/>
      <c r="M288" s="190" t="s">
        <v>914</v>
      </c>
      <c r="N288" s="190"/>
      <c r="O288" s="190"/>
      <c r="P288" s="249" t="s">
        <v>954</v>
      </c>
    </row>
    <row r="289" spans="1:16" ht="120" hidden="1">
      <c r="A289" s="106">
        <v>406</v>
      </c>
      <c r="B289" s="106" t="s">
        <v>365</v>
      </c>
      <c r="C289" s="106" t="s">
        <v>959</v>
      </c>
      <c r="D289" s="106" t="s">
        <v>22</v>
      </c>
      <c r="E289" s="106"/>
      <c r="F289" s="190" t="s">
        <v>956</v>
      </c>
      <c r="G289" s="190"/>
      <c r="H289" s="249" t="s">
        <v>722</v>
      </c>
      <c r="I289" s="249" t="s">
        <v>953</v>
      </c>
      <c r="J289" s="293"/>
      <c r="K289" s="293"/>
      <c r="L289" s="293"/>
      <c r="M289" s="190" t="s">
        <v>914</v>
      </c>
      <c r="N289" s="190"/>
      <c r="O289" s="190"/>
      <c r="P289" s="249" t="s">
        <v>954</v>
      </c>
    </row>
    <row r="290" spans="1:16" ht="120" hidden="1">
      <c r="A290" s="106">
        <v>407</v>
      </c>
      <c r="B290" s="106" t="s">
        <v>365</v>
      </c>
      <c r="C290" s="106" t="s">
        <v>960</v>
      </c>
      <c r="D290" s="106" t="s">
        <v>22</v>
      </c>
      <c r="E290" s="106"/>
      <c r="F290" s="190" t="s">
        <v>961</v>
      </c>
      <c r="G290" s="190"/>
      <c r="H290" s="300" t="s">
        <v>724</v>
      </c>
      <c r="I290" s="249" t="s">
        <v>953</v>
      </c>
      <c r="J290" s="293"/>
      <c r="K290" s="293"/>
      <c r="L290" s="293"/>
      <c r="M290" s="190" t="s">
        <v>914</v>
      </c>
      <c r="N290" s="190"/>
      <c r="O290" s="190"/>
      <c r="P290" s="249" t="s">
        <v>954</v>
      </c>
    </row>
    <row r="291" spans="1:16" ht="36" hidden="1">
      <c r="A291" s="106">
        <v>408</v>
      </c>
      <c r="B291" s="106" t="s">
        <v>365</v>
      </c>
      <c r="C291" s="106" t="s">
        <v>962</v>
      </c>
      <c r="D291" s="106" t="s">
        <v>22</v>
      </c>
      <c r="E291" s="106"/>
      <c r="F291" s="190" t="s">
        <v>963</v>
      </c>
      <c r="G291" s="190"/>
      <c r="H291" s="295" t="s">
        <v>964</v>
      </c>
      <c r="I291" s="293">
        <v>43617</v>
      </c>
      <c r="J291" s="293">
        <v>43708</v>
      </c>
      <c r="K291" s="293"/>
      <c r="L291" s="293"/>
      <c r="M291" s="190" t="s">
        <v>914</v>
      </c>
      <c r="N291" s="190"/>
      <c r="O291" s="190"/>
      <c r="P291" s="249">
        <v>15</v>
      </c>
    </row>
    <row r="292" spans="1:16" ht="60" hidden="1">
      <c r="A292" s="106">
        <v>410</v>
      </c>
      <c r="B292" s="106" t="s">
        <v>365</v>
      </c>
      <c r="C292" s="106" t="s">
        <v>965</v>
      </c>
      <c r="D292" s="106" t="s">
        <v>22</v>
      </c>
      <c r="E292" s="106"/>
      <c r="F292" s="190" t="s">
        <v>809</v>
      </c>
      <c r="G292" s="190"/>
      <c r="H292" s="190" t="s">
        <v>389</v>
      </c>
      <c r="I292" s="293">
        <v>43626</v>
      </c>
      <c r="J292" s="293">
        <v>43322</v>
      </c>
      <c r="K292" s="293"/>
      <c r="L292" s="293"/>
      <c r="M292" s="190" t="s">
        <v>966</v>
      </c>
      <c r="N292" s="190"/>
      <c r="O292" s="190"/>
      <c r="P292" s="190">
        <v>100</v>
      </c>
    </row>
    <row r="293" spans="1:16" ht="36" hidden="1">
      <c r="A293" s="106">
        <v>411</v>
      </c>
      <c r="B293" s="106" t="s">
        <v>365</v>
      </c>
      <c r="C293" s="106" t="s">
        <v>967</v>
      </c>
      <c r="D293" s="106" t="s">
        <v>22</v>
      </c>
      <c r="E293" s="106"/>
      <c r="F293" s="190" t="s">
        <v>968</v>
      </c>
      <c r="G293" s="190"/>
      <c r="H293" s="190" t="s">
        <v>969</v>
      </c>
      <c r="I293" s="293">
        <v>43327</v>
      </c>
      <c r="J293" s="293">
        <v>43342</v>
      </c>
      <c r="K293" s="293"/>
      <c r="L293" s="293"/>
      <c r="M293" s="190" t="s">
        <v>966</v>
      </c>
      <c r="N293" s="190"/>
      <c r="O293" s="190"/>
      <c r="P293" s="190">
        <v>8</v>
      </c>
    </row>
    <row r="294" spans="1:16" ht="48" hidden="1">
      <c r="A294" s="106">
        <v>412</v>
      </c>
      <c r="B294" s="106" t="s">
        <v>365</v>
      </c>
      <c r="C294" s="106" t="s">
        <v>970</v>
      </c>
      <c r="D294" s="106" t="s">
        <v>22</v>
      </c>
      <c r="E294" s="106"/>
      <c r="F294" s="190" t="s">
        <v>971</v>
      </c>
      <c r="G294" s="190"/>
      <c r="H294" s="190" t="s">
        <v>972</v>
      </c>
      <c r="I294" s="294">
        <v>43647</v>
      </c>
      <c r="J294" s="294">
        <v>43709</v>
      </c>
      <c r="K294" s="294"/>
      <c r="L294" s="294"/>
      <c r="M294" s="190" t="s">
        <v>966</v>
      </c>
      <c r="N294" s="190"/>
      <c r="O294" s="190"/>
      <c r="P294" s="190" t="s">
        <v>445</v>
      </c>
    </row>
    <row r="295" spans="1:16" ht="60" hidden="1">
      <c r="A295" s="106">
        <v>413</v>
      </c>
      <c r="B295" s="106" t="s">
        <v>365</v>
      </c>
      <c r="C295" s="106" t="s">
        <v>973</v>
      </c>
      <c r="D295" s="106" t="s">
        <v>22</v>
      </c>
      <c r="E295" s="106"/>
      <c r="F295" s="190" t="s">
        <v>801</v>
      </c>
      <c r="G295" s="190"/>
      <c r="H295" s="190" t="s">
        <v>637</v>
      </c>
      <c r="I295" s="293">
        <v>43591</v>
      </c>
      <c r="J295" s="293">
        <v>43626</v>
      </c>
      <c r="K295" s="293"/>
      <c r="L295" s="293"/>
      <c r="M295" s="190" t="s">
        <v>966</v>
      </c>
      <c r="N295" s="190"/>
      <c r="O295" s="190"/>
      <c r="P295" s="190">
        <v>50</v>
      </c>
    </row>
    <row r="296" spans="1:16" ht="36" hidden="1">
      <c r="A296" s="106">
        <v>414</v>
      </c>
      <c r="B296" s="106" t="s">
        <v>365</v>
      </c>
      <c r="C296" s="106" t="s">
        <v>974</v>
      </c>
      <c r="D296" s="106" t="s">
        <v>22</v>
      </c>
      <c r="E296" s="106"/>
      <c r="F296" s="190" t="s">
        <v>975</v>
      </c>
      <c r="G296" s="190"/>
      <c r="H296" s="190" t="s">
        <v>398</v>
      </c>
      <c r="I296" s="293">
        <v>43647</v>
      </c>
      <c r="J296" s="293">
        <v>43693</v>
      </c>
      <c r="K296" s="293"/>
      <c r="L296" s="293"/>
      <c r="M296" s="190" t="s">
        <v>966</v>
      </c>
      <c r="N296" s="190"/>
      <c r="O296" s="190"/>
      <c r="P296" s="190" t="s">
        <v>445</v>
      </c>
    </row>
    <row r="297" spans="1:16" ht="36" hidden="1">
      <c r="A297" s="106">
        <v>416</v>
      </c>
      <c r="B297" s="106" t="s">
        <v>365</v>
      </c>
      <c r="C297" s="106" t="s">
        <v>976</v>
      </c>
      <c r="D297" s="106" t="s">
        <v>22</v>
      </c>
      <c r="E297" s="106"/>
      <c r="F297" s="190" t="s">
        <v>977</v>
      </c>
      <c r="G297" s="190"/>
      <c r="H297" s="190" t="s">
        <v>978</v>
      </c>
      <c r="I297" s="293">
        <v>43647</v>
      </c>
      <c r="J297" s="293">
        <v>43665</v>
      </c>
      <c r="K297" s="293"/>
      <c r="L297" s="293"/>
      <c r="M297" s="190" t="s">
        <v>966</v>
      </c>
      <c r="N297" s="190"/>
      <c r="O297" s="190"/>
      <c r="P297" s="190">
        <v>50</v>
      </c>
    </row>
    <row r="298" spans="1:16" ht="36" hidden="1">
      <c r="A298" s="106">
        <v>421</v>
      </c>
      <c r="B298" s="106" t="s">
        <v>365</v>
      </c>
      <c r="C298" s="106" t="s">
        <v>979</v>
      </c>
      <c r="D298" s="106" t="s">
        <v>22</v>
      </c>
      <c r="E298" s="106"/>
      <c r="F298" s="190" t="s">
        <v>980</v>
      </c>
      <c r="G298" s="190"/>
      <c r="H298" s="190" t="s">
        <v>981</v>
      </c>
      <c r="I298" s="293">
        <v>43678</v>
      </c>
      <c r="J298" s="293">
        <v>43738</v>
      </c>
      <c r="K298" s="293"/>
      <c r="L298" s="293"/>
      <c r="M298" s="190" t="s">
        <v>966</v>
      </c>
      <c r="N298" s="190"/>
      <c r="O298" s="190"/>
      <c r="P298" s="190">
        <v>4</v>
      </c>
    </row>
    <row r="299" spans="1:16" ht="36" hidden="1">
      <c r="A299" s="106">
        <v>422</v>
      </c>
      <c r="B299" s="106" t="s">
        <v>365</v>
      </c>
      <c r="C299" s="106" t="s">
        <v>982</v>
      </c>
      <c r="D299" s="106" t="s">
        <v>22</v>
      </c>
      <c r="E299" s="106"/>
      <c r="F299" s="190" t="s">
        <v>980</v>
      </c>
      <c r="G299" s="190"/>
      <c r="H299" s="190" t="s">
        <v>983</v>
      </c>
      <c r="I299" s="293">
        <v>43739</v>
      </c>
      <c r="J299" s="293">
        <v>43770</v>
      </c>
      <c r="K299" s="293"/>
      <c r="L299" s="293"/>
      <c r="M299" s="190" t="s">
        <v>966</v>
      </c>
      <c r="N299" s="190"/>
      <c r="O299" s="190"/>
      <c r="P299" s="190">
        <v>1</v>
      </c>
    </row>
    <row r="300" spans="1:16" ht="60" hidden="1">
      <c r="A300" s="106">
        <v>423</v>
      </c>
      <c r="B300" s="106" t="s">
        <v>365</v>
      </c>
      <c r="C300" s="106" t="s">
        <v>984</v>
      </c>
      <c r="D300" s="106" t="s">
        <v>22</v>
      </c>
      <c r="E300" s="106"/>
      <c r="F300" s="190" t="s">
        <v>985</v>
      </c>
      <c r="G300" s="190"/>
      <c r="H300" s="190" t="s">
        <v>410</v>
      </c>
      <c r="I300" s="294">
        <v>43600</v>
      </c>
      <c r="J300" s="294">
        <v>43830</v>
      </c>
      <c r="K300" s="294"/>
      <c r="L300" s="294"/>
      <c r="M300" s="190" t="s">
        <v>966</v>
      </c>
      <c r="N300" s="190"/>
      <c r="O300" s="190"/>
      <c r="P300" s="190">
        <v>330</v>
      </c>
    </row>
    <row r="301" spans="1:16" ht="60" hidden="1">
      <c r="A301" s="106">
        <v>424</v>
      </c>
      <c r="B301" s="106" t="s">
        <v>365</v>
      </c>
      <c r="C301" s="106" t="s">
        <v>986</v>
      </c>
      <c r="D301" s="106" t="s">
        <v>22</v>
      </c>
      <c r="E301" s="106"/>
      <c r="F301" s="190" t="s">
        <v>987</v>
      </c>
      <c r="G301" s="190"/>
      <c r="H301" s="190" t="s">
        <v>420</v>
      </c>
      <c r="I301" s="294">
        <v>43600</v>
      </c>
      <c r="J301" s="294">
        <v>43830</v>
      </c>
      <c r="K301" s="294"/>
      <c r="L301" s="294"/>
      <c r="M301" s="190" t="s">
        <v>966</v>
      </c>
      <c r="N301" s="190"/>
      <c r="O301" s="190"/>
      <c r="P301" s="190">
        <v>368</v>
      </c>
    </row>
    <row r="302" spans="1:16" ht="36" hidden="1">
      <c r="A302" s="106">
        <v>425</v>
      </c>
      <c r="B302" s="106" t="s">
        <v>365</v>
      </c>
      <c r="C302" s="106" t="s">
        <v>988</v>
      </c>
      <c r="D302" s="106" t="s">
        <v>22</v>
      </c>
      <c r="E302" s="106"/>
      <c r="F302" s="190" t="s">
        <v>528</v>
      </c>
      <c r="G302" s="190"/>
      <c r="H302" s="190" t="s">
        <v>429</v>
      </c>
      <c r="I302" s="294">
        <v>43600</v>
      </c>
      <c r="J302" s="294">
        <v>43830</v>
      </c>
      <c r="K302" s="294"/>
      <c r="L302" s="294"/>
      <c r="M302" s="190" t="s">
        <v>966</v>
      </c>
      <c r="N302" s="190"/>
      <c r="O302" s="190"/>
      <c r="P302" s="190">
        <v>50</v>
      </c>
    </row>
    <row r="303" spans="1:16" ht="36" hidden="1">
      <c r="A303" s="106">
        <v>426</v>
      </c>
      <c r="B303" s="106" t="s">
        <v>365</v>
      </c>
      <c r="C303" s="106" t="s">
        <v>989</v>
      </c>
      <c r="D303" s="106" t="s">
        <v>22</v>
      </c>
      <c r="E303" s="106"/>
      <c r="F303" s="190" t="s">
        <v>990</v>
      </c>
      <c r="G303" s="190"/>
      <c r="H303" s="190" t="s">
        <v>768</v>
      </c>
      <c r="I303" s="294">
        <v>43600</v>
      </c>
      <c r="J303" s="293">
        <v>43769</v>
      </c>
      <c r="K303" s="293"/>
      <c r="L303" s="293"/>
      <c r="M303" s="190" t="s">
        <v>966</v>
      </c>
      <c r="N303" s="190"/>
      <c r="O303" s="190"/>
      <c r="P303" s="190" t="s">
        <v>445</v>
      </c>
    </row>
    <row r="304" spans="1:16" ht="36" hidden="1">
      <c r="A304" s="106">
        <v>427</v>
      </c>
      <c r="B304" s="106" t="s">
        <v>365</v>
      </c>
      <c r="C304" s="106" t="s">
        <v>991</v>
      </c>
      <c r="D304" s="106" t="s">
        <v>22</v>
      </c>
      <c r="E304" s="106"/>
      <c r="F304" s="190"/>
      <c r="G304" s="190"/>
      <c r="H304" s="190" t="s">
        <v>765</v>
      </c>
      <c r="I304" s="294">
        <v>43600</v>
      </c>
      <c r="J304" s="293">
        <v>43769</v>
      </c>
      <c r="K304" s="293"/>
      <c r="L304" s="293"/>
      <c r="M304" s="190" t="s">
        <v>966</v>
      </c>
      <c r="N304" s="190"/>
      <c r="O304" s="190"/>
      <c r="P304" s="190" t="s">
        <v>445</v>
      </c>
    </row>
    <row r="305" spans="1:16" ht="36" hidden="1">
      <c r="A305" s="106">
        <v>428</v>
      </c>
      <c r="B305" s="106" t="s">
        <v>365</v>
      </c>
      <c r="C305" s="106" t="s">
        <v>992</v>
      </c>
      <c r="D305" s="106" t="s">
        <v>22</v>
      </c>
      <c r="E305" s="106"/>
      <c r="F305" s="190"/>
      <c r="G305" s="190"/>
      <c r="H305" s="190" t="s">
        <v>762</v>
      </c>
      <c r="I305" s="294">
        <v>43600</v>
      </c>
      <c r="J305" s="293">
        <v>43769</v>
      </c>
      <c r="K305" s="293"/>
      <c r="L305" s="293"/>
      <c r="M305" s="190" t="s">
        <v>966</v>
      </c>
      <c r="N305" s="190"/>
      <c r="O305" s="190"/>
      <c r="P305" s="190" t="s">
        <v>445</v>
      </c>
    </row>
    <row r="306" spans="1:16" ht="36" hidden="1">
      <c r="A306" s="106">
        <v>429</v>
      </c>
      <c r="B306" s="106" t="s">
        <v>365</v>
      </c>
      <c r="C306" s="106" t="s">
        <v>993</v>
      </c>
      <c r="D306" s="106" t="s">
        <v>22</v>
      </c>
      <c r="E306" s="106"/>
      <c r="F306" s="190"/>
      <c r="G306" s="190"/>
      <c r="H306" s="190" t="s">
        <v>994</v>
      </c>
      <c r="I306" s="294">
        <v>43600</v>
      </c>
      <c r="J306" s="293">
        <v>43769</v>
      </c>
      <c r="K306" s="293"/>
      <c r="L306" s="293"/>
      <c r="M306" s="190" t="s">
        <v>966</v>
      </c>
      <c r="N306" s="190"/>
      <c r="O306" s="190"/>
      <c r="P306" s="190" t="s">
        <v>445</v>
      </c>
    </row>
    <row r="307" spans="1:16" ht="36" hidden="1">
      <c r="A307" s="106">
        <v>430</v>
      </c>
      <c r="B307" s="106" t="s">
        <v>365</v>
      </c>
      <c r="C307" s="106" t="s">
        <v>995</v>
      </c>
      <c r="D307" s="106" t="s">
        <v>22</v>
      </c>
      <c r="E307" s="106"/>
      <c r="F307" s="190"/>
      <c r="G307" s="190"/>
      <c r="H307" s="190" t="s">
        <v>776</v>
      </c>
      <c r="I307" s="294">
        <v>43600</v>
      </c>
      <c r="J307" s="293">
        <v>43769</v>
      </c>
      <c r="K307" s="293"/>
      <c r="L307" s="293"/>
      <c r="M307" s="190" t="s">
        <v>966</v>
      </c>
      <c r="N307" s="190"/>
      <c r="O307" s="190"/>
      <c r="P307" s="190" t="s">
        <v>445</v>
      </c>
    </row>
    <row r="308" spans="1:16" ht="36" hidden="1">
      <c r="A308" s="106">
        <v>431</v>
      </c>
      <c r="B308" s="106" t="s">
        <v>365</v>
      </c>
      <c r="C308" s="106" t="s">
        <v>996</v>
      </c>
      <c r="D308" s="106" t="s">
        <v>22</v>
      </c>
      <c r="E308" s="106"/>
      <c r="F308" s="190" t="s">
        <v>537</v>
      </c>
      <c r="G308" s="190"/>
      <c r="H308" s="190" t="s">
        <v>873</v>
      </c>
      <c r="I308" s="294">
        <v>43600</v>
      </c>
      <c r="J308" s="293">
        <v>43769</v>
      </c>
      <c r="K308" s="293"/>
      <c r="L308" s="293"/>
      <c r="M308" s="190" t="s">
        <v>966</v>
      </c>
      <c r="N308" s="190"/>
      <c r="O308" s="190"/>
      <c r="P308" s="190" t="s">
        <v>445</v>
      </c>
    </row>
    <row r="309" spans="1:16" ht="36" hidden="1">
      <c r="A309" s="106">
        <v>432</v>
      </c>
      <c r="B309" s="106" t="s">
        <v>365</v>
      </c>
      <c r="C309" s="106" t="s">
        <v>997</v>
      </c>
      <c r="D309" s="106" t="s">
        <v>22</v>
      </c>
      <c r="E309" s="106"/>
      <c r="F309" s="190" t="s">
        <v>875</v>
      </c>
      <c r="G309" s="190"/>
      <c r="H309" s="190" t="s">
        <v>876</v>
      </c>
      <c r="I309" s="294">
        <v>43600</v>
      </c>
      <c r="J309" s="293">
        <v>43769</v>
      </c>
      <c r="K309" s="293"/>
      <c r="L309" s="293"/>
      <c r="M309" s="190" t="s">
        <v>966</v>
      </c>
      <c r="N309" s="190"/>
      <c r="O309" s="190"/>
      <c r="P309" s="190" t="s">
        <v>445</v>
      </c>
    </row>
    <row r="310" spans="1:16" ht="36" hidden="1">
      <c r="A310" s="106">
        <v>433</v>
      </c>
      <c r="B310" s="106" t="s">
        <v>365</v>
      </c>
      <c r="C310" s="106" t="s">
        <v>998</v>
      </c>
      <c r="D310" s="106" t="s">
        <v>22</v>
      </c>
      <c r="E310" s="106"/>
      <c r="F310" s="190" t="s">
        <v>547</v>
      </c>
      <c r="G310" s="190"/>
      <c r="H310" s="190" t="s">
        <v>999</v>
      </c>
      <c r="I310" s="293">
        <v>43617</v>
      </c>
      <c r="J310" s="293">
        <v>43707</v>
      </c>
      <c r="K310" s="293"/>
      <c r="L310" s="293"/>
      <c r="M310" s="190" t="s">
        <v>966</v>
      </c>
      <c r="N310" s="190"/>
      <c r="O310" s="190"/>
      <c r="P310" s="190">
        <v>50</v>
      </c>
    </row>
    <row r="311" spans="1:16" ht="36" hidden="1">
      <c r="A311" s="106">
        <v>434</v>
      </c>
      <c r="B311" s="106" t="s">
        <v>365</v>
      </c>
      <c r="C311" s="106" t="s">
        <v>1000</v>
      </c>
      <c r="D311" s="106" t="s">
        <v>22</v>
      </c>
      <c r="E311" s="106"/>
      <c r="F311" s="190" t="s">
        <v>1001</v>
      </c>
      <c r="G311" s="190"/>
      <c r="H311" s="190" t="s">
        <v>1002</v>
      </c>
      <c r="I311" s="293">
        <v>43550</v>
      </c>
      <c r="J311" s="293">
        <v>43580</v>
      </c>
      <c r="K311" s="293"/>
      <c r="L311" s="293"/>
      <c r="M311" s="190" t="s">
        <v>966</v>
      </c>
      <c r="N311" s="190"/>
      <c r="O311" s="190"/>
      <c r="P311" s="190">
        <v>24</v>
      </c>
    </row>
    <row r="312" spans="1:16" ht="48" hidden="1">
      <c r="A312" s="106">
        <v>435</v>
      </c>
      <c r="B312" s="106" t="s">
        <v>365</v>
      </c>
      <c r="C312" s="106" t="s">
        <v>1003</v>
      </c>
      <c r="D312" s="106" t="s">
        <v>22</v>
      </c>
      <c r="E312" s="106"/>
      <c r="F312" s="190" t="s">
        <v>1004</v>
      </c>
      <c r="G312" s="190"/>
      <c r="H312" s="190" t="s">
        <v>1005</v>
      </c>
      <c r="I312" s="293">
        <v>43581</v>
      </c>
      <c r="J312" s="293">
        <v>43610</v>
      </c>
      <c r="K312" s="293"/>
      <c r="L312" s="293"/>
      <c r="M312" s="190" t="s">
        <v>966</v>
      </c>
      <c r="N312" s="190"/>
      <c r="O312" s="190"/>
      <c r="P312" s="190">
        <v>24</v>
      </c>
    </row>
    <row r="313" spans="1:16" ht="36" hidden="1">
      <c r="A313" s="106">
        <v>436</v>
      </c>
      <c r="B313" s="106" t="s">
        <v>365</v>
      </c>
      <c r="C313" s="106" t="s">
        <v>1006</v>
      </c>
      <c r="D313" s="106" t="s">
        <v>22</v>
      </c>
      <c r="E313" s="106"/>
      <c r="F313" s="190" t="s">
        <v>1007</v>
      </c>
      <c r="G313" s="190"/>
      <c r="H313" s="190" t="s">
        <v>1008</v>
      </c>
      <c r="I313" s="293">
        <v>43611</v>
      </c>
      <c r="J313" s="293">
        <v>43641</v>
      </c>
      <c r="K313" s="293"/>
      <c r="L313" s="293"/>
      <c r="M313" s="190" t="s">
        <v>966</v>
      </c>
      <c r="N313" s="190"/>
      <c r="O313" s="190"/>
      <c r="P313" s="190">
        <v>24</v>
      </c>
    </row>
    <row r="314" spans="1:16" ht="36" hidden="1">
      <c r="A314" s="106">
        <v>437</v>
      </c>
      <c r="B314" s="106" t="s">
        <v>365</v>
      </c>
      <c r="C314" s="106" t="s">
        <v>1009</v>
      </c>
      <c r="D314" s="106" t="s">
        <v>22</v>
      </c>
      <c r="E314" s="106"/>
      <c r="F314" s="190" t="s">
        <v>1010</v>
      </c>
      <c r="G314" s="190"/>
      <c r="H314" s="190" t="s">
        <v>1011</v>
      </c>
      <c r="I314" s="293">
        <v>43642</v>
      </c>
      <c r="J314" s="293">
        <v>43671</v>
      </c>
      <c r="K314" s="293"/>
      <c r="L314" s="293"/>
      <c r="M314" s="190" t="s">
        <v>966</v>
      </c>
      <c r="N314" s="190"/>
      <c r="O314" s="190"/>
      <c r="P314" s="190">
        <v>24</v>
      </c>
    </row>
    <row r="315" spans="1:16" ht="36" hidden="1">
      <c r="A315" s="106">
        <v>438</v>
      </c>
      <c r="B315" s="106" t="s">
        <v>365</v>
      </c>
      <c r="C315" s="106" t="s">
        <v>1012</v>
      </c>
      <c r="D315" s="106" t="s">
        <v>22</v>
      </c>
      <c r="E315" s="106"/>
      <c r="F315" s="190" t="s">
        <v>1001</v>
      </c>
      <c r="G315" s="190"/>
      <c r="H315" s="190" t="s">
        <v>1002</v>
      </c>
      <c r="I315" s="293">
        <v>43672</v>
      </c>
      <c r="J315" s="293">
        <v>43702</v>
      </c>
      <c r="K315" s="293"/>
      <c r="L315" s="293"/>
      <c r="M315" s="190" t="s">
        <v>966</v>
      </c>
      <c r="N315" s="190"/>
      <c r="O315" s="190"/>
      <c r="P315" s="190">
        <v>24</v>
      </c>
    </row>
    <row r="316" spans="1:16" ht="48" hidden="1">
      <c r="A316" s="106">
        <v>439</v>
      </c>
      <c r="B316" s="106" t="s">
        <v>365</v>
      </c>
      <c r="C316" s="106" t="s">
        <v>1013</v>
      </c>
      <c r="D316" s="106" t="s">
        <v>22</v>
      </c>
      <c r="E316" s="106"/>
      <c r="F316" s="190" t="s">
        <v>1004</v>
      </c>
      <c r="G316" s="190"/>
      <c r="H316" s="190" t="s">
        <v>1005</v>
      </c>
      <c r="I316" s="293">
        <v>43703</v>
      </c>
      <c r="J316" s="293">
        <v>43733</v>
      </c>
      <c r="K316" s="293"/>
      <c r="L316" s="293"/>
      <c r="M316" s="190" t="s">
        <v>966</v>
      </c>
      <c r="N316" s="190"/>
      <c r="O316" s="190"/>
      <c r="P316" s="190">
        <v>24</v>
      </c>
    </row>
    <row r="317" spans="1:16" ht="36" hidden="1">
      <c r="A317" s="106">
        <v>440</v>
      </c>
      <c r="B317" s="106" t="s">
        <v>365</v>
      </c>
      <c r="C317" s="106" t="s">
        <v>1014</v>
      </c>
      <c r="D317" s="106" t="s">
        <v>22</v>
      </c>
      <c r="E317" s="106"/>
      <c r="F317" s="190" t="s">
        <v>1015</v>
      </c>
      <c r="G317" s="190"/>
      <c r="H317" s="190" t="s">
        <v>1016</v>
      </c>
      <c r="I317" s="293">
        <v>43734</v>
      </c>
      <c r="J317" s="293">
        <v>43763</v>
      </c>
      <c r="K317" s="293"/>
      <c r="L317" s="293"/>
      <c r="M317" s="190" t="s">
        <v>966</v>
      </c>
      <c r="N317" s="190"/>
      <c r="O317" s="190"/>
      <c r="P317" s="190">
        <v>24</v>
      </c>
    </row>
    <row r="318" spans="1:16" ht="36" hidden="1">
      <c r="A318" s="106">
        <v>441</v>
      </c>
      <c r="B318" s="106" t="s">
        <v>365</v>
      </c>
      <c r="C318" s="106" t="s">
        <v>1017</v>
      </c>
      <c r="D318" s="106" t="s">
        <v>22</v>
      </c>
      <c r="E318" s="106"/>
      <c r="F318" s="190" t="s">
        <v>1018</v>
      </c>
      <c r="G318" s="190"/>
      <c r="H318" s="190" t="s">
        <v>1019</v>
      </c>
      <c r="I318" s="293">
        <v>43764</v>
      </c>
      <c r="J318" s="293">
        <v>43794</v>
      </c>
      <c r="K318" s="293"/>
      <c r="L318" s="293"/>
      <c r="M318" s="190" t="s">
        <v>966</v>
      </c>
      <c r="N318" s="190"/>
      <c r="O318" s="190"/>
      <c r="P318" s="190">
        <v>24</v>
      </c>
    </row>
    <row r="319" spans="1:16" ht="36" hidden="1">
      <c r="A319" s="106">
        <v>442</v>
      </c>
      <c r="B319" s="106" t="s">
        <v>365</v>
      </c>
      <c r="C319" s="106" t="s">
        <v>1020</v>
      </c>
      <c r="D319" s="106" t="s">
        <v>22</v>
      </c>
      <c r="E319" s="106"/>
      <c r="F319" s="190" t="s">
        <v>1007</v>
      </c>
      <c r="G319" s="190"/>
      <c r="H319" s="190" t="s">
        <v>1008</v>
      </c>
      <c r="I319" s="293">
        <v>43795</v>
      </c>
      <c r="J319" s="293">
        <v>43824</v>
      </c>
      <c r="K319" s="293"/>
      <c r="L319" s="293"/>
      <c r="M319" s="190" t="s">
        <v>966</v>
      </c>
      <c r="N319" s="190"/>
      <c r="O319" s="190"/>
      <c r="P319" s="190">
        <v>24</v>
      </c>
    </row>
    <row r="320" spans="1:16" ht="36" hidden="1">
      <c r="A320" s="106">
        <v>448</v>
      </c>
      <c r="B320" s="106" t="s">
        <v>365</v>
      </c>
      <c r="C320" s="106" t="s">
        <v>1021</v>
      </c>
      <c r="D320" s="106" t="s">
        <v>22</v>
      </c>
      <c r="E320" s="106"/>
      <c r="F320" s="190" t="s">
        <v>1022</v>
      </c>
      <c r="G320" s="190"/>
      <c r="H320" s="190" t="s">
        <v>444</v>
      </c>
      <c r="I320" s="293">
        <v>43550</v>
      </c>
      <c r="J320" s="293">
        <v>43824</v>
      </c>
      <c r="K320" s="293"/>
      <c r="L320" s="293"/>
      <c r="M320" s="190" t="s">
        <v>966</v>
      </c>
      <c r="N320" s="190"/>
      <c r="O320" s="190"/>
      <c r="P320" s="190">
        <v>280</v>
      </c>
    </row>
    <row r="321" spans="1:16" ht="36" hidden="1">
      <c r="A321" s="106">
        <v>449</v>
      </c>
      <c r="B321" s="106" t="s">
        <v>365</v>
      </c>
      <c r="C321" s="106" t="s">
        <v>1023</v>
      </c>
      <c r="D321" s="106" t="s">
        <v>22</v>
      </c>
      <c r="E321" s="106"/>
      <c r="F321" s="190" t="s">
        <v>600</v>
      </c>
      <c r="G321" s="190"/>
      <c r="H321" s="190" t="s">
        <v>1024</v>
      </c>
      <c r="I321" s="294">
        <v>43586</v>
      </c>
      <c r="J321" s="294">
        <v>43830</v>
      </c>
      <c r="K321" s="294"/>
      <c r="L321" s="294"/>
      <c r="M321" s="190" t="s">
        <v>966</v>
      </c>
      <c r="N321" s="190"/>
      <c r="O321" s="190"/>
      <c r="P321" s="190">
        <v>24</v>
      </c>
    </row>
    <row r="322" spans="1:16" ht="36" hidden="1">
      <c r="A322" s="106">
        <v>450</v>
      </c>
      <c r="B322" s="106" t="s">
        <v>365</v>
      </c>
      <c r="C322" s="106" t="s">
        <v>1025</v>
      </c>
      <c r="D322" s="106" t="s">
        <v>22</v>
      </c>
      <c r="E322" s="106"/>
      <c r="F322" s="190" t="s">
        <v>600</v>
      </c>
      <c r="G322" s="190"/>
      <c r="H322" s="190" t="s">
        <v>1026</v>
      </c>
      <c r="I322" s="294">
        <v>43586</v>
      </c>
      <c r="J322" s="294">
        <v>43830</v>
      </c>
      <c r="K322" s="294"/>
      <c r="L322" s="294"/>
      <c r="M322" s="190" t="s">
        <v>966</v>
      </c>
      <c r="N322" s="190"/>
      <c r="O322" s="190"/>
      <c r="P322" s="190">
        <v>12</v>
      </c>
    </row>
    <row r="323" spans="1:16" ht="36" hidden="1">
      <c r="A323" s="106">
        <v>451</v>
      </c>
      <c r="B323" s="106" t="s">
        <v>365</v>
      </c>
      <c r="C323" s="106" t="s">
        <v>1027</v>
      </c>
      <c r="D323" s="106" t="s">
        <v>22</v>
      </c>
      <c r="E323" s="106"/>
      <c r="F323" s="190" t="s">
        <v>1028</v>
      </c>
      <c r="G323" s="190"/>
      <c r="H323" s="190" t="s">
        <v>1029</v>
      </c>
      <c r="I323" s="294">
        <v>43586</v>
      </c>
      <c r="J323" s="294">
        <v>43830</v>
      </c>
      <c r="K323" s="294"/>
      <c r="L323" s="294"/>
      <c r="M323" s="190" t="s">
        <v>966</v>
      </c>
      <c r="N323" s="190"/>
      <c r="O323" s="190"/>
      <c r="P323" s="190">
        <v>9</v>
      </c>
    </row>
    <row r="324" spans="1:16" ht="36" hidden="1">
      <c r="A324" s="106">
        <v>452</v>
      </c>
      <c r="B324" s="106" t="s">
        <v>365</v>
      </c>
      <c r="C324" s="106" t="s">
        <v>1030</v>
      </c>
      <c r="D324" s="106" t="s">
        <v>22</v>
      </c>
      <c r="E324" s="106"/>
      <c r="F324" s="190" t="s">
        <v>600</v>
      </c>
      <c r="G324" s="190"/>
      <c r="H324" s="190" t="s">
        <v>1031</v>
      </c>
      <c r="I324" s="294">
        <v>43586</v>
      </c>
      <c r="J324" s="294">
        <v>43830</v>
      </c>
      <c r="K324" s="294"/>
      <c r="L324" s="294"/>
      <c r="M324" s="190" t="s">
        <v>966</v>
      </c>
      <c r="N324" s="190"/>
      <c r="O324" s="190"/>
      <c r="P324" s="190">
        <v>56</v>
      </c>
    </row>
    <row r="325" spans="1:16" ht="96" hidden="1">
      <c r="A325" s="106">
        <v>453</v>
      </c>
      <c r="B325" s="106" t="s">
        <v>365</v>
      </c>
      <c r="C325" s="106" t="s">
        <v>1032</v>
      </c>
      <c r="D325" s="106" t="s">
        <v>22</v>
      </c>
      <c r="E325" s="106"/>
      <c r="F325" s="190" t="s">
        <v>640</v>
      </c>
      <c r="G325" s="190"/>
      <c r="H325" s="190" t="s">
        <v>374</v>
      </c>
      <c r="I325" s="294">
        <v>43221</v>
      </c>
      <c r="J325" s="294">
        <v>43312</v>
      </c>
      <c r="K325" s="294"/>
      <c r="L325" s="294"/>
      <c r="M325" s="190" t="s">
        <v>966</v>
      </c>
      <c r="N325" s="190"/>
      <c r="O325" s="190"/>
      <c r="P325" s="190">
        <v>4</v>
      </c>
    </row>
    <row r="326" spans="1:16" ht="36" hidden="1">
      <c r="A326" s="106">
        <v>454</v>
      </c>
      <c r="B326" s="106" t="s">
        <v>365</v>
      </c>
      <c r="C326" s="106" t="s">
        <v>1033</v>
      </c>
      <c r="D326" s="106" t="s">
        <v>22</v>
      </c>
      <c r="E326" s="106"/>
      <c r="F326" s="190" t="s">
        <v>644</v>
      </c>
      <c r="G326" s="190"/>
      <c r="H326" s="190" t="s">
        <v>1034</v>
      </c>
      <c r="I326" s="294">
        <v>43221</v>
      </c>
      <c r="J326" s="294">
        <v>43312</v>
      </c>
      <c r="K326" s="294"/>
      <c r="L326" s="294"/>
      <c r="M326" s="190" t="s">
        <v>966</v>
      </c>
      <c r="N326" s="190"/>
      <c r="O326" s="190"/>
      <c r="P326" s="190" t="s">
        <v>445</v>
      </c>
    </row>
    <row r="327" spans="1:16" ht="48" hidden="1">
      <c r="A327" s="106">
        <v>455</v>
      </c>
      <c r="B327" s="106" t="s">
        <v>365</v>
      </c>
      <c r="C327" s="106" t="s">
        <v>1035</v>
      </c>
      <c r="D327" s="106" t="s">
        <v>22</v>
      </c>
      <c r="E327" s="106"/>
      <c r="F327" s="190" t="s">
        <v>1036</v>
      </c>
      <c r="G327" s="190"/>
      <c r="H327" s="190" t="s">
        <v>1037</v>
      </c>
      <c r="I327" s="294">
        <v>43710</v>
      </c>
      <c r="J327" s="294">
        <v>43735</v>
      </c>
      <c r="K327" s="294"/>
      <c r="L327" s="294"/>
      <c r="M327" s="190" t="s">
        <v>966</v>
      </c>
      <c r="N327" s="190"/>
      <c r="O327" s="190"/>
      <c r="P327" s="190" t="s">
        <v>445</v>
      </c>
    </row>
    <row r="328" spans="1:16" ht="36" hidden="1">
      <c r="A328" s="106">
        <v>456</v>
      </c>
      <c r="B328" s="106" t="s">
        <v>365</v>
      </c>
      <c r="C328" s="106" t="s">
        <v>1038</v>
      </c>
      <c r="D328" s="106" t="s">
        <v>22</v>
      </c>
      <c r="E328" s="106"/>
      <c r="F328" s="302" t="s">
        <v>1039</v>
      </c>
      <c r="G328" s="302"/>
      <c r="H328" s="303" t="s">
        <v>873</v>
      </c>
      <c r="I328" s="305">
        <v>43586</v>
      </c>
      <c r="J328" s="305">
        <v>43626</v>
      </c>
      <c r="K328" s="305"/>
      <c r="L328" s="305"/>
      <c r="M328" s="190" t="s">
        <v>1040</v>
      </c>
      <c r="N328" s="190"/>
      <c r="O328" s="190"/>
      <c r="P328" s="303">
        <v>3</v>
      </c>
    </row>
    <row r="329" spans="1:16" ht="49.5" hidden="1">
      <c r="A329" s="106">
        <v>457</v>
      </c>
      <c r="B329" s="106" t="s">
        <v>365</v>
      </c>
      <c r="C329" s="106" t="s">
        <v>1041</v>
      </c>
      <c r="D329" s="106" t="s">
        <v>22</v>
      </c>
      <c r="E329" s="106"/>
      <c r="F329" s="302" t="s">
        <v>1042</v>
      </c>
      <c r="G329" s="302"/>
      <c r="H329" s="302" t="s">
        <v>1043</v>
      </c>
      <c r="I329" s="305">
        <v>43586</v>
      </c>
      <c r="J329" s="305">
        <v>43626</v>
      </c>
      <c r="K329" s="305"/>
      <c r="L329" s="305"/>
      <c r="M329" s="190" t="s">
        <v>1040</v>
      </c>
      <c r="N329" s="190"/>
      <c r="O329" s="190"/>
      <c r="P329" s="303">
        <v>25</v>
      </c>
    </row>
    <row r="330" spans="1:16" ht="36" hidden="1">
      <c r="A330" s="106">
        <v>460</v>
      </c>
      <c r="B330" s="106" t="s">
        <v>365</v>
      </c>
      <c r="C330" s="106" t="s">
        <v>1044</v>
      </c>
      <c r="D330" s="106" t="s">
        <v>22</v>
      </c>
      <c r="E330" s="106"/>
      <c r="F330" s="303" t="s">
        <v>1045</v>
      </c>
      <c r="G330" s="303"/>
      <c r="H330" s="303" t="s">
        <v>526</v>
      </c>
      <c r="I330" s="305">
        <v>43617</v>
      </c>
      <c r="J330" s="305">
        <v>43654</v>
      </c>
      <c r="K330" s="305"/>
      <c r="L330" s="305"/>
      <c r="M330" s="190" t="s">
        <v>1040</v>
      </c>
      <c r="N330" s="190"/>
      <c r="O330" s="190"/>
      <c r="P330" s="303">
        <v>43</v>
      </c>
    </row>
    <row r="331" spans="1:16" ht="49.5" hidden="1">
      <c r="A331" s="106">
        <v>461</v>
      </c>
      <c r="B331" s="106" t="s">
        <v>365</v>
      </c>
      <c r="C331" s="106" t="s">
        <v>1046</v>
      </c>
      <c r="D331" s="106" t="s">
        <v>22</v>
      </c>
      <c r="E331" s="106"/>
      <c r="F331" s="302" t="s">
        <v>905</v>
      </c>
      <c r="G331" s="302"/>
      <c r="H331" s="302" t="s">
        <v>699</v>
      </c>
      <c r="I331" s="305">
        <v>43617</v>
      </c>
      <c r="J331" s="305">
        <v>43654</v>
      </c>
      <c r="K331" s="305"/>
      <c r="L331" s="305"/>
      <c r="M331" s="190" t="s">
        <v>1040</v>
      </c>
      <c r="N331" s="190"/>
      <c r="O331" s="190"/>
      <c r="P331" s="302" t="s">
        <v>445</v>
      </c>
    </row>
    <row r="332" spans="1:16" ht="36" hidden="1">
      <c r="A332" s="106">
        <v>462</v>
      </c>
      <c r="B332" s="106" t="s">
        <v>365</v>
      </c>
      <c r="C332" s="106" t="s">
        <v>1047</v>
      </c>
      <c r="D332" s="106" t="s">
        <v>22</v>
      </c>
      <c r="E332" s="106"/>
      <c r="F332" s="302" t="s">
        <v>911</v>
      </c>
      <c r="G332" s="302"/>
      <c r="H332" s="302" t="s">
        <v>715</v>
      </c>
      <c r="I332" s="305">
        <v>43617</v>
      </c>
      <c r="J332" s="305">
        <v>43654</v>
      </c>
      <c r="K332" s="305"/>
      <c r="L332" s="305"/>
      <c r="M332" s="190" t="s">
        <v>1040</v>
      </c>
      <c r="N332" s="190"/>
      <c r="O332" s="190"/>
      <c r="P332" s="302" t="s">
        <v>445</v>
      </c>
    </row>
    <row r="333" spans="1:16" ht="36" hidden="1">
      <c r="A333" s="106">
        <v>465</v>
      </c>
      <c r="B333" s="106" t="s">
        <v>365</v>
      </c>
      <c r="C333" s="106" t="s">
        <v>1048</v>
      </c>
      <c r="D333" s="106" t="s">
        <v>22</v>
      </c>
      <c r="E333" s="106"/>
      <c r="F333" s="303" t="s">
        <v>515</v>
      </c>
      <c r="G333" s="303"/>
      <c r="H333" s="303" t="s">
        <v>1049</v>
      </c>
      <c r="I333" s="305">
        <v>43649</v>
      </c>
      <c r="J333" s="305">
        <v>43692</v>
      </c>
      <c r="K333" s="305"/>
      <c r="L333" s="305"/>
      <c r="M333" s="190" t="s">
        <v>1040</v>
      </c>
      <c r="N333" s="190"/>
      <c r="O333" s="190"/>
      <c r="P333" s="303">
        <v>10</v>
      </c>
    </row>
    <row r="334" spans="1:16" ht="36" hidden="1">
      <c r="A334" s="106">
        <v>466</v>
      </c>
      <c r="B334" s="106" t="s">
        <v>365</v>
      </c>
      <c r="C334" s="106" t="s">
        <v>1050</v>
      </c>
      <c r="D334" s="106" t="s">
        <v>22</v>
      </c>
      <c r="E334" s="106"/>
      <c r="F334" s="303" t="s">
        <v>1051</v>
      </c>
      <c r="G334" s="303"/>
      <c r="H334" s="303" t="s">
        <v>789</v>
      </c>
      <c r="I334" s="305">
        <v>43649</v>
      </c>
      <c r="J334" s="305">
        <v>43692</v>
      </c>
      <c r="K334" s="305"/>
      <c r="L334" s="305"/>
      <c r="M334" s="190" t="s">
        <v>1040</v>
      </c>
      <c r="N334" s="190"/>
      <c r="O334" s="190"/>
      <c r="P334" s="303">
        <v>10</v>
      </c>
    </row>
    <row r="335" spans="1:16" ht="49.5" hidden="1">
      <c r="A335" s="106">
        <v>467</v>
      </c>
      <c r="B335" s="106" t="s">
        <v>365</v>
      </c>
      <c r="C335" s="106" t="s">
        <v>1052</v>
      </c>
      <c r="D335" s="106" t="s">
        <v>22</v>
      </c>
      <c r="E335" s="106"/>
      <c r="F335" s="302" t="s">
        <v>487</v>
      </c>
      <c r="G335" s="302"/>
      <c r="H335" s="302" t="s">
        <v>1053</v>
      </c>
      <c r="I335" s="305">
        <v>43649</v>
      </c>
      <c r="J335" s="305">
        <v>43692</v>
      </c>
      <c r="K335" s="305"/>
      <c r="L335" s="305"/>
      <c r="M335" s="190" t="s">
        <v>1040</v>
      </c>
      <c r="N335" s="190"/>
      <c r="O335" s="190"/>
      <c r="P335" s="302">
        <v>60</v>
      </c>
    </row>
    <row r="336" spans="1:16" ht="36" hidden="1">
      <c r="A336" s="106">
        <v>468</v>
      </c>
      <c r="B336" s="106" t="s">
        <v>365</v>
      </c>
      <c r="C336" s="106" t="s">
        <v>1054</v>
      </c>
      <c r="D336" s="106" t="s">
        <v>22</v>
      </c>
      <c r="E336" s="106"/>
      <c r="F336" s="302" t="s">
        <v>665</v>
      </c>
      <c r="G336" s="302"/>
      <c r="H336" s="302" t="s">
        <v>666</v>
      </c>
      <c r="I336" s="305">
        <v>43649</v>
      </c>
      <c r="J336" s="305">
        <v>43692</v>
      </c>
      <c r="K336" s="305"/>
      <c r="L336" s="305"/>
      <c r="M336" s="190" t="s">
        <v>1040</v>
      </c>
      <c r="N336" s="190"/>
      <c r="O336" s="190"/>
      <c r="P336" s="302" t="s">
        <v>445</v>
      </c>
    </row>
    <row r="337" spans="1:16" ht="49.5" hidden="1">
      <c r="A337" s="106">
        <v>470</v>
      </c>
      <c r="B337" s="106" t="s">
        <v>365</v>
      </c>
      <c r="C337" s="106" t="s">
        <v>1055</v>
      </c>
      <c r="D337" s="106" t="s">
        <v>22</v>
      </c>
      <c r="E337" s="106"/>
      <c r="F337" s="302" t="s">
        <v>905</v>
      </c>
      <c r="G337" s="302"/>
      <c r="H337" s="302" t="s">
        <v>694</v>
      </c>
      <c r="I337" s="305">
        <v>43678</v>
      </c>
      <c r="J337" s="305">
        <v>43717</v>
      </c>
      <c r="K337" s="305"/>
      <c r="L337" s="305"/>
      <c r="M337" s="190" t="s">
        <v>1040</v>
      </c>
      <c r="N337" s="190"/>
      <c r="O337" s="190"/>
      <c r="P337" s="302" t="s">
        <v>445</v>
      </c>
    </row>
    <row r="338" spans="1:16" ht="49.5" hidden="1">
      <c r="A338" s="106">
        <v>471</v>
      </c>
      <c r="B338" s="106" t="s">
        <v>365</v>
      </c>
      <c r="C338" s="106" t="s">
        <v>1056</v>
      </c>
      <c r="D338" s="106" t="s">
        <v>22</v>
      </c>
      <c r="E338" s="106"/>
      <c r="F338" s="302" t="s">
        <v>905</v>
      </c>
      <c r="G338" s="302"/>
      <c r="H338" s="302" t="s">
        <v>697</v>
      </c>
      <c r="I338" s="305">
        <v>43678</v>
      </c>
      <c r="J338" s="305">
        <v>43717</v>
      </c>
      <c r="K338" s="305"/>
      <c r="L338" s="305"/>
      <c r="M338" s="190" t="s">
        <v>1040</v>
      </c>
      <c r="N338" s="190"/>
      <c r="O338" s="190"/>
      <c r="P338" s="302" t="s">
        <v>445</v>
      </c>
    </row>
    <row r="339" spans="1:16" ht="49.5" hidden="1">
      <c r="A339" s="106">
        <v>473</v>
      </c>
      <c r="B339" s="106" t="s">
        <v>365</v>
      </c>
      <c r="C339" s="106" t="s">
        <v>1057</v>
      </c>
      <c r="D339" s="106" t="s">
        <v>22</v>
      </c>
      <c r="E339" s="106"/>
      <c r="F339" s="302" t="s">
        <v>911</v>
      </c>
      <c r="G339" s="302"/>
      <c r="H339" s="302" t="s">
        <v>718</v>
      </c>
      <c r="I339" s="305">
        <v>43709</v>
      </c>
      <c r="J339" s="305">
        <v>43759</v>
      </c>
      <c r="K339" s="305"/>
      <c r="L339" s="305"/>
      <c r="M339" s="190" t="s">
        <v>1040</v>
      </c>
      <c r="N339" s="190"/>
      <c r="O339" s="190"/>
      <c r="P339" s="302" t="s">
        <v>445</v>
      </c>
    </row>
    <row r="340" spans="1:16" ht="36" hidden="1">
      <c r="A340" s="106">
        <v>474</v>
      </c>
      <c r="B340" s="106" t="s">
        <v>365</v>
      </c>
      <c r="C340" s="106" t="s">
        <v>1058</v>
      </c>
      <c r="D340" s="106" t="s">
        <v>22</v>
      </c>
      <c r="E340" s="106"/>
      <c r="F340" s="302" t="s">
        <v>911</v>
      </c>
      <c r="G340" s="302"/>
      <c r="H340" s="302" t="s">
        <v>720</v>
      </c>
      <c r="I340" s="305">
        <v>43709</v>
      </c>
      <c r="J340" s="305">
        <v>43759</v>
      </c>
      <c r="K340" s="305"/>
      <c r="L340" s="305"/>
      <c r="M340" s="190" t="s">
        <v>1040</v>
      </c>
      <c r="N340" s="190"/>
      <c r="O340" s="190"/>
      <c r="P340" s="302" t="s">
        <v>445</v>
      </c>
    </row>
    <row r="341" spans="1:16" ht="36" hidden="1">
      <c r="A341" s="106">
        <v>482</v>
      </c>
      <c r="B341" s="106" t="s">
        <v>365</v>
      </c>
      <c r="C341" s="106" t="s">
        <v>1059</v>
      </c>
      <c r="D341" s="106" t="s">
        <v>22</v>
      </c>
      <c r="E341" s="106"/>
      <c r="F341" s="302" t="s">
        <v>911</v>
      </c>
      <c r="G341" s="302"/>
      <c r="H341" s="302" t="s">
        <v>722</v>
      </c>
      <c r="I341" s="305">
        <v>43746</v>
      </c>
      <c r="J341" s="305">
        <v>43780</v>
      </c>
      <c r="K341" s="305"/>
      <c r="L341" s="305"/>
      <c r="M341" s="190" t="s">
        <v>1040</v>
      </c>
      <c r="N341" s="190"/>
      <c r="O341" s="190"/>
      <c r="P341" s="302" t="s">
        <v>445</v>
      </c>
    </row>
    <row r="342" spans="1:16" ht="66" hidden="1">
      <c r="A342" s="106">
        <v>483</v>
      </c>
      <c r="B342" s="106" t="s">
        <v>365</v>
      </c>
      <c r="C342" s="106" t="s">
        <v>1060</v>
      </c>
      <c r="D342" s="106" t="s">
        <v>22</v>
      </c>
      <c r="E342" s="106"/>
      <c r="F342" s="302" t="s">
        <v>961</v>
      </c>
      <c r="G342" s="302"/>
      <c r="H342" s="302" t="s">
        <v>724</v>
      </c>
      <c r="I342" s="305">
        <v>43746</v>
      </c>
      <c r="J342" s="305">
        <v>43780</v>
      </c>
      <c r="K342" s="305"/>
      <c r="L342" s="305"/>
      <c r="M342" s="190" t="s">
        <v>1040</v>
      </c>
      <c r="N342" s="190"/>
      <c r="O342" s="190"/>
      <c r="P342" s="302" t="s">
        <v>445</v>
      </c>
    </row>
    <row r="343" spans="1:16" ht="66" hidden="1">
      <c r="A343" s="106">
        <v>484</v>
      </c>
      <c r="B343" s="106" t="s">
        <v>365</v>
      </c>
      <c r="C343" s="106" t="s">
        <v>1061</v>
      </c>
      <c r="D343" s="106" t="s">
        <v>22</v>
      </c>
      <c r="E343" s="106"/>
      <c r="F343" s="302" t="s">
        <v>961</v>
      </c>
      <c r="G343" s="302"/>
      <c r="H343" s="302" t="s">
        <v>726</v>
      </c>
      <c r="I343" s="305">
        <v>43746</v>
      </c>
      <c r="J343" s="305">
        <v>43780</v>
      </c>
      <c r="K343" s="305"/>
      <c r="L343" s="305"/>
      <c r="M343" s="190" t="s">
        <v>1040</v>
      </c>
      <c r="N343" s="190"/>
      <c r="O343" s="190"/>
      <c r="P343" s="302" t="s">
        <v>445</v>
      </c>
    </row>
    <row r="344" spans="1:16" ht="66" hidden="1">
      <c r="A344" s="106">
        <v>485</v>
      </c>
      <c r="B344" s="106" t="s">
        <v>365</v>
      </c>
      <c r="C344" s="106" t="s">
        <v>1062</v>
      </c>
      <c r="D344" s="106" t="s">
        <v>22</v>
      </c>
      <c r="E344" s="106"/>
      <c r="F344" s="302" t="s">
        <v>961</v>
      </c>
      <c r="G344" s="302"/>
      <c r="H344" s="302" t="s">
        <v>728</v>
      </c>
      <c r="I344" s="305">
        <v>43746</v>
      </c>
      <c r="J344" s="305">
        <v>43780</v>
      </c>
      <c r="K344" s="305"/>
      <c r="L344" s="305"/>
      <c r="M344" s="190" t="s">
        <v>1040</v>
      </c>
      <c r="N344" s="190"/>
      <c r="O344" s="190"/>
      <c r="P344" s="302" t="s">
        <v>445</v>
      </c>
    </row>
    <row r="345" spans="1:16" ht="36" hidden="1">
      <c r="A345" s="106">
        <v>487</v>
      </c>
      <c r="B345" s="106" t="s">
        <v>365</v>
      </c>
      <c r="C345" s="106" t="s">
        <v>1063</v>
      </c>
      <c r="D345" s="106" t="s">
        <v>22</v>
      </c>
      <c r="E345" s="106"/>
      <c r="F345" s="295" t="s">
        <v>1064</v>
      </c>
      <c r="G345" s="295"/>
      <c r="H345" s="190" t="s">
        <v>1065</v>
      </c>
      <c r="I345" s="293">
        <v>43647</v>
      </c>
      <c r="J345" s="293">
        <v>43784</v>
      </c>
      <c r="K345" s="293"/>
      <c r="L345" s="293"/>
      <c r="M345" s="190" t="s">
        <v>1066</v>
      </c>
      <c r="N345" s="190"/>
      <c r="O345" s="190"/>
      <c r="P345" s="295">
        <v>160</v>
      </c>
    </row>
    <row r="346" spans="1:16" ht="36" hidden="1">
      <c r="A346" s="106">
        <v>488</v>
      </c>
      <c r="B346" s="106" t="s">
        <v>365</v>
      </c>
      <c r="C346" s="106" t="s">
        <v>1067</v>
      </c>
      <c r="D346" s="106" t="s">
        <v>22</v>
      </c>
      <c r="E346" s="106"/>
      <c r="F346" s="304" t="s">
        <v>537</v>
      </c>
      <c r="G346" s="304"/>
      <c r="H346" s="295" t="s">
        <v>538</v>
      </c>
      <c r="I346" s="293">
        <v>43647</v>
      </c>
      <c r="J346" s="293">
        <v>43784</v>
      </c>
      <c r="K346" s="293"/>
      <c r="L346" s="293"/>
      <c r="M346" s="190" t="s">
        <v>1066</v>
      </c>
      <c r="N346" s="190"/>
      <c r="O346" s="190"/>
      <c r="P346" s="295">
        <v>5</v>
      </c>
    </row>
    <row r="347" spans="1:16" ht="36" hidden="1">
      <c r="A347" s="106">
        <v>489</v>
      </c>
      <c r="B347" s="106" t="s">
        <v>365</v>
      </c>
      <c r="C347" s="106" t="s">
        <v>1068</v>
      </c>
      <c r="D347" s="106" t="s">
        <v>22</v>
      </c>
      <c r="E347" s="106"/>
      <c r="F347" s="304" t="s">
        <v>875</v>
      </c>
      <c r="G347" s="304"/>
      <c r="H347" s="295" t="s">
        <v>876</v>
      </c>
      <c r="I347" s="293">
        <v>43647</v>
      </c>
      <c r="J347" s="293">
        <v>43784</v>
      </c>
      <c r="K347" s="293"/>
      <c r="L347" s="293"/>
      <c r="M347" s="190" t="s">
        <v>1066</v>
      </c>
      <c r="N347" s="190"/>
      <c r="O347" s="190"/>
      <c r="P347" s="295">
        <v>15</v>
      </c>
    </row>
    <row r="348" spans="1:16" ht="36" hidden="1">
      <c r="A348" s="106">
        <v>494</v>
      </c>
      <c r="B348" s="106" t="s">
        <v>365</v>
      </c>
      <c r="C348" s="106" t="s">
        <v>1069</v>
      </c>
      <c r="D348" s="106" t="s">
        <v>22</v>
      </c>
      <c r="E348" s="106"/>
      <c r="F348" s="190" t="s">
        <v>782</v>
      </c>
      <c r="G348" s="190"/>
      <c r="H348" s="295" t="s">
        <v>783</v>
      </c>
      <c r="I348" s="293">
        <v>43282</v>
      </c>
      <c r="J348" s="293">
        <v>43419</v>
      </c>
      <c r="K348" s="293"/>
      <c r="L348" s="293"/>
      <c r="M348" s="190" t="s">
        <v>1066</v>
      </c>
      <c r="N348" s="190"/>
      <c r="O348" s="190"/>
      <c r="P348" s="295">
        <v>8</v>
      </c>
    </row>
    <row r="349" spans="1:16" ht="36" hidden="1">
      <c r="A349" s="106">
        <v>495</v>
      </c>
      <c r="B349" s="106" t="s">
        <v>365</v>
      </c>
      <c r="C349" s="106" t="s">
        <v>1070</v>
      </c>
      <c r="D349" s="106" t="s">
        <v>22</v>
      </c>
      <c r="E349" s="106"/>
      <c r="F349" s="190" t="s">
        <v>785</v>
      </c>
      <c r="G349" s="190"/>
      <c r="H349" s="295" t="s">
        <v>786</v>
      </c>
      <c r="I349" s="293">
        <v>43282</v>
      </c>
      <c r="J349" s="293">
        <v>43419</v>
      </c>
      <c r="K349" s="293"/>
      <c r="L349" s="293"/>
      <c r="M349" s="190" t="s">
        <v>1066</v>
      </c>
      <c r="N349" s="190"/>
      <c r="O349" s="190"/>
      <c r="P349" s="295">
        <v>2</v>
      </c>
    </row>
    <row r="350" spans="1:16" ht="36" hidden="1">
      <c r="A350" s="106">
        <v>496</v>
      </c>
      <c r="B350" s="106" t="s">
        <v>365</v>
      </c>
      <c r="C350" s="106" t="s">
        <v>1071</v>
      </c>
      <c r="D350" s="106" t="s">
        <v>22</v>
      </c>
      <c r="E350" s="106"/>
      <c r="F350" s="295" t="s">
        <v>887</v>
      </c>
      <c r="G350" s="295"/>
      <c r="H350" s="295" t="s">
        <v>1072</v>
      </c>
      <c r="I350" s="293">
        <v>43282</v>
      </c>
      <c r="J350" s="293">
        <v>43419</v>
      </c>
      <c r="K350" s="293"/>
      <c r="L350" s="293"/>
      <c r="M350" s="190" t="s">
        <v>1066</v>
      </c>
      <c r="N350" s="190"/>
      <c r="O350" s="190"/>
      <c r="P350" s="295">
        <v>68</v>
      </c>
    </row>
    <row r="351" spans="1:16" ht="36" hidden="1">
      <c r="A351" s="106">
        <v>497</v>
      </c>
      <c r="B351" s="106" t="s">
        <v>365</v>
      </c>
      <c r="C351" s="106" t="s">
        <v>1073</v>
      </c>
      <c r="D351" s="106" t="s">
        <v>22</v>
      </c>
      <c r="E351" s="106"/>
      <c r="F351" s="190" t="s">
        <v>1074</v>
      </c>
      <c r="G351" s="190"/>
      <c r="H351" s="295" t="s">
        <v>1075</v>
      </c>
      <c r="I351" s="293">
        <v>43678</v>
      </c>
      <c r="J351" s="293">
        <v>43769</v>
      </c>
      <c r="K351" s="293"/>
      <c r="L351" s="293"/>
      <c r="M351" s="190" t="s">
        <v>1066</v>
      </c>
      <c r="N351" s="190"/>
      <c r="O351" s="190"/>
      <c r="P351" s="295">
        <v>75</v>
      </c>
    </row>
    <row r="352" spans="1:16" ht="36" hidden="1">
      <c r="A352" s="106">
        <v>498</v>
      </c>
      <c r="B352" s="106" t="s">
        <v>365</v>
      </c>
      <c r="C352" s="106" t="s">
        <v>1076</v>
      </c>
      <c r="D352" s="106" t="s">
        <v>22</v>
      </c>
      <c r="E352" s="106"/>
      <c r="F352" s="190" t="s">
        <v>1077</v>
      </c>
      <c r="G352" s="190"/>
      <c r="H352" s="298" t="s">
        <v>1078</v>
      </c>
      <c r="I352" s="293">
        <v>43605</v>
      </c>
      <c r="J352" s="293">
        <v>43636</v>
      </c>
      <c r="K352" s="293"/>
      <c r="L352" s="293"/>
      <c r="M352" s="190" t="s">
        <v>1066</v>
      </c>
      <c r="N352" s="190"/>
      <c r="O352" s="190"/>
      <c r="P352" s="295">
        <v>40</v>
      </c>
    </row>
    <row r="353" spans="1:16" ht="36" hidden="1">
      <c r="A353" s="106">
        <v>499</v>
      </c>
      <c r="B353" s="106" t="s">
        <v>365</v>
      </c>
      <c r="C353" s="106" t="s">
        <v>1079</v>
      </c>
      <c r="D353" s="106" t="s">
        <v>22</v>
      </c>
      <c r="E353" s="106"/>
      <c r="F353" s="190" t="s">
        <v>1080</v>
      </c>
      <c r="G353" s="190"/>
      <c r="H353" s="298" t="s">
        <v>1081</v>
      </c>
      <c r="I353" s="293">
        <v>43617</v>
      </c>
      <c r="J353" s="293">
        <v>43646</v>
      </c>
      <c r="K353" s="293"/>
      <c r="L353" s="293"/>
      <c r="M353" s="190" t="s">
        <v>1066</v>
      </c>
      <c r="N353" s="190"/>
      <c r="O353" s="190"/>
      <c r="P353" s="295">
        <v>170</v>
      </c>
    </row>
    <row r="354" spans="1:16" ht="36" hidden="1">
      <c r="A354" s="106">
        <v>501</v>
      </c>
      <c r="B354" s="106" t="s">
        <v>365</v>
      </c>
      <c r="C354" s="106" t="s">
        <v>1082</v>
      </c>
      <c r="D354" s="106" t="s">
        <v>22</v>
      </c>
      <c r="E354" s="106"/>
      <c r="F354" s="190" t="s">
        <v>455</v>
      </c>
      <c r="G354" s="190"/>
      <c r="H354" s="295" t="s">
        <v>1083</v>
      </c>
      <c r="I354" s="293">
        <v>43709</v>
      </c>
      <c r="J354" s="293">
        <v>43733</v>
      </c>
      <c r="K354" s="293"/>
      <c r="L354" s="293"/>
      <c r="M354" s="190" t="s">
        <v>1066</v>
      </c>
      <c r="N354" s="190"/>
      <c r="O354" s="190"/>
      <c r="P354" s="190" t="s">
        <v>1084</v>
      </c>
    </row>
    <row r="355" spans="1:16" ht="36" hidden="1">
      <c r="A355" s="106">
        <v>502</v>
      </c>
      <c r="B355" s="106" t="s">
        <v>365</v>
      </c>
      <c r="C355" s="106" t="s">
        <v>1085</v>
      </c>
      <c r="D355" s="106" t="s">
        <v>22</v>
      </c>
      <c r="E355" s="106"/>
      <c r="F355" s="190" t="s">
        <v>515</v>
      </c>
      <c r="G355" s="190"/>
      <c r="H355" s="190" t="s">
        <v>1086</v>
      </c>
      <c r="I355" s="293">
        <v>43282</v>
      </c>
      <c r="J355" s="293">
        <v>43311</v>
      </c>
      <c r="K355" s="293"/>
      <c r="L355" s="293"/>
      <c r="M355" s="190" t="s">
        <v>1066</v>
      </c>
      <c r="N355" s="190"/>
      <c r="O355" s="190"/>
      <c r="P355" s="295">
        <v>2</v>
      </c>
    </row>
    <row r="356" spans="1:16" ht="36" hidden="1">
      <c r="A356" s="106">
        <v>503</v>
      </c>
      <c r="B356" s="106" t="s">
        <v>365</v>
      </c>
      <c r="C356" s="106" t="s">
        <v>1087</v>
      </c>
      <c r="D356" s="106" t="s">
        <v>22</v>
      </c>
      <c r="E356" s="106"/>
      <c r="F356" s="190" t="s">
        <v>515</v>
      </c>
      <c r="G356" s="190"/>
      <c r="H356" s="190" t="s">
        <v>1088</v>
      </c>
      <c r="I356" s="293">
        <v>43344</v>
      </c>
      <c r="J356" s="293">
        <v>43373</v>
      </c>
      <c r="K356" s="293"/>
      <c r="L356" s="293"/>
      <c r="M356" s="190" t="s">
        <v>1066</v>
      </c>
      <c r="N356" s="190"/>
      <c r="O356" s="190"/>
      <c r="P356" s="295">
        <v>3</v>
      </c>
    </row>
    <row r="357" spans="1:16" ht="36" hidden="1">
      <c r="A357" s="106">
        <v>540</v>
      </c>
      <c r="B357" s="106" t="s">
        <v>365</v>
      </c>
      <c r="C357" s="106" t="s">
        <v>1089</v>
      </c>
      <c r="D357" s="106" t="s">
        <v>22</v>
      </c>
      <c r="E357" s="106"/>
      <c r="F357" s="190" t="s">
        <v>1090</v>
      </c>
      <c r="G357" s="190"/>
      <c r="H357" s="190" t="s">
        <v>443</v>
      </c>
      <c r="I357" s="293">
        <v>43460</v>
      </c>
      <c r="J357" s="293">
        <v>43522</v>
      </c>
      <c r="K357" s="293"/>
      <c r="L357" s="293"/>
      <c r="M357" s="190" t="s">
        <v>1091</v>
      </c>
      <c r="N357" s="190"/>
      <c r="O357" s="190"/>
      <c r="P357" s="295">
        <v>50</v>
      </c>
    </row>
    <row r="358" spans="1:16" ht="36" hidden="1">
      <c r="A358" s="106">
        <v>541</v>
      </c>
      <c r="B358" s="106" t="s">
        <v>365</v>
      </c>
      <c r="C358" s="106" t="s">
        <v>1092</v>
      </c>
      <c r="D358" s="106" t="s">
        <v>22</v>
      </c>
      <c r="E358" s="106"/>
      <c r="F358" s="190" t="s">
        <v>1093</v>
      </c>
      <c r="G358" s="190"/>
      <c r="H358" s="190" t="s">
        <v>443</v>
      </c>
      <c r="I358" s="293">
        <v>43521</v>
      </c>
      <c r="J358" s="293">
        <v>43544</v>
      </c>
      <c r="K358" s="293"/>
      <c r="L358" s="293"/>
      <c r="M358" s="190" t="s">
        <v>1091</v>
      </c>
      <c r="N358" s="190"/>
      <c r="O358" s="190"/>
      <c r="P358" s="295">
        <v>10</v>
      </c>
    </row>
    <row r="359" spans="1:16" ht="36" hidden="1">
      <c r="A359" s="106">
        <v>542</v>
      </c>
      <c r="B359" s="106" t="s">
        <v>365</v>
      </c>
      <c r="C359" s="106" t="s">
        <v>1094</v>
      </c>
      <c r="D359" s="106" t="s">
        <v>22</v>
      </c>
      <c r="E359" s="106"/>
      <c r="F359" s="190" t="s">
        <v>1095</v>
      </c>
      <c r="G359" s="190"/>
      <c r="H359" s="190" t="s">
        <v>443</v>
      </c>
      <c r="I359" s="293">
        <v>43549</v>
      </c>
      <c r="J359" s="293">
        <v>43585</v>
      </c>
      <c r="K359" s="293"/>
      <c r="L359" s="293"/>
      <c r="M359" s="190" t="s">
        <v>1091</v>
      </c>
      <c r="N359" s="190"/>
      <c r="O359" s="190"/>
      <c r="P359" s="295">
        <v>20</v>
      </c>
    </row>
    <row r="360" spans="1:16" ht="36" hidden="1">
      <c r="A360" s="106">
        <v>543</v>
      </c>
      <c r="B360" s="106" t="s">
        <v>365</v>
      </c>
      <c r="C360" s="106" t="s">
        <v>1096</v>
      </c>
      <c r="D360" s="106" t="s">
        <v>22</v>
      </c>
      <c r="E360" s="106"/>
      <c r="F360" s="190" t="s">
        <v>1097</v>
      </c>
      <c r="G360" s="190"/>
      <c r="H360" s="190" t="s">
        <v>1098</v>
      </c>
      <c r="I360" s="293">
        <v>43480</v>
      </c>
      <c r="J360" s="293">
        <v>43830</v>
      </c>
      <c r="K360" s="293"/>
      <c r="L360" s="293"/>
      <c r="M360" s="190" t="s">
        <v>1091</v>
      </c>
      <c r="N360" s="190"/>
      <c r="O360" s="190"/>
      <c r="P360" s="295">
        <v>17</v>
      </c>
    </row>
    <row r="361" spans="1:16" ht="36" hidden="1">
      <c r="A361" s="106">
        <v>544</v>
      </c>
      <c r="B361" s="106" t="s">
        <v>365</v>
      </c>
      <c r="C361" s="106" t="s">
        <v>1099</v>
      </c>
      <c r="D361" s="106" t="s">
        <v>22</v>
      </c>
      <c r="E361" s="106"/>
      <c r="F361" s="190" t="s">
        <v>559</v>
      </c>
      <c r="G361" s="190"/>
      <c r="H361" s="190" t="s">
        <v>748</v>
      </c>
      <c r="I361" s="293">
        <v>43475</v>
      </c>
      <c r="J361" s="293">
        <v>43830</v>
      </c>
      <c r="K361" s="293"/>
      <c r="L361" s="293"/>
      <c r="M361" s="190" t="s">
        <v>1091</v>
      </c>
      <c r="N361" s="190"/>
      <c r="O361" s="190"/>
      <c r="P361" s="295">
        <v>12</v>
      </c>
    </row>
    <row r="362" spans="1:16" ht="36" hidden="1">
      <c r="A362" s="106">
        <v>545</v>
      </c>
      <c r="B362" s="106" t="s">
        <v>365</v>
      </c>
      <c r="C362" s="106" t="s">
        <v>1100</v>
      </c>
      <c r="D362" s="106" t="s">
        <v>22</v>
      </c>
      <c r="E362" s="106"/>
      <c r="F362" s="190" t="s">
        <v>568</v>
      </c>
      <c r="G362" s="190"/>
      <c r="H362" s="190" t="s">
        <v>1101</v>
      </c>
      <c r="I362" s="293">
        <v>43595</v>
      </c>
      <c r="J362" s="293">
        <v>43733</v>
      </c>
      <c r="K362" s="293"/>
      <c r="L362" s="293"/>
      <c r="M362" s="190" t="s">
        <v>1091</v>
      </c>
      <c r="N362" s="190"/>
      <c r="O362" s="190"/>
      <c r="P362" s="295">
        <v>16</v>
      </c>
    </row>
    <row r="363" spans="1:16" ht="36" hidden="1">
      <c r="A363" s="106">
        <v>546</v>
      </c>
      <c r="B363" s="106" t="s">
        <v>365</v>
      </c>
      <c r="C363" s="106" t="s">
        <v>1102</v>
      </c>
      <c r="D363" s="106" t="s">
        <v>22</v>
      </c>
      <c r="E363" s="106"/>
      <c r="F363" s="190" t="s">
        <v>905</v>
      </c>
      <c r="G363" s="190"/>
      <c r="H363" s="190" t="s">
        <v>1103</v>
      </c>
      <c r="I363" s="293">
        <v>43595</v>
      </c>
      <c r="J363" s="293">
        <v>43830</v>
      </c>
      <c r="K363" s="293"/>
      <c r="L363" s="293"/>
      <c r="M363" s="190" t="s">
        <v>1091</v>
      </c>
      <c r="N363" s="190"/>
      <c r="O363" s="190"/>
      <c r="P363" s="295">
        <v>1</v>
      </c>
    </row>
    <row r="364" spans="1:16" ht="36" hidden="1">
      <c r="A364" s="106">
        <v>547</v>
      </c>
      <c r="B364" s="106" t="s">
        <v>365</v>
      </c>
      <c r="C364" s="106" t="s">
        <v>1104</v>
      </c>
      <c r="D364" s="106" t="s">
        <v>22</v>
      </c>
      <c r="E364" s="106"/>
      <c r="F364" s="190" t="s">
        <v>905</v>
      </c>
      <c r="G364" s="190"/>
      <c r="H364" s="190" t="s">
        <v>1105</v>
      </c>
      <c r="I364" s="293">
        <v>43595</v>
      </c>
      <c r="J364" s="293">
        <v>43830</v>
      </c>
      <c r="K364" s="293"/>
      <c r="L364" s="293"/>
      <c r="M364" s="190" t="s">
        <v>1091</v>
      </c>
      <c r="N364" s="190"/>
      <c r="O364" s="190"/>
      <c r="P364" s="295">
        <v>1</v>
      </c>
    </row>
    <row r="365" spans="1:16" ht="36" hidden="1">
      <c r="A365" s="106">
        <v>548</v>
      </c>
      <c r="B365" s="106" t="s">
        <v>365</v>
      </c>
      <c r="C365" s="106" t="s">
        <v>1106</v>
      </c>
      <c r="D365" s="106" t="s">
        <v>22</v>
      </c>
      <c r="E365" s="106"/>
      <c r="F365" s="190" t="s">
        <v>905</v>
      </c>
      <c r="G365" s="190"/>
      <c r="H365" s="190" t="s">
        <v>1107</v>
      </c>
      <c r="I365" s="293">
        <v>43595</v>
      </c>
      <c r="J365" s="293">
        <v>43830</v>
      </c>
      <c r="K365" s="293"/>
      <c r="L365" s="293"/>
      <c r="M365" s="190" t="s">
        <v>1091</v>
      </c>
      <c r="N365" s="190"/>
      <c r="O365" s="190"/>
      <c r="P365" s="295">
        <v>1</v>
      </c>
    </row>
    <row r="366" spans="1:16" ht="36" hidden="1">
      <c r="A366" s="106">
        <v>549</v>
      </c>
      <c r="B366" s="106" t="s">
        <v>365</v>
      </c>
      <c r="C366" s="106" t="s">
        <v>1108</v>
      </c>
      <c r="D366" s="106" t="s">
        <v>22</v>
      </c>
      <c r="E366" s="106"/>
      <c r="F366" s="190" t="s">
        <v>956</v>
      </c>
      <c r="G366" s="190"/>
      <c r="H366" s="190" t="s">
        <v>1109</v>
      </c>
      <c r="I366" s="293">
        <v>43595</v>
      </c>
      <c r="J366" s="293">
        <v>43830</v>
      </c>
      <c r="K366" s="293"/>
      <c r="L366" s="293"/>
      <c r="M366" s="190" t="s">
        <v>1091</v>
      </c>
      <c r="N366" s="190"/>
      <c r="O366" s="190"/>
      <c r="P366" s="295">
        <v>1</v>
      </c>
    </row>
    <row r="367" spans="1:16" ht="36" hidden="1">
      <c r="A367" s="106">
        <v>550</v>
      </c>
      <c r="B367" s="106" t="s">
        <v>365</v>
      </c>
      <c r="C367" s="106" t="s">
        <v>1110</v>
      </c>
      <c r="D367" s="106" t="s">
        <v>22</v>
      </c>
      <c r="E367" s="106"/>
      <c r="F367" s="190" t="s">
        <v>956</v>
      </c>
      <c r="G367" s="190"/>
      <c r="H367" s="190" t="s">
        <v>1111</v>
      </c>
      <c r="I367" s="293">
        <v>43595</v>
      </c>
      <c r="J367" s="293">
        <v>43830</v>
      </c>
      <c r="K367" s="293"/>
      <c r="L367" s="293"/>
      <c r="M367" s="190" t="s">
        <v>1091</v>
      </c>
      <c r="N367" s="190"/>
      <c r="O367" s="190"/>
      <c r="P367" s="295">
        <v>10</v>
      </c>
    </row>
    <row r="368" spans="1:16" ht="36" hidden="1">
      <c r="A368" s="106">
        <v>551</v>
      </c>
      <c r="B368" s="106" t="s">
        <v>365</v>
      </c>
      <c r="C368" s="106" t="s">
        <v>1112</v>
      </c>
      <c r="D368" s="106" t="s">
        <v>22</v>
      </c>
      <c r="E368" s="106"/>
      <c r="F368" s="190" t="s">
        <v>956</v>
      </c>
      <c r="G368" s="190"/>
      <c r="H368" s="190" t="s">
        <v>720</v>
      </c>
      <c r="I368" s="293">
        <v>43595</v>
      </c>
      <c r="J368" s="293">
        <v>43830</v>
      </c>
      <c r="K368" s="293"/>
      <c r="L368" s="293"/>
      <c r="M368" s="190" t="s">
        <v>1091</v>
      </c>
      <c r="N368" s="190"/>
      <c r="O368" s="190"/>
      <c r="P368" s="295">
        <v>10</v>
      </c>
    </row>
    <row r="369" spans="1:16" ht="36" hidden="1">
      <c r="A369" s="106">
        <v>552</v>
      </c>
      <c r="B369" s="106" t="s">
        <v>365</v>
      </c>
      <c r="C369" s="106" t="s">
        <v>1113</v>
      </c>
      <c r="D369" s="106" t="s">
        <v>22</v>
      </c>
      <c r="E369" s="106"/>
      <c r="F369" s="190" t="s">
        <v>956</v>
      </c>
      <c r="G369" s="190"/>
      <c r="H369" s="190" t="s">
        <v>722</v>
      </c>
      <c r="I369" s="293">
        <v>43595</v>
      </c>
      <c r="J369" s="293">
        <v>43830</v>
      </c>
      <c r="K369" s="293"/>
      <c r="L369" s="293"/>
      <c r="M369" s="190" t="s">
        <v>1091</v>
      </c>
      <c r="N369" s="190"/>
      <c r="O369" s="190"/>
      <c r="P369" s="295">
        <v>10</v>
      </c>
    </row>
    <row r="370" spans="1:16" ht="48" hidden="1">
      <c r="A370" s="106">
        <v>553</v>
      </c>
      <c r="B370" s="106" t="s">
        <v>365</v>
      </c>
      <c r="C370" s="106" t="s">
        <v>1114</v>
      </c>
      <c r="D370" s="106" t="s">
        <v>22</v>
      </c>
      <c r="E370" s="106"/>
      <c r="F370" s="190" t="s">
        <v>961</v>
      </c>
      <c r="G370" s="190"/>
      <c r="H370" s="190" t="s">
        <v>1115</v>
      </c>
      <c r="I370" s="293">
        <v>43595</v>
      </c>
      <c r="J370" s="293">
        <v>43830</v>
      </c>
      <c r="K370" s="293"/>
      <c r="L370" s="293"/>
      <c r="M370" s="190" t="s">
        <v>1091</v>
      </c>
      <c r="N370" s="190"/>
      <c r="O370" s="190"/>
      <c r="P370" s="295">
        <v>1</v>
      </c>
    </row>
    <row r="371" spans="1:16" ht="48" hidden="1">
      <c r="A371" s="106">
        <v>554</v>
      </c>
      <c r="B371" s="106" t="s">
        <v>365</v>
      </c>
      <c r="C371" s="106" t="s">
        <v>1116</v>
      </c>
      <c r="D371" s="106" t="s">
        <v>22</v>
      </c>
      <c r="E371" s="106"/>
      <c r="F371" s="190" t="s">
        <v>961</v>
      </c>
      <c r="G371" s="190"/>
      <c r="H371" s="190" t="s">
        <v>1117</v>
      </c>
      <c r="I371" s="293">
        <v>43595</v>
      </c>
      <c r="J371" s="293">
        <v>43830</v>
      </c>
      <c r="K371" s="293"/>
      <c r="L371" s="293"/>
      <c r="M371" s="190" t="s">
        <v>1091</v>
      </c>
      <c r="N371" s="190"/>
      <c r="O371" s="190"/>
      <c r="P371" s="295">
        <v>1</v>
      </c>
    </row>
    <row r="372" spans="1:16" ht="36" hidden="1">
      <c r="A372" s="106">
        <v>555</v>
      </c>
      <c r="B372" s="106" t="s">
        <v>365</v>
      </c>
      <c r="C372" s="106" t="s">
        <v>1118</v>
      </c>
      <c r="D372" s="106" t="s">
        <v>22</v>
      </c>
      <c r="E372" s="106"/>
      <c r="F372" s="190" t="s">
        <v>961</v>
      </c>
      <c r="G372" s="190"/>
      <c r="H372" s="190" t="s">
        <v>1119</v>
      </c>
      <c r="I372" s="293">
        <v>43595</v>
      </c>
      <c r="J372" s="293">
        <v>43830</v>
      </c>
      <c r="K372" s="293"/>
      <c r="L372" s="293"/>
      <c r="M372" s="190" t="s">
        <v>1091</v>
      </c>
      <c r="N372" s="190"/>
      <c r="O372" s="190"/>
      <c r="P372" s="295">
        <v>1</v>
      </c>
    </row>
    <row r="373" spans="1:16" ht="36" hidden="1">
      <c r="A373" s="106">
        <v>556</v>
      </c>
      <c r="B373" s="106" t="s">
        <v>365</v>
      </c>
      <c r="C373" s="106" t="s">
        <v>1120</v>
      </c>
      <c r="D373" s="106" t="s">
        <v>22</v>
      </c>
      <c r="E373" s="106"/>
      <c r="F373" s="190" t="s">
        <v>1121</v>
      </c>
      <c r="G373" s="190"/>
      <c r="H373" s="190" t="s">
        <v>1122</v>
      </c>
      <c r="I373" s="293">
        <v>43586</v>
      </c>
      <c r="J373" s="293">
        <v>43829</v>
      </c>
      <c r="K373" s="293"/>
      <c r="L373" s="293"/>
      <c r="M373" s="190" t="s">
        <v>1091</v>
      </c>
      <c r="N373" s="190"/>
      <c r="O373" s="190"/>
      <c r="P373" s="295">
        <v>40</v>
      </c>
    </row>
    <row r="374" spans="1:16" ht="36" hidden="1">
      <c r="A374" s="106">
        <v>557</v>
      </c>
      <c r="B374" s="106" t="s">
        <v>365</v>
      </c>
      <c r="C374" s="106" t="s">
        <v>1123</v>
      </c>
      <c r="D374" s="106" t="s">
        <v>22</v>
      </c>
      <c r="E374" s="106"/>
      <c r="F374" s="190" t="s">
        <v>1124</v>
      </c>
      <c r="G374" s="190"/>
      <c r="H374" s="190" t="s">
        <v>1125</v>
      </c>
      <c r="I374" s="293">
        <v>43586</v>
      </c>
      <c r="J374" s="293">
        <v>43829</v>
      </c>
      <c r="K374" s="293"/>
      <c r="L374" s="293"/>
      <c r="M374" s="190" t="s">
        <v>1091</v>
      </c>
      <c r="N374" s="190"/>
      <c r="O374" s="190"/>
      <c r="P374" s="295">
        <v>30</v>
      </c>
    </row>
    <row r="375" spans="1:16" ht="36" hidden="1">
      <c r="A375" s="106">
        <v>558</v>
      </c>
      <c r="B375" s="106" t="s">
        <v>365</v>
      </c>
      <c r="C375" s="106" t="s">
        <v>1126</v>
      </c>
      <c r="D375" s="106" t="s">
        <v>22</v>
      </c>
      <c r="E375" s="106"/>
      <c r="F375" s="190" t="s">
        <v>1127</v>
      </c>
      <c r="G375" s="190"/>
      <c r="H375" s="190" t="s">
        <v>665</v>
      </c>
      <c r="I375" s="293">
        <v>43586</v>
      </c>
      <c r="J375" s="293">
        <v>43829</v>
      </c>
      <c r="K375" s="293"/>
      <c r="L375" s="293"/>
      <c r="M375" s="190" t="s">
        <v>1091</v>
      </c>
      <c r="N375" s="190"/>
      <c r="O375" s="190"/>
      <c r="P375" s="295">
        <v>3</v>
      </c>
    </row>
    <row r="376" spans="1:16" ht="36" hidden="1">
      <c r="A376" s="106">
        <v>559</v>
      </c>
      <c r="B376" s="106" t="s">
        <v>365</v>
      </c>
      <c r="C376" s="106" t="s">
        <v>1128</v>
      </c>
      <c r="D376" s="106" t="s">
        <v>22</v>
      </c>
      <c r="E376" s="106"/>
      <c r="F376" s="298" t="s">
        <v>1129</v>
      </c>
      <c r="G376" s="298"/>
      <c r="H376" s="190" t="s">
        <v>1130</v>
      </c>
      <c r="I376" s="293">
        <v>43466</v>
      </c>
      <c r="J376" s="293">
        <v>43830</v>
      </c>
      <c r="K376" s="293"/>
      <c r="L376" s="293"/>
      <c r="M376" s="190" t="s">
        <v>1091</v>
      </c>
      <c r="N376" s="190"/>
      <c r="O376" s="190"/>
      <c r="P376" s="295">
        <v>80</v>
      </c>
    </row>
    <row r="377" spans="1:16" ht="36" hidden="1">
      <c r="A377" s="106">
        <v>560</v>
      </c>
      <c r="B377" s="106" t="s">
        <v>365</v>
      </c>
      <c r="C377" s="106" t="s">
        <v>1131</v>
      </c>
      <c r="D377" s="106" t="s">
        <v>22</v>
      </c>
      <c r="E377" s="106"/>
      <c r="F377" s="190" t="s">
        <v>1132</v>
      </c>
      <c r="G377" s="190"/>
      <c r="H377" s="295" t="s">
        <v>538</v>
      </c>
      <c r="I377" s="293">
        <v>43647</v>
      </c>
      <c r="J377" s="293">
        <v>43718</v>
      </c>
      <c r="K377" s="293"/>
      <c r="L377" s="293"/>
      <c r="M377" s="190" t="s">
        <v>1091</v>
      </c>
      <c r="N377" s="190"/>
      <c r="O377" s="190"/>
      <c r="P377" s="295">
        <v>1</v>
      </c>
    </row>
    <row r="378" spans="1:16" ht="36" hidden="1">
      <c r="A378" s="106">
        <v>561</v>
      </c>
      <c r="B378" s="106" t="s">
        <v>365</v>
      </c>
      <c r="C378" s="106" t="s">
        <v>1133</v>
      </c>
      <c r="D378" s="106" t="s">
        <v>22</v>
      </c>
      <c r="E378" s="106"/>
      <c r="F378" s="190" t="s">
        <v>1134</v>
      </c>
      <c r="G378" s="190"/>
      <c r="H378" s="190" t="s">
        <v>540</v>
      </c>
      <c r="I378" s="293">
        <v>43647</v>
      </c>
      <c r="J378" s="293">
        <v>43718</v>
      </c>
      <c r="K378" s="293"/>
      <c r="L378" s="293"/>
      <c r="M378" s="190" t="s">
        <v>1091</v>
      </c>
      <c r="N378" s="190"/>
      <c r="O378" s="190"/>
      <c r="P378" s="295">
        <v>6</v>
      </c>
    </row>
    <row r="379" spans="1:16" ht="48" hidden="1">
      <c r="A379" s="106">
        <v>562</v>
      </c>
      <c r="B379" s="106" t="s">
        <v>365</v>
      </c>
      <c r="C379" s="106" t="s">
        <v>1135</v>
      </c>
      <c r="D379" s="106" t="s">
        <v>22</v>
      </c>
      <c r="E379" s="106"/>
      <c r="F379" s="190" t="s">
        <v>1136</v>
      </c>
      <c r="G379" s="190"/>
      <c r="H379" s="190" t="s">
        <v>410</v>
      </c>
      <c r="I379" s="293">
        <v>43466</v>
      </c>
      <c r="J379" s="293">
        <v>43830</v>
      </c>
      <c r="K379" s="293"/>
      <c r="L379" s="293"/>
      <c r="M379" s="190" t="s">
        <v>1091</v>
      </c>
      <c r="N379" s="190"/>
      <c r="O379" s="190"/>
      <c r="P379" s="308">
        <v>235</v>
      </c>
    </row>
    <row r="380" spans="1:16" ht="36" hidden="1">
      <c r="A380" s="106">
        <v>563</v>
      </c>
      <c r="B380" s="106" t="s">
        <v>365</v>
      </c>
      <c r="C380" s="106" t="s">
        <v>1137</v>
      </c>
      <c r="D380" s="106" t="s">
        <v>22</v>
      </c>
      <c r="E380" s="106"/>
      <c r="F380" s="190" t="s">
        <v>519</v>
      </c>
      <c r="G380" s="190"/>
      <c r="H380" s="190" t="s">
        <v>420</v>
      </c>
      <c r="I380" s="293">
        <v>43466</v>
      </c>
      <c r="J380" s="293">
        <v>43830</v>
      </c>
      <c r="K380" s="293"/>
      <c r="L380" s="293"/>
      <c r="M380" s="190" t="s">
        <v>1091</v>
      </c>
      <c r="N380" s="190"/>
      <c r="O380" s="190"/>
      <c r="P380" s="308">
        <v>294</v>
      </c>
    </row>
    <row r="381" spans="1:16" ht="36" hidden="1">
      <c r="A381" s="106">
        <v>564</v>
      </c>
      <c r="B381" s="106" t="s">
        <v>365</v>
      </c>
      <c r="C381" s="106" t="s">
        <v>1138</v>
      </c>
      <c r="D381" s="106" t="s">
        <v>22</v>
      </c>
      <c r="E381" s="106"/>
      <c r="F381" s="190" t="s">
        <v>519</v>
      </c>
      <c r="G381" s="190"/>
      <c r="H381" s="190" t="s">
        <v>429</v>
      </c>
      <c r="I381" s="293">
        <v>43466</v>
      </c>
      <c r="J381" s="293">
        <v>43830</v>
      </c>
      <c r="K381" s="293"/>
      <c r="L381" s="293"/>
      <c r="M381" s="190" t="s">
        <v>1091</v>
      </c>
      <c r="N381" s="190"/>
      <c r="O381" s="190"/>
      <c r="P381" s="308">
        <v>46</v>
      </c>
    </row>
    <row r="382" spans="1:16" ht="36" hidden="1">
      <c r="A382" s="106">
        <v>565</v>
      </c>
      <c r="B382" s="106" t="s">
        <v>365</v>
      </c>
      <c r="C382" s="106" t="s">
        <v>1139</v>
      </c>
      <c r="D382" s="106" t="s">
        <v>22</v>
      </c>
      <c r="E382" s="106"/>
      <c r="F382" s="190" t="s">
        <v>515</v>
      </c>
      <c r="G382" s="190"/>
      <c r="H382" s="190" t="s">
        <v>1140</v>
      </c>
      <c r="I382" s="293">
        <v>43647</v>
      </c>
      <c r="J382" s="293">
        <v>43769</v>
      </c>
      <c r="K382" s="293"/>
      <c r="L382" s="293"/>
      <c r="M382" s="190" t="s">
        <v>1091</v>
      </c>
      <c r="N382" s="190"/>
      <c r="O382" s="190"/>
      <c r="P382" s="295">
        <v>4</v>
      </c>
    </row>
    <row r="383" spans="1:16" ht="36" hidden="1">
      <c r="A383" s="106">
        <v>566</v>
      </c>
      <c r="B383" s="106" t="s">
        <v>365</v>
      </c>
      <c r="C383" s="106" t="s">
        <v>1141</v>
      </c>
      <c r="D383" s="106" t="s">
        <v>22</v>
      </c>
      <c r="E383" s="106"/>
      <c r="F383" s="190" t="s">
        <v>515</v>
      </c>
      <c r="G383" s="190"/>
      <c r="H383" s="190" t="s">
        <v>1142</v>
      </c>
      <c r="I383" s="293">
        <v>43344</v>
      </c>
      <c r="J383" s="293">
        <v>43830</v>
      </c>
      <c r="K383" s="293"/>
      <c r="L383" s="293"/>
      <c r="M383" s="190" t="s">
        <v>1091</v>
      </c>
      <c r="N383" s="190"/>
      <c r="O383" s="190"/>
      <c r="P383" s="295">
        <v>4</v>
      </c>
    </row>
    <row r="384" spans="1:16" ht="36" hidden="1">
      <c r="A384" s="106">
        <v>572</v>
      </c>
      <c r="B384" s="106" t="s">
        <v>365</v>
      </c>
      <c r="C384" s="106" t="s">
        <v>1143</v>
      </c>
      <c r="D384" s="106" t="s">
        <v>22</v>
      </c>
      <c r="E384" s="106"/>
      <c r="F384" s="249" t="s">
        <v>400</v>
      </c>
      <c r="G384" s="249"/>
      <c r="H384" s="294" t="s">
        <v>401</v>
      </c>
      <c r="I384" s="293">
        <v>43617</v>
      </c>
      <c r="J384" s="293">
        <v>43678</v>
      </c>
      <c r="K384" s="293"/>
      <c r="L384" s="293"/>
      <c r="M384" s="190" t="s">
        <v>1091</v>
      </c>
      <c r="N384" s="190"/>
      <c r="O384" s="190"/>
      <c r="P384" s="295">
        <v>150</v>
      </c>
    </row>
    <row r="385" spans="1:16" ht="36" hidden="1">
      <c r="A385" s="106">
        <v>573</v>
      </c>
      <c r="B385" s="106" t="s">
        <v>365</v>
      </c>
      <c r="C385" s="106" t="s">
        <v>1144</v>
      </c>
      <c r="D385" s="106" t="s">
        <v>22</v>
      </c>
      <c r="E385" s="106"/>
      <c r="F385" s="249" t="s">
        <v>975</v>
      </c>
      <c r="G385" s="249"/>
      <c r="H385" s="294" t="s">
        <v>1145</v>
      </c>
      <c r="I385" s="293">
        <v>43617</v>
      </c>
      <c r="J385" s="293">
        <v>43678</v>
      </c>
      <c r="K385" s="293"/>
      <c r="L385" s="293"/>
      <c r="M385" s="190" t="s">
        <v>1091</v>
      </c>
      <c r="N385" s="190"/>
      <c r="O385" s="190"/>
      <c r="P385" s="295">
        <v>350</v>
      </c>
    </row>
    <row r="386" spans="1:16" ht="60" hidden="1">
      <c r="A386" s="106">
        <v>574</v>
      </c>
      <c r="B386" s="106" t="s">
        <v>365</v>
      </c>
      <c r="C386" s="106" t="s">
        <v>1146</v>
      </c>
      <c r="D386" s="106" t="s">
        <v>22</v>
      </c>
      <c r="E386" s="106"/>
      <c r="F386" s="249" t="s">
        <v>801</v>
      </c>
      <c r="G386" s="249"/>
      <c r="H386" s="294" t="s">
        <v>637</v>
      </c>
      <c r="I386" s="293">
        <v>43617</v>
      </c>
      <c r="J386" s="293">
        <v>43678</v>
      </c>
      <c r="K386" s="293"/>
      <c r="L386" s="293"/>
      <c r="M386" s="190" t="s">
        <v>1091</v>
      </c>
      <c r="N386" s="190"/>
      <c r="O386" s="190"/>
      <c r="P386" s="295">
        <v>20</v>
      </c>
    </row>
    <row r="387" spans="1:16" ht="36" hidden="1">
      <c r="A387" s="106">
        <v>575</v>
      </c>
      <c r="B387" s="106" t="s">
        <v>365</v>
      </c>
      <c r="C387" s="106" t="s">
        <v>1147</v>
      </c>
      <c r="D387" s="106" t="s">
        <v>22</v>
      </c>
      <c r="E387" s="106"/>
      <c r="F387" s="249" t="s">
        <v>968</v>
      </c>
      <c r="G387" s="249"/>
      <c r="H387" s="294" t="s">
        <v>1148</v>
      </c>
      <c r="I387" s="293">
        <v>43617</v>
      </c>
      <c r="J387" s="293">
        <v>43678</v>
      </c>
      <c r="K387" s="293"/>
      <c r="L387" s="293"/>
      <c r="M387" s="190" t="s">
        <v>1091</v>
      </c>
      <c r="N387" s="190"/>
      <c r="O387" s="190"/>
      <c r="P387" s="295">
        <v>8</v>
      </c>
    </row>
    <row r="388" spans="1:16" ht="144" hidden="1">
      <c r="A388" s="106">
        <v>580</v>
      </c>
      <c r="B388" s="106" t="s">
        <v>365</v>
      </c>
      <c r="C388" s="106" t="s">
        <v>1149</v>
      </c>
      <c r="D388" s="106" t="s">
        <v>22</v>
      </c>
      <c r="E388" s="106"/>
      <c r="F388" s="298" t="s">
        <v>1150</v>
      </c>
      <c r="G388" s="298"/>
      <c r="H388" s="295" t="s">
        <v>374</v>
      </c>
      <c r="I388" s="293">
        <v>43586</v>
      </c>
      <c r="J388" s="293">
        <v>43615</v>
      </c>
      <c r="K388" s="293"/>
      <c r="L388" s="293"/>
      <c r="M388" s="190" t="s">
        <v>1091</v>
      </c>
      <c r="N388" s="190"/>
      <c r="O388" s="190"/>
      <c r="P388" s="295">
        <v>2</v>
      </c>
    </row>
    <row r="389" spans="1:16" ht="36" hidden="1">
      <c r="A389" s="106">
        <v>581</v>
      </c>
      <c r="B389" s="106" t="s">
        <v>365</v>
      </c>
      <c r="C389" s="106" t="s">
        <v>1151</v>
      </c>
      <c r="D389" s="106" t="s">
        <v>22</v>
      </c>
      <c r="E389" s="106"/>
      <c r="F389" s="190" t="s">
        <v>644</v>
      </c>
      <c r="G389" s="190"/>
      <c r="H389" s="190" t="s">
        <v>1152</v>
      </c>
      <c r="I389" s="298" t="s">
        <v>1153</v>
      </c>
      <c r="J389" s="298" t="s">
        <v>1154</v>
      </c>
      <c r="K389" s="298"/>
      <c r="L389" s="298"/>
      <c r="M389" s="190" t="s">
        <v>1091</v>
      </c>
      <c r="N389" s="190"/>
      <c r="O389" s="190"/>
      <c r="P389" s="190" t="s">
        <v>1155</v>
      </c>
    </row>
    <row r="390" spans="1:16" ht="60" hidden="1">
      <c r="A390" s="106">
        <v>582</v>
      </c>
      <c r="B390" s="106" t="s">
        <v>365</v>
      </c>
      <c r="C390" s="106" t="s">
        <v>1156</v>
      </c>
      <c r="D390" s="106" t="s">
        <v>22</v>
      </c>
      <c r="E390" s="106"/>
      <c r="F390" s="298" t="s">
        <v>1157</v>
      </c>
      <c r="G390" s="298"/>
      <c r="H390" s="298" t="s">
        <v>651</v>
      </c>
      <c r="I390" s="298" t="s">
        <v>1153</v>
      </c>
      <c r="J390" s="298" t="s">
        <v>1154</v>
      </c>
      <c r="K390" s="298"/>
      <c r="L390" s="298"/>
      <c r="M390" s="190" t="s">
        <v>1091</v>
      </c>
      <c r="N390" s="190"/>
      <c r="O390" s="190"/>
      <c r="P390" s="298" t="s">
        <v>1155</v>
      </c>
    </row>
    <row r="391" spans="1:16" ht="36" hidden="1">
      <c r="A391" s="106">
        <v>583</v>
      </c>
      <c r="B391" s="106" t="s">
        <v>365</v>
      </c>
      <c r="C391" s="106" t="s">
        <v>1158</v>
      </c>
      <c r="D391" s="106" t="s">
        <v>22</v>
      </c>
      <c r="E391" s="106"/>
      <c r="F391" s="295" t="s">
        <v>503</v>
      </c>
      <c r="G391" s="295"/>
      <c r="H391" s="190" t="s">
        <v>1159</v>
      </c>
      <c r="I391" s="293">
        <v>43313</v>
      </c>
      <c r="J391" s="293">
        <v>43373</v>
      </c>
      <c r="K391" s="293"/>
      <c r="L391" s="293"/>
      <c r="M391" s="190" t="s">
        <v>1091</v>
      </c>
      <c r="N391" s="190"/>
      <c r="O391" s="190"/>
      <c r="P391" s="295">
        <v>50</v>
      </c>
    </row>
    <row r="392" spans="1:16" ht="36" hidden="1">
      <c r="A392" s="106">
        <v>584</v>
      </c>
      <c r="B392" s="106" t="s">
        <v>365</v>
      </c>
      <c r="C392" s="106" t="s">
        <v>1160</v>
      </c>
      <c r="D392" s="106" t="s">
        <v>22</v>
      </c>
      <c r="E392" s="106"/>
      <c r="F392" s="295" t="s">
        <v>1161</v>
      </c>
      <c r="G392" s="295"/>
      <c r="H392" s="190" t="s">
        <v>1162</v>
      </c>
      <c r="I392" s="293">
        <v>43282</v>
      </c>
      <c r="J392" s="293">
        <v>43343</v>
      </c>
      <c r="K392" s="293"/>
      <c r="L392" s="293"/>
      <c r="M392" s="190" t="s">
        <v>1091</v>
      </c>
      <c r="N392" s="190"/>
      <c r="O392" s="190"/>
      <c r="P392" s="295">
        <v>50</v>
      </c>
    </row>
    <row r="393" spans="1:16" ht="36" hidden="1">
      <c r="A393" s="106">
        <v>585</v>
      </c>
      <c r="B393" s="106" t="s">
        <v>365</v>
      </c>
      <c r="C393" s="106" t="s">
        <v>1163</v>
      </c>
      <c r="D393" s="106" t="s">
        <v>22</v>
      </c>
      <c r="E393" s="106"/>
      <c r="F393" s="190" t="s">
        <v>1164</v>
      </c>
      <c r="G393" s="190"/>
      <c r="H393" s="190" t="s">
        <v>1165</v>
      </c>
      <c r="I393" s="293">
        <v>43252</v>
      </c>
      <c r="J393" s="293">
        <v>43312</v>
      </c>
      <c r="K393" s="293"/>
      <c r="L393" s="293"/>
      <c r="M393" s="190" t="s">
        <v>1091</v>
      </c>
      <c r="N393" s="190"/>
      <c r="O393" s="190"/>
      <c r="P393" s="295">
        <v>150</v>
      </c>
    </row>
    <row r="394" spans="1:16" ht="36" hidden="1">
      <c r="A394" s="106">
        <v>586</v>
      </c>
      <c r="B394" s="106" t="s">
        <v>365</v>
      </c>
      <c r="C394" s="106" t="s">
        <v>1166</v>
      </c>
      <c r="D394" s="106" t="s">
        <v>22</v>
      </c>
      <c r="E394" s="106"/>
      <c r="F394" s="190" t="s">
        <v>1167</v>
      </c>
      <c r="G394" s="190"/>
      <c r="H394" s="190" t="s">
        <v>1168</v>
      </c>
      <c r="I394" s="293">
        <v>43570</v>
      </c>
      <c r="J394" s="293" t="s">
        <v>1169</v>
      </c>
      <c r="K394" s="293"/>
      <c r="L394" s="293"/>
      <c r="M394" s="190" t="s">
        <v>1091</v>
      </c>
      <c r="N394" s="190"/>
      <c r="O394" s="190"/>
      <c r="P394" s="295">
        <v>150</v>
      </c>
    </row>
    <row r="395" spans="1:16" ht="60" hidden="1">
      <c r="A395" s="106">
        <v>590</v>
      </c>
      <c r="B395" s="106" t="s">
        <v>365</v>
      </c>
      <c r="C395" s="106" t="s">
        <v>1170</v>
      </c>
      <c r="D395" s="106" t="s">
        <v>22</v>
      </c>
      <c r="E395" s="106"/>
      <c r="F395" s="190" t="s">
        <v>1171</v>
      </c>
      <c r="G395" s="190"/>
      <c r="H395" s="190" t="s">
        <v>410</v>
      </c>
      <c r="I395" s="294">
        <v>43575</v>
      </c>
      <c r="J395" s="294">
        <v>43769</v>
      </c>
      <c r="K395" s="294"/>
      <c r="L395" s="294"/>
      <c r="M395" s="190" t="s">
        <v>1172</v>
      </c>
      <c r="N395" s="190"/>
      <c r="O395" s="190"/>
      <c r="P395" s="249">
        <v>160</v>
      </c>
    </row>
    <row r="396" spans="1:16" ht="60" hidden="1">
      <c r="A396" s="106">
        <v>591</v>
      </c>
      <c r="B396" s="106" t="s">
        <v>365</v>
      </c>
      <c r="C396" s="106" t="s">
        <v>1173</v>
      </c>
      <c r="D396" s="106" t="s">
        <v>22</v>
      </c>
      <c r="E396" s="106"/>
      <c r="F396" s="190" t="s">
        <v>1171</v>
      </c>
      <c r="G396" s="190"/>
      <c r="H396" s="190" t="s">
        <v>420</v>
      </c>
      <c r="I396" s="294">
        <v>43575</v>
      </c>
      <c r="J396" s="294">
        <v>43769</v>
      </c>
      <c r="K396" s="294"/>
      <c r="L396" s="294"/>
      <c r="M396" s="190" t="s">
        <v>1172</v>
      </c>
      <c r="N396" s="190"/>
      <c r="O396" s="190"/>
      <c r="P396" s="249">
        <v>93</v>
      </c>
    </row>
    <row r="397" spans="1:16" ht="36" hidden="1">
      <c r="A397" s="106">
        <v>592</v>
      </c>
      <c r="B397" s="106" t="s">
        <v>365</v>
      </c>
      <c r="C397" s="106" t="s">
        <v>1174</v>
      </c>
      <c r="D397" s="106" t="s">
        <v>22</v>
      </c>
      <c r="E397" s="106"/>
      <c r="F397" s="190" t="s">
        <v>1175</v>
      </c>
      <c r="G397" s="190"/>
      <c r="H397" s="190" t="s">
        <v>1176</v>
      </c>
      <c r="I397" s="190" t="s">
        <v>641</v>
      </c>
      <c r="J397" s="190" t="s">
        <v>1177</v>
      </c>
      <c r="K397" s="190"/>
      <c r="L397" s="190"/>
      <c r="M397" s="190" t="s">
        <v>1172</v>
      </c>
      <c r="N397" s="190"/>
      <c r="O397" s="190"/>
      <c r="P397" s="190">
        <v>35</v>
      </c>
    </row>
    <row r="398" spans="1:16" ht="36" hidden="1">
      <c r="A398" s="106">
        <v>593</v>
      </c>
      <c r="B398" s="106" t="s">
        <v>365</v>
      </c>
      <c r="C398" s="106" t="s">
        <v>1178</v>
      </c>
      <c r="D398" s="106" t="s">
        <v>22</v>
      </c>
      <c r="E398" s="106"/>
      <c r="F398" s="190" t="s">
        <v>1179</v>
      </c>
      <c r="G398" s="190"/>
      <c r="H398" s="190" t="s">
        <v>830</v>
      </c>
      <c r="I398" s="190" t="s">
        <v>641</v>
      </c>
      <c r="J398" s="190" t="s">
        <v>1177</v>
      </c>
      <c r="K398" s="190"/>
      <c r="L398" s="190"/>
      <c r="M398" s="190" t="s">
        <v>1172</v>
      </c>
      <c r="N398" s="190"/>
      <c r="O398" s="190"/>
      <c r="P398" s="190">
        <v>40</v>
      </c>
    </row>
    <row r="399" spans="1:16" ht="36" hidden="1">
      <c r="A399" s="106">
        <v>594</v>
      </c>
      <c r="B399" s="106" t="s">
        <v>365</v>
      </c>
      <c r="C399" s="106" t="s">
        <v>1180</v>
      </c>
      <c r="D399" s="106" t="s">
        <v>22</v>
      </c>
      <c r="E399" s="106"/>
      <c r="F399" s="190" t="s">
        <v>685</v>
      </c>
      <c r="G399" s="190"/>
      <c r="H399" s="190" t="s">
        <v>1181</v>
      </c>
      <c r="I399" s="294">
        <v>43586</v>
      </c>
      <c r="J399" s="294">
        <v>43678</v>
      </c>
      <c r="K399" s="294"/>
      <c r="L399" s="294"/>
      <c r="M399" s="190" t="s">
        <v>1172</v>
      </c>
      <c r="N399" s="190"/>
      <c r="O399" s="190"/>
      <c r="P399" s="190">
        <v>2</v>
      </c>
    </row>
    <row r="400" spans="1:16" ht="36" hidden="1">
      <c r="A400" s="106">
        <v>595</v>
      </c>
      <c r="B400" s="106" t="s">
        <v>365</v>
      </c>
      <c r="C400" s="106" t="s">
        <v>1182</v>
      </c>
      <c r="D400" s="106" t="s">
        <v>22</v>
      </c>
      <c r="E400" s="106"/>
      <c r="F400" s="249" t="s">
        <v>1183</v>
      </c>
      <c r="G400" s="249"/>
      <c r="H400" s="190" t="s">
        <v>1184</v>
      </c>
      <c r="I400" s="190" t="s">
        <v>1185</v>
      </c>
      <c r="J400" s="190" t="s">
        <v>1177</v>
      </c>
      <c r="K400" s="190"/>
      <c r="L400" s="190"/>
      <c r="M400" s="190" t="s">
        <v>1172</v>
      </c>
      <c r="N400" s="190"/>
      <c r="O400" s="190"/>
      <c r="P400" s="190">
        <v>180</v>
      </c>
    </row>
    <row r="401" spans="1:16" ht="36" hidden="1">
      <c r="A401" s="106">
        <v>596</v>
      </c>
      <c r="B401" s="106" t="s">
        <v>365</v>
      </c>
      <c r="C401" s="106" t="s">
        <v>1186</v>
      </c>
      <c r="D401" s="106" t="s">
        <v>22</v>
      </c>
      <c r="E401" s="106"/>
      <c r="F401" s="249" t="s">
        <v>1187</v>
      </c>
      <c r="G401" s="249"/>
      <c r="H401" s="190" t="s">
        <v>1188</v>
      </c>
      <c r="I401" s="190" t="s">
        <v>1185</v>
      </c>
      <c r="J401" s="190" t="s">
        <v>1177</v>
      </c>
      <c r="K401" s="190"/>
      <c r="L401" s="190"/>
      <c r="M401" s="190" t="s">
        <v>1172</v>
      </c>
      <c r="N401" s="190"/>
      <c r="O401" s="190"/>
      <c r="P401" s="190">
        <v>2</v>
      </c>
    </row>
    <row r="402" spans="1:16" ht="36" hidden="1">
      <c r="A402" s="106">
        <v>597</v>
      </c>
      <c r="B402" s="106" t="s">
        <v>365</v>
      </c>
      <c r="C402" s="106" t="s">
        <v>1189</v>
      </c>
      <c r="D402" s="106" t="s">
        <v>22</v>
      </c>
      <c r="E402" s="106"/>
      <c r="F402" s="249" t="s">
        <v>1190</v>
      </c>
      <c r="G402" s="249"/>
      <c r="H402" s="190" t="s">
        <v>1191</v>
      </c>
      <c r="I402" s="294">
        <v>43570</v>
      </c>
      <c r="J402" s="294">
        <v>43763</v>
      </c>
      <c r="K402" s="294"/>
      <c r="L402" s="294"/>
      <c r="M402" s="190" t="s">
        <v>1172</v>
      </c>
      <c r="N402" s="190"/>
      <c r="O402" s="190"/>
      <c r="P402" s="190">
        <v>100</v>
      </c>
    </row>
    <row r="403" spans="1:16" ht="36" hidden="1">
      <c r="A403" s="106">
        <v>598</v>
      </c>
      <c r="B403" s="106" t="s">
        <v>365</v>
      </c>
      <c r="C403" s="106" t="s">
        <v>1192</v>
      </c>
      <c r="D403" s="106" t="s">
        <v>22</v>
      </c>
      <c r="E403" s="106"/>
      <c r="F403" s="190" t="s">
        <v>1193</v>
      </c>
      <c r="G403" s="190"/>
      <c r="H403" s="190" t="s">
        <v>716</v>
      </c>
      <c r="I403" s="294">
        <v>43593</v>
      </c>
      <c r="J403" s="294">
        <v>43753</v>
      </c>
      <c r="K403" s="294"/>
      <c r="L403" s="294"/>
      <c r="M403" s="190" t="s">
        <v>1172</v>
      </c>
      <c r="N403" s="190"/>
      <c r="O403" s="190"/>
      <c r="P403" s="190">
        <v>50</v>
      </c>
    </row>
    <row r="404" spans="1:16" ht="36" hidden="1">
      <c r="A404" s="106">
        <v>599</v>
      </c>
      <c r="B404" s="106" t="s">
        <v>365</v>
      </c>
      <c r="C404" s="106" t="s">
        <v>1194</v>
      </c>
      <c r="D404" s="106" t="s">
        <v>22</v>
      </c>
      <c r="E404" s="106"/>
      <c r="F404" s="190" t="s">
        <v>1195</v>
      </c>
      <c r="G404" s="190"/>
      <c r="H404" s="190" t="s">
        <v>716</v>
      </c>
      <c r="I404" s="294">
        <v>43593</v>
      </c>
      <c r="J404" s="294">
        <v>43753</v>
      </c>
      <c r="K404" s="294"/>
      <c r="L404" s="294"/>
      <c r="M404" s="190" t="s">
        <v>1172</v>
      </c>
      <c r="N404" s="190"/>
      <c r="O404" s="190"/>
      <c r="P404" s="190">
        <v>50</v>
      </c>
    </row>
    <row r="405" spans="1:16" ht="36" hidden="1">
      <c r="A405" s="106">
        <v>600</v>
      </c>
      <c r="B405" s="106" t="s">
        <v>365</v>
      </c>
      <c r="C405" s="106" t="s">
        <v>1196</v>
      </c>
      <c r="D405" s="106" t="s">
        <v>22</v>
      </c>
      <c r="E405" s="106"/>
      <c r="F405" s="190" t="s">
        <v>1197</v>
      </c>
      <c r="G405" s="190"/>
      <c r="H405" s="190" t="s">
        <v>1198</v>
      </c>
      <c r="I405" s="294">
        <v>43593</v>
      </c>
      <c r="J405" s="294">
        <v>43753</v>
      </c>
      <c r="K405" s="294"/>
      <c r="L405" s="294"/>
      <c r="M405" s="190" t="s">
        <v>1172</v>
      </c>
      <c r="N405" s="190"/>
      <c r="O405" s="190"/>
      <c r="P405" s="190">
        <v>100</v>
      </c>
    </row>
    <row r="406" spans="1:16" ht="36" hidden="1">
      <c r="A406" s="106">
        <v>601</v>
      </c>
      <c r="B406" s="106" t="s">
        <v>365</v>
      </c>
      <c r="C406" s="106" t="s">
        <v>1199</v>
      </c>
      <c r="D406" s="106" t="s">
        <v>22</v>
      </c>
      <c r="E406" s="106"/>
      <c r="F406" s="190" t="s">
        <v>1161</v>
      </c>
      <c r="G406" s="190"/>
      <c r="H406" s="190" t="s">
        <v>1200</v>
      </c>
      <c r="I406" s="294">
        <v>43593</v>
      </c>
      <c r="J406" s="294">
        <v>43753</v>
      </c>
      <c r="K406" s="294"/>
      <c r="L406" s="294"/>
      <c r="M406" s="190" t="s">
        <v>1172</v>
      </c>
      <c r="N406" s="190"/>
      <c r="O406" s="190"/>
      <c r="P406" s="190">
        <v>3</v>
      </c>
    </row>
    <row r="407" spans="1:16" ht="36" hidden="1">
      <c r="A407" s="106">
        <v>602</v>
      </c>
      <c r="B407" s="106" t="s">
        <v>365</v>
      </c>
      <c r="C407" s="106" t="s">
        <v>1201</v>
      </c>
      <c r="D407" s="106" t="s">
        <v>22</v>
      </c>
      <c r="E407" s="106"/>
      <c r="F407" s="190" t="s">
        <v>503</v>
      </c>
      <c r="G407" s="190"/>
      <c r="H407" s="190" t="s">
        <v>1202</v>
      </c>
      <c r="I407" s="294">
        <v>43593</v>
      </c>
      <c r="J407" s="294">
        <v>43753</v>
      </c>
      <c r="K407" s="294"/>
      <c r="L407" s="294"/>
      <c r="M407" s="190" t="s">
        <v>1172</v>
      </c>
      <c r="N407" s="190"/>
      <c r="O407" s="190"/>
      <c r="P407" s="190">
        <v>50</v>
      </c>
    </row>
    <row r="408" spans="1:16" ht="96" hidden="1">
      <c r="A408" s="106">
        <v>603</v>
      </c>
      <c r="B408" s="106" t="s">
        <v>365</v>
      </c>
      <c r="C408" s="106" t="s">
        <v>1203</v>
      </c>
      <c r="D408" s="106" t="s">
        <v>22</v>
      </c>
      <c r="E408" s="106"/>
      <c r="F408" s="190" t="s">
        <v>640</v>
      </c>
      <c r="G408" s="190"/>
      <c r="H408" s="190" t="s">
        <v>1204</v>
      </c>
      <c r="I408" s="294">
        <v>43593</v>
      </c>
      <c r="J408" s="294">
        <v>43677</v>
      </c>
      <c r="K408" s="294"/>
      <c r="L408" s="294"/>
      <c r="M408" s="190" t="s">
        <v>1172</v>
      </c>
      <c r="N408" s="190"/>
      <c r="O408" s="190"/>
      <c r="P408" s="190">
        <v>2</v>
      </c>
    </row>
    <row r="409" spans="1:16" ht="36" hidden="1">
      <c r="A409" s="106">
        <v>604</v>
      </c>
      <c r="B409" s="106" t="s">
        <v>365</v>
      </c>
      <c r="C409" s="106" t="s">
        <v>1205</v>
      </c>
      <c r="D409" s="106" t="s">
        <v>22</v>
      </c>
      <c r="E409" s="106"/>
      <c r="F409" s="298" t="s">
        <v>644</v>
      </c>
      <c r="G409" s="298"/>
      <c r="H409" s="190" t="s">
        <v>1204</v>
      </c>
      <c r="I409" s="294">
        <v>43593</v>
      </c>
      <c r="J409" s="294">
        <v>43677</v>
      </c>
      <c r="K409" s="294"/>
      <c r="L409" s="294"/>
      <c r="M409" s="190" t="s">
        <v>1172</v>
      </c>
      <c r="N409" s="190"/>
      <c r="O409" s="190"/>
      <c r="P409" s="190">
        <v>2</v>
      </c>
    </row>
    <row r="410" spans="1:16" ht="36" hidden="1">
      <c r="A410" s="106">
        <v>605</v>
      </c>
      <c r="B410" s="106" t="s">
        <v>365</v>
      </c>
      <c r="C410" s="106" t="s">
        <v>1206</v>
      </c>
      <c r="D410" s="106" t="s">
        <v>22</v>
      </c>
      <c r="E410" s="106"/>
      <c r="F410" s="298" t="s">
        <v>644</v>
      </c>
      <c r="G410" s="298"/>
      <c r="H410" s="190" t="s">
        <v>1207</v>
      </c>
      <c r="I410" s="294">
        <v>43647</v>
      </c>
      <c r="J410" s="294">
        <v>43753</v>
      </c>
      <c r="K410" s="294"/>
      <c r="L410" s="294"/>
      <c r="M410" s="190" t="s">
        <v>1172</v>
      </c>
      <c r="N410" s="190"/>
      <c r="O410" s="190"/>
      <c r="P410" s="190">
        <v>271</v>
      </c>
    </row>
    <row r="411" spans="1:16" ht="48" hidden="1">
      <c r="A411" s="106">
        <v>606</v>
      </c>
      <c r="B411" s="106" t="s">
        <v>365</v>
      </c>
      <c r="C411" s="106" t="s">
        <v>1208</v>
      </c>
      <c r="D411" s="106" t="s">
        <v>22</v>
      </c>
      <c r="E411" s="106"/>
      <c r="F411" s="298" t="s">
        <v>1209</v>
      </c>
      <c r="G411" s="298"/>
      <c r="H411" s="190" t="s">
        <v>1210</v>
      </c>
      <c r="I411" s="294">
        <v>43647</v>
      </c>
      <c r="J411" s="294">
        <v>43753</v>
      </c>
      <c r="K411" s="294"/>
      <c r="L411" s="294"/>
      <c r="M411" s="190" t="s">
        <v>1172</v>
      </c>
      <c r="N411" s="190"/>
      <c r="O411" s="190"/>
      <c r="P411" s="190">
        <v>500</v>
      </c>
    </row>
    <row r="412" spans="1:16" ht="36" hidden="1">
      <c r="A412" s="106">
        <v>607</v>
      </c>
      <c r="B412" s="106" t="s">
        <v>365</v>
      </c>
      <c r="C412" s="106" t="s">
        <v>1211</v>
      </c>
      <c r="D412" s="106" t="s">
        <v>22</v>
      </c>
      <c r="E412" s="106"/>
      <c r="F412" s="190" t="s">
        <v>765</v>
      </c>
      <c r="G412" s="190"/>
      <c r="H412" s="190" t="s">
        <v>1212</v>
      </c>
      <c r="I412" s="309" t="s">
        <v>641</v>
      </c>
      <c r="J412" s="309" t="s">
        <v>1177</v>
      </c>
      <c r="K412" s="309"/>
      <c r="L412" s="309"/>
      <c r="M412" s="190" t="s">
        <v>1172</v>
      </c>
      <c r="N412" s="190"/>
      <c r="O412" s="190"/>
      <c r="P412" s="190">
        <v>33</v>
      </c>
    </row>
    <row r="413" spans="1:16" ht="36" hidden="1">
      <c r="A413" s="106">
        <v>608</v>
      </c>
      <c r="B413" s="106" t="s">
        <v>365</v>
      </c>
      <c r="C413" s="106" t="s">
        <v>1213</v>
      </c>
      <c r="D413" s="106" t="s">
        <v>22</v>
      </c>
      <c r="E413" s="106"/>
      <c r="F413" s="190" t="s">
        <v>762</v>
      </c>
      <c r="G413" s="190"/>
      <c r="H413" s="190" t="s">
        <v>1214</v>
      </c>
      <c r="I413" s="309" t="s">
        <v>641</v>
      </c>
      <c r="J413" s="309" t="s">
        <v>1177</v>
      </c>
      <c r="K413" s="309"/>
      <c r="L413" s="309"/>
      <c r="M413" s="190" t="s">
        <v>1172</v>
      </c>
      <c r="N413" s="190"/>
      <c r="O413" s="190"/>
      <c r="P413" s="190">
        <v>40</v>
      </c>
    </row>
    <row r="414" spans="1:16" ht="36" hidden="1">
      <c r="A414" s="106">
        <v>609</v>
      </c>
      <c r="B414" s="106" t="s">
        <v>365</v>
      </c>
      <c r="C414" s="106" t="s">
        <v>1215</v>
      </c>
      <c r="D414" s="106" t="s">
        <v>22</v>
      </c>
      <c r="E414" s="106"/>
      <c r="F414" s="190" t="s">
        <v>994</v>
      </c>
      <c r="G414" s="190"/>
      <c r="H414" s="190" t="s">
        <v>1216</v>
      </c>
      <c r="I414" s="309" t="s">
        <v>641</v>
      </c>
      <c r="J414" s="309" t="s">
        <v>1177</v>
      </c>
      <c r="K414" s="309"/>
      <c r="L414" s="309"/>
      <c r="M414" s="190" t="s">
        <v>1172</v>
      </c>
      <c r="N414" s="190"/>
      <c r="O414" s="190"/>
      <c r="P414" s="190">
        <v>51</v>
      </c>
    </row>
    <row r="415" spans="1:16" ht="36" hidden="1">
      <c r="A415" s="106">
        <v>610</v>
      </c>
      <c r="B415" s="106" t="s">
        <v>365</v>
      </c>
      <c r="C415" s="106" t="s">
        <v>1217</v>
      </c>
      <c r="D415" s="106" t="s">
        <v>22</v>
      </c>
      <c r="E415" s="106"/>
      <c r="F415" s="190" t="s">
        <v>1218</v>
      </c>
      <c r="G415" s="190"/>
      <c r="H415" s="190" t="s">
        <v>1219</v>
      </c>
      <c r="I415" s="309" t="s">
        <v>641</v>
      </c>
      <c r="J415" s="309" t="s">
        <v>1177</v>
      </c>
      <c r="K415" s="309"/>
      <c r="L415" s="309"/>
      <c r="M415" s="190" t="s">
        <v>1172</v>
      </c>
      <c r="N415" s="190"/>
      <c r="O415" s="190"/>
      <c r="P415" s="190">
        <v>19</v>
      </c>
    </row>
    <row r="416" spans="1:16" ht="36" hidden="1">
      <c r="A416" s="106">
        <v>611</v>
      </c>
      <c r="B416" s="106" t="s">
        <v>365</v>
      </c>
      <c r="C416" s="106" t="s">
        <v>1220</v>
      </c>
      <c r="D416" s="106" t="s">
        <v>22</v>
      </c>
      <c r="E416" s="106"/>
      <c r="F416" s="190" t="s">
        <v>1218</v>
      </c>
      <c r="G416" s="190"/>
      <c r="H416" s="190" t="s">
        <v>1221</v>
      </c>
      <c r="I416" s="309" t="s">
        <v>641</v>
      </c>
      <c r="J416" s="309" t="s">
        <v>1177</v>
      </c>
      <c r="K416" s="309"/>
      <c r="L416" s="309"/>
      <c r="M416" s="190" t="s">
        <v>1172</v>
      </c>
      <c r="N416" s="190"/>
      <c r="O416" s="190"/>
      <c r="P416" s="190">
        <v>31</v>
      </c>
    </row>
    <row r="417" spans="1:16" ht="48" hidden="1">
      <c r="A417" s="106">
        <v>614</v>
      </c>
      <c r="B417" s="106" t="s">
        <v>365</v>
      </c>
      <c r="C417" s="106" t="s">
        <v>1222</v>
      </c>
      <c r="D417" s="106" t="s">
        <v>22</v>
      </c>
      <c r="E417" s="106"/>
      <c r="F417" s="190" t="s">
        <v>809</v>
      </c>
      <c r="G417" s="190"/>
      <c r="H417" s="190" t="s">
        <v>1223</v>
      </c>
      <c r="I417" s="294" t="s">
        <v>1185</v>
      </c>
      <c r="J417" s="294" t="s">
        <v>1224</v>
      </c>
      <c r="K417" s="294"/>
      <c r="L417" s="294"/>
      <c r="M417" s="190" t="s">
        <v>1172</v>
      </c>
      <c r="N417" s="190"/>
      <c r="O417" s="190"/>
      <c r="P417" s="190">
        <v>52</v>
      </c>
    </row>
    <row r="418" spans="1:16" ht="36" hidden="1">
      <c r="A418" s="106">
        <v>615</v>
      </c>
      <c r="B418" s="106" t="s">
        <v>365</v>
      </c>
      <c r="C418" s="106" t="s">
        <v>1225</v>
      </c>
      <c r="D418" s="106" t="s">
        <v>22</v>
      </c>
      <c r="E418" s="106"/>
      <c r="F418" s="190" t="s">
        <v>968</v>
      </c>
      <c r="G418" s="190"/>
      <c r="H418" s="190" t="s">
        <v>1148</v>
      </c>
      <c r="I418" s="294" t="s">
        <v>1185</v>
      </c>
      <c r="J418" s="294" t="s">
        <v>1224</v>
      </c>
      <c r="K418" s="294"/>
      <c r="L418" s="294"/>
      <c r="M418" s="190" t="s">
        <v>1172</v>
      </c>
      <c r="N418" s="190"/>
      <c r="O418" s="190"/>
      <c r="P418" s="190">
        <v>3</v>
      </c>
    </row>
    <row r="419" spans="1:16" ht="108" hidden="1">
      <c r="A419" s="106">
        <v>616</v>
      </c>
      <c r="B419" s="106" t="s">
        <v>365</v>
      </c>
      <c r="C419" s="106" t="s">
        <v>1226</v>
      </c>
      <c r="D419" s="106" t="s">
        <v>22</v>
      </c>
      <c r="E419" s="106"/>
      <c r="F419" s="190" t="s">
        <v>918</v>
      </c>
      <c r="G419" s="190"/>
      <c r="H419" s="190" t="s">
        <v>1227</v>
      </c>
      <c r="I419" s="294" t="s">
        <v>641</v>
      </c>
      <c r="J419" s="190" t="s">
        <v>1228</v>
      </c>
      <c r="K419" s="190"/>
      <c r="L419" s="190"/>
      <c r="M419" s="190" t="s">
        <v>1172</v>
      </c>
      <c r="N419" s="190"/>
      <c r="O419" s="190"/>
      <c r="P419" s="190">
        <v>12</v>
      </c>
    </row>
    <row r="420" spans="1:16" ht="36" hidden="1">
      <c r="A420" s="106">
        <v>617</v>
      </c>
      <c r="B420" s="106" t="s">
        <v>365</v>
      </c>
      <c r="C420" s="106" t="s">
        <v>1229</v>
      </c>
      <c r="D420" s="106" t="s">
        <v>22</v>
      </c>
      <c r="E420" s="106"/>
      <c r="F420" s="190" t="s">
        <v>1230</v>
      </c>
      <c r="G420" s="190"/>
      <c r="H420" s="190" t="s">
        <v>783</v>
      </c>
      <c r="I420" s="294">
        <v>43617</v>
      </c>
      <c r="J420" s="294">
        <v>43814</v>
      </c>
      <c r="K420" s="294"/>
      <c r="L420" s="294"/>
      <c r="M420" s="190" t="s">
        <v>1172</v>
      </c>
      <c r="N420" s="190"/>
      <c r="O420" s="190"/>
      <c r="P420" s="190">
        <v>3</v>
      </c>
    </row>
    <row r="421" spans="1:16" ht="36" hidden="1">
      <c r="A421" s="106">
        <v>618</v>
      </c>
      <c r="B421" s="106" t="s">
        <v>365</v>
      </c>
      <c r="C421" s="106" t="s">
        <v>1231</v>
      </c>
      <c r="D421" s="106" t="s">
        <v>22</v>
      </c>
      <c r="E421" s="106"/>
      <c r="F421" s="190" t="s">
        <v>1230</v>
      </c>
      <c r="G421" s="190"/>
      <c r="H421" s="190" t="s">
        <v>786</v>
      </c>
      <c r="I421" s="294" t="s">
        <v>1185</v>
      </c>
      <c r="J421" s="294" t="s">
        <v>1177</v>
      </c>
      <c r="K421" s="294"/>
      <c r="L421" s="294"/>
      <c r="M421" s="190" t="s">
        <v>1172</v>
      </c>
      <c r="N421" s="190"/>
      <c r="O421" s="190"/>
      <c r="P421" s="190">
        <v>2</v>
      </c>
    </row>
    <row r="422" spans="1:16" ht="36" hidden="1">
      <c r="A422" s="106">
        <v>619</v>
      </c>
      <c r="B422" s="106" t="s">
        <v>365</v>
      </c>
      <c r="C422" s="106" t="s">
        <v>1232</v>
      </c>
      <c r="D422" s="106" t="s">
        <v>22</v>
      </c>
      <c r="E422" s="106"/>
      <c r="F422" s="190" t="s">
        <v>1230</v>
      </c>
      <c r="G422" s="190"/>
      <c r="H422" s="190" t="s">
        <v>1072</v>
      </c>
      <c r="I422" s="294" t="s">
        <v>1185</v>
      </c>
      <c r="J422" s="294" t="s">
        <v>1177</v>
      </c>
      <c r="K422" s="294"/>
      <c r="L422" s="294"/>
      <c r="M422" s="190" t="s">
        <v>1172</v>
      </c>
      <c r="N422" s="190"/>
      <c r="O422" s="190"/>
      <c r="P422" s="190">
        <v>17</v>
      </c>
    </row>
    <row r="423" spans="1:16" ht="36" hidden="1">
      <c r="A423" s="106">
        <v>623</v>
      </c>
      <c r="B423" s="106" t="s">
        <v>365</v>
      </c>
      <c r="C423" s="106" t="s">
        <v>1233</v>
      </c>
      <c r="D423" s="106" t="s">
        <v>22</v>
      </c>
      <c r="E423" s="106"/>
      <c r="F423" s="190" t="s">
        <v>1234</v>
      </c>
      <c r="G423" s="190"/>
      <c r="H423" s="190" t="s">
        <v>1235</v>
      </c>
      <c r="I423" s="190" t="s">
        <v>1185</v>
      </c>
      <c r="J423" s="190" t="s">
        <v>1177</v>
      </c>
      <c r="K423" s="190"/>
      <c r="L423" s="190"/>
      <c r="M423" s="190" t="s">
        <v>1172</v>
      </c>
      <c r="N423" s="190"/>
      <c r="O423" s="190"/>
      <c r="P423" s="190">
        <v>7</v>
      </c>
    </row>
    <row r="424" spans="1:16" ht="36" hidden="1">
      <c r="A424" s="106">
        <v>624</v>
      </c>
      <c r="B424" s="106" t="s">
        <v>365</v>
      </c>
      <c r="C424" s="106" t="s">
        <v>1236</v>
      </c>
      <c r="D424" s="106" t="s">
        <v>22</v>
      </c>
      <c r="E424" s="106"/>
      <c r="F424" s="190" t="s">
        <v>1237</v>
      </c>
      <c r="G424" s="190"/>
      <c r="H424" s="190" t="s">
        <v>1238</v>
      </c>
      <c r="I424" s="190" t="s">
        <v>1185</v>
      </c>
      <c r="J424" s="190" t="s">
        <v>1177</v>
      </c>
      <c r="K424" s="190"/>
      <c r="L424" s="190"/>
      <c r="M424" s="190" t="s">
        <v>1172</v>
      </c>
      <c r="N424" s="190"/>
      <c r="O424" s="190"/>
      <c r="P424" s="190">
        <v>2</v>
      </c>
    </row>
    <row r="425" spans="1:16" ht="36" hidden="1">
      <c r="A425" s="106">
        <v>625</v>
      </c>
      <c r="B425" s="106" t="s">
        <v>365</v>
      </c>
      <c r="C425" s="106" t="s">
        <v>1239</v>
      </c>
      <c r="D425" s="106" t="s">
        <v>22</v>
      </c>
      <c r="E425" s="106"/>
      <c r="F425" s="190" t="s">
        <v>568</v>
      </c>
      <c r="G425" s="190"/>
      <c r="H425" s="190" t="s">
        <v>1240</v>
      </c>
      <c r="I425" s="190" t="s">
        <v>1185</v>
      </c>
      <c r="J425" s="190" t="s">
        <v>1177</v>
      </c>
      <c r="K425" s="190"/>
      <c r="L425" s="190"/>
      <c r="M425" s="190" t="s">
        <v>1172</v>
      </c>
      <c r="N425" s="190"/>
      <c r="O425" s="190"/>
      <c r="P425" s="190">
        <v>5</v>
      </c>
    </row>
    <row r="426" spans="1:16" ht="36" hidden="1">
      <c r="A426" s="106">
        <v>626</v>
      </c>
      <c r="B426" s="106" t="s">
        <v>365</v>
      </c>
      <c r="C426" s="106" t="s">
        <v>1241</v>
      </c>
      <c r="D426" s="106" t="s">
        <v>22</v>
      </c>
      <c r="E426" s="106"/>
      <c r="F426" s="190" t="s">
        <v>559</v>
      </c>
      <c r="G426" s="190"/>
      <c r="H426" s="190" t="s">
        <v>748</v>
      </c>
      <c r="I426" s="190" t="s">
        <v>1185</v>
      </c>
      <c r="J426" s="190" t="s">
        <v>1177</v>
      </c>
      <c r="K426" s="190"/>
      <c r="L426" s="190"/>
      <c r="M426" s="190" t="s">
        <v>1172</v>
      </c>
      <c r="N426" s="190"/>
      <c r="O426" s="190"/>
      <c r="P426" s="190">
        <v>3</v>
      </c>
    </row>
    <row r="427" spans="1:16" ht="36" hidden="1">
      <c r="A427" s="106">
        <v>628</v>
      </c>
      <c r="B427" s="106" t="s">
        <v>365</v>
      </c>
      <c r="C427" s="106" t="s">
        <v>1242</v>
      </c>
      <c r="D427" s="106" t="s">
        <v>22</v>
      </c>
      <c r="E427" s="106"/>
      <c r="F427" s="190" t="s">
        <v>1243</v>
      </c>
      <c r="G427" s="190"/>
      <c r="H427" s="190" t="s">
        <v>1244</v>
      </c>
      <c r="I427" s="293">
        <v>43205</v>
      </c>
      <c r="J427" s="293">
        <v>43692</v>
      </c>
      <c r="K427" s="293"/>
      <c r="L427" s="293"/>
      <c r="M427" s="190" t="s">
        <v>1172</v>
      </c>
      <c r="N427" s="190"/>
      <c r="O427" s="190"/>
      <c r="P427" s="295">
        <v>64</v>
      </c>
    </row>
    <row r="428" spans="1:16" ht="36" hidden="1">
      <c r="A428" s="106">
        <v>631</v>
      </c>
      <c r="B428" s="106" t="s">
        <v>365</v>
      </c>
      <c r="C428" s="106" t="s">
        <v>1245</v>
      </c>
      <c r="D428" s="106" t="s">
        <v>22</v>
      </c>
      <c r="E428" s="106"/>
      <c r="F428" s="306" t="s">
        <v>1246</v>
      </c>
      <c r="G428" s="306"/>
      <c r="H428" s="307" t="s">
        <v>1247</v>
      </c>
      <c r="I428" s="310" t="s">
        <v>641</v>
      </c>
      <c r="J428" s="310" t="s">
        <v>1177</v>
      </c>
      <c r="K428" s="310"/>
      <c r="L428" s="310"/>
      <c r="M428" s="190" t="s">
        <v>1172</v>
      </c>
      <c r="N428" s="190"/>
      <c r="O428" s="190"/>
      <c r="P428" s="307">
        <v>32</v>
      </c>
    </row>
    <row r="429" spans="1:16" ht="36" hidden="1">
      <c r="A429" s="106">
        <v>632</v>
      </c>
      <c r="B429" s="106" t="s">
        <v>365</v>
      </c>
      <c r="C429" s="106" t="s">
        <v>1248</v>
      </c>
      <c r="D429" s="106" t="s">
        <v>22</v>
      </c>
      <c r="E429" s="106"/>
      <c r="F429" s="306" t="s">
        <v>1246</v>
      </c>
      <c r="G429" s="306"/>
      <c r="H429" s="307" t="s">
        <v>1249</v>
      </c>
      <c r="I429" s="310" t="s">
        <v>641</v>
      </c>
      <c r="J429" s="310" t="s">
        <v>1177</v>
      </c>
      <c r="K429" s="310"/>
      <c r="L429" s="310"/>
      <c r="M429" s="190" t="s">
        <v>1172</v>
      </c>
      <c r="N429" s="190"/>
      <c r="O429" s="190"/>
      <c r="P429" s="307">
        <v>50</v>
      </c>
    </row>
    <row r="430" spans="1:16" ht="48" hidden="1">
      <c r="A430" s="106">
        <v>633</v>
      </c>
      <c r="B430" s="106" t="s">
        <v>365</v>
      </c>
      <c r="C430" s="106" t="s">
        <v>1250</v>
      </c>
      <c r="D430" s="106" t="s">
        <v>22</v>
      </c>
      <c r="E430" s="106"/>
      <c r="F430" s="298" t="s">
        <v>1251</v>
      </c>
      <c r="G430" s="298"/>
      <c r="H430" s="298" t="s">
        <v>1252</v>
      </c>
      <c r="I430" s="293">
        <v>43647</v>
      </c>
      <c r="J430" s="293">
        <v>43465</v>
      </c>
      <c r="K430" s="293"/>
      <c r="L430" s="293"/>
      <c r="M430" s="190" t="s">
        <v>1253</v>
      </c>
      <c r="N430" s="190"/>
      <c r="O430" s="190"/>
      <c r="P430" s="298">
        <v>850</v>
      </c>
    </row>
    <row r="431" spans="1:16" ht="48" hidden="1">
      <c r="A431" s="106">
        <v>635</v>
      </c>
      <c r="B431" s="106" t="s">
        <v>365</v>
      </c>
      <c r="C431" s="106" t="s">
        <v>1254</v>
      </c>
      <c r="D431" s="106" t="s">
        <v>22</v>
      </c>
      <c r="E431" s="106"/>
      <c r="F431" s="298" t="s">
        <v>1255</v>
      </c>
      <c r="G431" s="298"/>
      <c r="H431" s="298" t="s">
        <v>1256</v>
      </c>
      <c r="I431" s="293">
        <v>43647</v>
      </c>
      <c r="J431" s="293">
        <v>43465</v>
      </c>
      <c r="K431" s="293"/>
      <c r="L431" s="293"/>
      <c r="M431" s="190" t="s">
        <v>1253</v>
      </c>
      <c r="N431" s="190"/>
      <c r="O431" s="190"/>
      <c r="P431" s="298">
        <v>4</v>
      </c>
    </row>
    <row r="432" spans="1:16" ht="48" hidden="1">
      <c r="A432" s="106">
        <v>636</v>
      </c>
      <c r="B432" s="106" t="s">
        <v>365</v>
      </c>
      <c r="C432" s="106" t="s">
        <v>1257</v>
      </c>
      <c r="D432" s="106" t="s">
        <v>22</v>
      </c>
      <c r="E432" s="106"/>
      <c r="F432" s="298" t="s">
        <v>1258</v>
      </c>
      <c r="G432" s="298"/>
      <c r="H432" s="298" t="s">
        <v>1259</v>
      </c>
      <c r="I432" s="293">
        <v>43647</v>
      </c>
      <c r="J432" s="293">
        <v>43465</v>
      </c>
      <c r="K432" s="293"/>
      <c r="L432" s="293"/>
      <c r="M432" s="190" t="s">
        <v>1253</v>
      </c>
      <c r="N432" s="190"/>
      <c r="O432" s="190"/>
      <c r="P432" s="298">
        <v>11</v>
      </c>
    </row>
    <row r="433" spans="1:16" ht="60" hidden="1">
      <c r="A433" s="106">
        <v>637</v>
      </c>
      <c r="B433" s="106" t="s">
        <v>365</v>
      </c>
      <c r="C433" s="106" t="s">
        <v>1260</v>
      </c>
      <c r="D433" s="106" t="s">
        <v>22</v>
      </c>
      <c r="E433" s="106"/>
      <c r="F433" s="249" t="s">
        <v>1261</v>
      </c>
      <c r="G433" s="249"/>
      <c r="H433" s="190" t="s">
        <v>389</v>
      </c>
      <c r="I433" s="293">
        <v>43647</v>
      </c>
      <c r="J433" s="293">
        <v>43465</v>
      </c>
      <c r="K433" s="293"/>
      <c r="L433" s="293"/>
      <c r="M433" s="190" t="s">
        <v>1253</v>
      </c>
      <c r="N433" s="190"/>
      <c r="O433" s="190"/>
      <c r="P433" s="298">
        <v>16</v>
      </c>
    </row>
    <row r="434" spans="1:16" ht="48" hidden="1">
      <c r="A434" s="106">
        <v>638</v>
      </c>
      <c r="B434" s="106" t="s">
        <v>365</v>
      </c>
      <c r="C434" s="106" t="s">
        <v>1262</v>
      </c>
      <c r="D434" s="106" t="s">
        <v>22</v>
      </c>
      <c r="E434" s="106"/>
      <c r="F434" s="249" t="s">
        <v>373</v>
      </c>
      <c r="G434" s="249"/>
      <c r="H434" s="190" t="s">
        <v>651</v>
      </c>
      <c r="I434" s="293">
        <v>43647</v>
      </c>
      <c r="J434" s="293">
        <v>43465</v>
      </c>
      <c r="K434" s="293"/>
      <c r="L434" s="293"/>
      <c r="M434" s="190" t="s">
        <v>1253</v>
      </c>
      <c r="N434" s="190"/>
      <c r="O434" s="190"/>
      <c r="P434" s="295">
        <v>2</v>
      </c>
    </row>
    <row r="435" spans="1:16" ht="48" hidden="1">
      <c r="A435" s="106">
        <v>645</v>
      </c>
      <c r="B435" s="106" t="s">
        <v>365</v>
      </c>
      <c r="C435" s="106" t="s">
        <v>1263</v>
      </c>
      <c r="D435" s="106" t="s">
        <v>22</v>
      </c>
      <c r="E435" s="106"/>
      <c r="F435" s="298" t="s">
        <v>1264</v>
      </c>
      <c r="G435" s="298"/>
      <c r="H435" s="295" t="s">
        <v>1265</v>
      </c>
      <c r="I435" s="293">
        <v>43591</v>
      </c>
      <c r="J435" s="293">
        <v>43824</v>
      </c>
      <c r="K435" s="293"/>
      <c r="L435" s="293"/>
      <c r="M435" s="190" t="s">
        <v>1253</v>
      </c>
      <c r="N435" s="190"/>
      <c r="O435" s="190"/>
      <c r="P435" s="295" t="s">
        <v>445</v>
      </c>
    </row>
    <row r="436" spans="1:16" ht="48" hidden="1">
      <c r="A436" s="106">
        <v>646</v>
      </c>
      <c r="B436" s="106" t="s">
        <v>365</v>
      </c>
      <c r="C436" s="106" t="s">
        <v>1266</v>
      </c>
      <c r="D436" s="106" t="s">
        <v>22</v>
      </c>
      <c r="E436" s="106"/>
      <c r="F436" s="298" t="s">
        <v>488</v>
      </c>
      <c r="G436" s="298"/>
      <c r="H436" s="190" t="s">
        <v>487</v>
      </c>
      <c r="I436" s="293">
        <v>43591</v>
      </c>
      <c r="J436" s="293">
        <v>43824</v>
      </c>
      <c r="K436" s="293"/>
      <c r="L436" s="293"/>
      <c r="M436" s="190" t="s">
        <v>1253</v>
      </c>
      <c r="N436" s="190"/>
      <c r="O436" s="190"/>
      <c r="P436" s="295">
        <v>20</v>
      </c>
    </row>
    <row r="437" spans="1:16" ht="48" hidden="1">
      <c r="A437" s="106">
        <v>647</v>
      </c>
      <c r="B437" s="106" t="s">
        <v>365</v>
      </c>
      <c r="C437" s="106" t="s">
        <v>1267</v>
      </c>
      <c r="D437" s="106" t="s">
        <v>22</v>
      </c>
      <c r="E437" s="106"/>
      <c r="F437" s="190" t="s">
        <v>1268</v>
      </c>
      <c r="G437" s="190"/>
      <c r="H437" s="190" t="s">
        <v>543</v>
      </c>
      <c r="I437" s="190" t="s">
        <v>641</v>
      </c>
      <c r="J437" s="190" t="s">
        <v>642</v>
      </c>
      <c r="K437" s="190"/>
      <c r="L437" s="190"/>
      <c r="M437" s="190" t="s">
        <v>1253</v>
      </c>
      <c r="N437" s="190"/>
      <c r="O437" s="190"/>
      <c r="P437" s="190">
        <v>8</v>
      </c>
    </row>
    <row r="438" spans="1:16" ht="48" hidden="1">
      <c r="A438" s="106">
        <v>648</v>
      </c>
      <c r="B438" s="106" t="s">
        <v>365</v>
      </c>
      <c r="C438" s="106" t="s">
        <v>1269</v>
      </c>
      <c r="D438" s="106" t="s">
        <v>22</v>
      </c>
      <c r="E438" s="106"/>
      <c r="F438" s="190" t="s">
        <v>559</v>
      </c>
      <c r="G438" s="190"/>
      <c r="H438" s="190" t="s">
        <v>1270</v>
      </c>
      <c r="I438" s="190" t="s">
        <v>641</v>
      </c>
      <c r="J438" s="190" t="s">
        <v>1271</v>
      </c>
      <c r="K438" s="190"/>
      <c r="L438" s="190"/>
      <c r="M438" s="190" t="s">
        <v>1253</v>
      </c>
      <c r="N438" s="190"/>
      <c r="O438" s="190"/>
      <c r="P438" s="190">
        <v>10</v>
      </c>
    </row>
    <row r="439" spans="1:16" ht="48" hidden="1">
      <c r="A439" s="106">
        <v>649</v>
      </c>
      <c r="B439" s="106" t="s">
        <v>365</v>
      </c>
      <c r="C439" s="106" t="s">
        <v>1272</v>
      </c>
      <c r="D439" s="106" t="s">
        <v>22</v>
      </c>
      <c r="E439" s="106"/>
      <c r="F439" s="190" t="s">
        <v>568</v>
      </c>
      <c r="G439" s="190"/>
      <c r="H439" s="190" t="s">
        <v>1273</v>
      </c>
      <c r="I439" s="190" t="s">
        <v>641</v>
      </c>
      <c r="J439" s="190" t="s">
        <v>1274</v>
      </c>
      <c r="K439" s="190"/>
      <c r="L439" s="190"/>
      <c r="M439" s="190" t="s">
        <v>1253</v>
      </c>
      <c r="N439" s="190"/>
      <c r="O439" s="190"/>
      <c r="P439" s="190">
        <v>6</v>
      </c>
    </row>
    <row r="440" spans="1:16" ht="48" hidden="1">
      <c r="A440" s="106">
        <v>650</v>
      </c>
      <c r="B440" s="106" t="s">
        <v>365</v>
      </c>
      <c r="C440" s="106" t="s">
        <v>1275</v>
      </c>
      <c r="D440" s="106" t="s">
        <v>22</v>
      </c>
      <c r="E440" s="106"/>
      <c r="F440" s="190" t="s">
        <v>1276</v>
      </c>
      <c r="G440" s="190"/>
      <c r="H440" s="190" t="s">
        <v>621</v>
      </c>
      <c r="I440" s="190" t="s">
        <v>1277</v>
      </c>
      <c r="J440" s="190" t="s">
        <v>1228</v>
      </c>
      <c r="K440" s="190"/>
      <c r="L440" s="190"/>
      <c r="M440" s="190" t="s">
        <v>1253</v>
      </c>
      <c r="N440" s="190"/>
      <c r="O440" s="190"/>
      <c r="P440" s="190">
        <v>1</v>
      </c>
    </row>
    <row r="441" spans="1:16" ht="48" hidden="1">
      <c r="A441" s="106">
        <v>651</v>
      </c>
      <c r="B441" s="106" t="s">
        <v>365</v>
      </c>
      <c r="C441" s="106" t="s">
        <v>1278</v>
      </c>
      <c r="D441" s="106" t="s">
        <v>22</v>
      </c>
      <c r="E441" s="106"/>
      <c r="F441" s="190" t="s">
        <v>629</v>
      </c>
      <c r="G441" s="190"/>
      <c r="H441" s="190" t="s">
        <v>629</v>
      </c>
      <c r="I441" s="190" t="s">
        <v>641</v>
      </c>
      <c r="J441" s="190" t="s">
        <v>1177</v>
      </c>
      <c r="K441" s="190"/>
      <c r="L441" s="190"/>
      <c r="M441" s="190" t="s">
        <v>1253</v>
      </c>
      <c r="N441" s="190"/>
      <c r="O441" s="190"/>
      <c r="P441" s="190">
        <v>1</v>
      </c>
    </row>
    <row r="442" spans="1:16" ht="48" hidden="1">
      <c r="A442" s="106">
        <v>652</v>
      </c>
      <c r="B442" s="106" t="s">
        <v>365</v>
      </c>
      <c r="C442" s="106" t="s">
        <v>1279</v>
      </c>
      <c r="D442" s="106" t="s">
        <v>22</v>
      </c>
      <c r="E442" s="106"/>
      <c r="F442" s="190" t="s">
        <v>1280</v>
      </c>
      <c r="G442" s="190"/>
      <c r="H442" s="190" t="s">
        <v>1281</v>
      </c>
      <c r="I442" s="190" t="s">
        <v>641</v>
      </c>
      <c r="J442" s="190" t="s">
        <v>1177</v>
      </c>
      <c r="K442" s="190"/>
      <c r="L442" s="190"/>
      <c r="M442" s="190" t="s">
        <v>1253</v>
      </c>
      <c r="N442" s="190"/>
      <c r="O442" s="190"/>
      <c r="P442" s="190">
        <v>1</v>
      </c>
    </row>
    <row r="443" spans="1:16" ht="48" hidden="1">
      <c r="A443" s="106">
        <v>653</v>
      </c>
      <c r="B443" s="106" t="s">
        <v>365</v>
      </c>
      <c r="C443" s="106" t="s">
        <v>1282</v>
      </c>
      <c r="D443" s="106" t="s">
        <v>22</v>
      </c>
      <c r="E443" s="106"/>
      <c r="F443" s="260" t="s">
        <v>1283</v>
      </c>
      <c r="G443" s="260"/>
      <c r="H443" s="249" t="s">
        <v>902</v>
      </c>
      <c r="I443" s="260">
        <v>2019.05</v>
      </c>
      <c r="J443" s="260">
        <v>2019.11</v>
      </c>
      <c r="K443" s="260"/>
      <c r="L443" s="260"/>
      <c r="M443" s="190" t="s">
        <v>1253</v>
      </c>
      <c r="N443" s="190"/>
      <c r="O443" s="190"/>
      <c r="P443" s="260">
        <v>46</v>
      </c>
    </row>
    <row r="444" spans="1:16" ht="48" hidden="1">
      <c r="A444" s="106">
        <v>654</v>
      </c>
      <c r="B444" s="106" t="s">
        <v>365</v>
      </c>
      <c r="C444" s="106" t="s">
        <v>1284</v>
      </c>
      <c r="D444" s="106" t="s">
        <v>22</v>
      </c>
      <c r="E444" s="106"/>
      <c r="F444" s="260" t="s">
        <v>1190</v>
      </c>
      <c r="G444" s="260"/>
      <c r="H444" s="249" t="s">
        <v>1285</v>
      </c>
      <c r="I444" s="260">
        <v>2019.05</v>
      </c>
      <c r="J444" s="260">
        <v>2019.11</v>
      </c>
      <c r="K444" s="260"/>
      <c r="L444" s="260"/>
      <c r="M444" s="190" t="s">
        <v>1253</v>
      </c>
      <c r="N444" s="190"/>
      <c r="O444" s="190"/>
      <c r="P444" s="260">
        <v>19</v>
      </c>
    </row>
    <row r="445" spans="1:16" ht="48" hidden="1">
      <c r="A445" s="106">
        <v>655</v>
      </c>
      <c r="B445" s="106" t="s">
        <v>365</v>
      </c>
      <c r="C445" s="106" t="s">
        <v>1286</v>
      </c>
      <c r="D445" s="106" t="s">
        <v>22</v>
      </c>
      <c r="E445" s="106"/>
      <c r="F445" s="190" t="s">
        <v>1287</v>
      </c>
      <c r="G445" s="190"/>
      <c r="H445" s="104" t="s">
        <v>1288</v>
      </c>
      <c r="I445" s="293">
        <v>43570</v>
      </c>
      <c r="J445" s="293">
        <v>43646</v>
      </c>
      <c r="K445" s="293"/>
      <c r="L445" s="293"/>
      <c r="M445" s="190" t="s">
        <v>1289</v>
      </c>
      <c r="N445" s="190"/>
      <c r="O445" s="190"/>
      <c r="P445" s="295">
        <v>18</v>
      </c>
    </row>
    <row r="446" spans="1:16" ht="48" hidden="1">
      <c r="A446" s="106">
        <v>656</v>
      </c>
      <c r="B446" s="106" t="s">
        <v>365</v>
      </c>
      <c r="C446" s="106" t="s">
        <v>1290</v>
      </c>
      <c r="D446" s="106" t="s">
        <v>22</v>
      </c>
      <c r="E446" s="106"/>
      <c r="F446" s="190" t="s">
        <v>1291</v>
      </c>
      <c r="G446" s="190"/>
      <c r="H446" s="104" t="s">
        <v>1292</v>
      </c>
      <c r="I446" s="293">
        <v>43570</v>
      </c>
      <c r="J446" s="293">
        <v>43646</v>
      </c>
      <c r="K446" s="293"/>
      <c r="L446" s="293"/>
      <c r="M446" s="190" t="s">
        <v>1289</v>
      </c>
      <c r="N446" s="190"/>
      <c r="O446" s="190"/>
      <c r="P446" s="295">
        <v>1</v>
      </c>
    </row>
    <row r="447" spans="1:16" ht="48" hidden="1">
      <c r="A447" s="106">
        <v>657</v>
      </c>
      <c r="B447" s="106" t="s">
        <v>365</v>
      </c>
      <c r="C447" s="106" t="s">
        <v>1293</v>
      </c>
      <c r="D447" s="106" t="s">
        <v>22</v>
      </c>
      <c r="E447" s="106"/>
      <c r="F447" s="190" t="s">
        <v>493</v>
      </c>
      <c r="G447" s="190"/>
      <c r="H447" s="104" t="s">
        <v>1294</v>
      </c>
      <c r="I447" s="293">
        <v>43570</v>
      </c>
      <c r="J447" s="293">
        <v>43646</v>
      </c>
      <c r="K447" s="293"/>
      <c r="L447" s="293"/>
      <c r="M447" s="190" t="s">
        <v>1289</v>
      </c>
      <c r="N447" s="190"/>
      <c r="O447" s="190"/>
      <c r="P447" s="295">
        <v>120</v>
      </c>
    </row>
    <row r="448" spans="1:16" ht="48" hidden="1">
      <c r="A448" s="106">
        <v>658</v>
      </c>
      <c r="B448" s="106" t="s">
        <v>365</v>
      </c>
      <c r="C448" s="106" t="s">
        <v>1295</v>
      </c>
      <c r="D448" s="106" t="s">
        <v>22</v>
      </c>
      <c r="E448" s="106"/>
      <c r="F448" s="190" t="s">
        <v>1296</v>
      </c>
      <c r="G448" s="190"/>
      <c r="H448" s="190" t="s">
        <v>1297</v>
      </c>
      <c r="I448" s="293">
        <v>43586</v>
      </c>
      <c r="J448" s="293">
        <v>43677</v>
      </c>
      <c r="K448" s="293"/>
      <c r="L448" s="293"/>
      <c r="M448" s="190" t="s">
        <v>1289</v>
      </c>
      <c r="N448" s="190"/>
      <c r="O448" s="190"/>
      <c r="P448" s="295">
        <v>6</v>
      </c>
    </row>
    <row r="449" spans="1:256" ht="48" hidden="1">
      <c r="A449" s="106">
        <v>659</v>
      </c>
      <c r="B449" s="106" t="s">
        <v>365</v>
      </c>
      <c r="C449" s="106" t="s">
        <v>1298</v>
      </c>
      <c r="D449" s="106" t="s">
        <v>22</v>
      </c>
      <c r="E449" s="106"/>
      <c r="F449" s="190" t="s">
        <v>1299</v>
      </c>
      <c r="G449" s="190"/>
      <c r="H449" s="104" t="s">
        <v>1300</v>
      </c>
      <c r="I449" s="293">
        <v>43647</v>
      </c>
      <c r="J449" s="293">
        <v>43738</v>
      </c>
      <c r="K449" s="293"/>
      <c r="L449" s="293"/>
      <c r="M449" s="190" t="s">
        <v>1289</v>
      </c>
      <c r="N449" s="190"/>
      <c r="O449" s="190"/>
      <c r="P449" s="295">
        <v>10</v>
      </c>
    </row>
    <row r="450" spans="1:256" ht="48" hidden="1">
      <c r="A450" s="106">
        <v>662</v>
      </c>
      <c r="B450" s="106" t="s">
        <v>365</v>
      </c>
      <c r="C450" s="106" t="s">
        <v>1301</v>
      </c>
      <c r="D450" s="106" t="s">
        <v>22</v>
      </c>
      <c r="E450" s="106"/>
      <c r="F450" s="190" t="s">
        <v>1302</v>
      </c>
      <c r="G450" s="190"/>
      <c r="H450" s="190" t="s">
        <v>398</v>
      </c>
      <c r="I450" s="293">
        <v>43739</v>
      </c>
      <c r="J450" s="293">
        <v>43830</v>
      </c>
      <c r="K450" s="293"/>
      <c r="L450" s="293"/>
      <c r="M450" s="190" t="s">
        <v>1289</v>
      </c>
      <c r="N450" s="190"/>
      <c r="O450" s="190"/>
      <c r="P450" s="295">
        <v>6</v>
      </c>
    </row>
    <row r="451" spans="1:256" ht="63" customHeight="1">
      <c r="A451" s="408">
        <v>3</v>
      </c>
      <c r="B451" s="408" t="s">
        <v>1303</v>
      </c>
      <c r="C451" s="111" t="s">
        <v>1304</v>
      </c>
      <c r="D451" s="111" t="s">
        <v>22</v>
      </c>
      <c r="E451" s="111" t="s">
        <v>23</v>
      </c>
      <c r="F451" s="174" t="s">
        <v>45</v>
      </c>
      <c r="G451" s="174" t="s">
        <v>46</v>
      </c>
      <c r="H451" s="317" t="s">
        <v>1305</v>
      </c>
      <c r="I451" s="186">
        <v>44621</v>
      </c>
      <c r="J451" s="182">
        <v>44651</v>
      </c>
      <c r="K451" s="182" t="s">
        <v>333</v>
      </c>
      <c r="L451" s="182" t="s">
        <v>334</v>
      </c>
      <c r="M451" s="111" t="s">
        <v>1306</v>
      </c>
      <c r="N451" s="111">
        <v>110</v>
      </c>
      <c r="O451" s="187">
        <v>7.2999999999999995E-2</v>
      </c>
      <c r="P451" s="188">
        <v>8</v>
      </c>
      <c r="Q451" s="316">
        <v>1</v>
      </c>
      <c r="R451" s="316" t="s">
        <v>31</v>
      </c>
      <c r="S451" s="263" t="s">
        <v>31</v>
      </c>
    </row>
    <row r="452" spans="1:256" ht="63" customHeight="1">
      <c r="A452" s="408"/>
      <c r="B452" s="408"/>
      <c r="C452" s="111" t="s">
        <v>1307</v>
      </c>
      <c r="D452" s="111" t="s">
        <v>22</v>
      </c>
      <c r="E452" s="111" t="s">
        <v>23</v>
      </c>
      <c r="F452" s="174" t="s">
        <v>45</v>
      </c>
      <c r="G452" s="174" t="s">
        <v>46</v>
      </c>
      <c r="H452" s="317" t="s">
        <v>1305</v>
      </c>
      <c r="I452" s="186">
        <v>44652</v>
      </c>
      <c r="J452" s="186">
        <v>44681</v>
      </c>
      <c r="K452" s="182" t="s">
        <v>333</v>
      </c>
      <c r="L452" s="182" t="s">
        <v>334</v>
      </c>
      <c r="M452" s="111" t="s">
        <v>1306</v>
      </c>
      <c r="N452" s="111">
        <v>110</v>
      </c>
      <c r="O452" s="187">
        <v>7.2999999999999995E-2</v>
      </c>
      <c r="P452" s="188">
        <v>8</v>
      </c>
      <c r="Q452" s="316">
        <v>1</v>
      </c>
      <c r="R452" s="316" t="s">
        <v>31</v>
      </c>
      <c r="S452" s="263" t="s">
        <v>31</v>
      </c>
    </row>
    <row r="453" spans="1:256" ht="63" customHeight="1">
      <c r="A453" s="408"/>
      <c r="B453" s="408"/>
      <c r="C453" s="111" t="s">
        <v>1308</v>
      </c>
      <c r="D453" s="111" t="s">
        <v>22</v>
      </c>
      <c r="E453" s="111" t="s">
        <v>23</v>
      </c>
      <c r="F453" s="174" t="s">
        <v>45</v>
      </c>
      <c r="G453" s="174" t="s">
        <v>46</v>
      </c>
      <c r="H453" s="317" t="s">
        <v>1305</v>
      </c>
      <c r="I453" s="186">
        <v>44682</v>
      </c>
      <c r="J453" s="186">
        <v>44712</v>
      </c>
      <c r="K453" s="182" t="s">
        <v>333</v>
      </c>
      <c r="L453" s="182" t="s">
        <v>334</v>
      </c>
      <c r="M453" s="111" t="s">
        <v>1306</v>
      </c>
      <c r="N453" s="111">
        <v>110</v>
      </c>
      <c r="O453" s="187">
        <v>7.2999999999999995E-2</v>
      </c>
      <c r="P453" s="188">
        <v>8</v>
      </c>
      <c r="Q453" s="316">
        <v>1</v>
      </c>
      <c r="R453" s="316" t="s">
        <v>31</v>
      </c>
      <c r="S453" s="263" t="s">
        <v>31</v>
      </c>
    </row>
    <row r="454" spans="1:256" ht="63" customHeight="1">
      <c r="A454" s="408"/>
      <c r="B454" s="408"/>
      <c r="C454" s="111" t="s">
        <v>1309</v>
      </c>
      <c r="D454" s="111" t="s">
        <v>22</v>
      </c>
      <c r="E454" s="111" t="s">
        <v>23</v>
      </c>
      <c r="F454" s="174" t="s">
        <v>45</v>
      </c>
      <c r="G454" s="174" t="s">
        <v>46</v>
      </c>
      <c r="H454" s="317" t="s">
        <v>1305</v>
      </c>
      <c r="I454" s="186">
        <v>44713</v>
      </c>
      <c r="J454" s="186">
        <v>44742</v>
      </c>
      <c r="K454" s="182" t="s">
        <v>333</v>
      </c>
      <c r="L454" s="182" t="s">
        <v>334</v>
      </c>
      <c r="M454" s="111" t="s">
        <v>1306</v>
      </c>
      <c r="N454" s="111">
        <v>110</v>
      </c>
      <c r="O454" s="187">
        <v>7.2999999999999995E-2</v>
      </c>
      <c r="P454" s="188">
        <v>8</v>
      </c>
      <c r="Q454" s="316">
        <v>1</v>
      </c>
      <c r="R454" s="316" t="s">
        <v>31</v>
      </c>
      <c r="S454" s="263" t="s">
        <v>31</v>
      </c>
    </row>
    <row r="455" spans="1:256" s="158" customFormat="1" ht="63" customHeight="1">
      <c r="A455" s="408"/>
      <c r="B455" s="408"/>
      <c r="C455" s="111" t="s">
        <v>1310</v>
      </c>
      <c r="D455" s="111" t="s">
        <v>22</v>
      </c>
      <c r="E455" s="111" t="s">
        <v>23</v>
      </c>
      <c r="F455" s="174" t="s">
        <v>45</v>
      </c>
      <c r="G455" s="174" t="s">
        <v>46</v>
      </c>
      <c r="H455" s="317" t="s">
        <v>1305</v>
      </c>
      <c r="I455" s="186">
        <v>44743</v>
      </c>
      <c r="J455" s="186">
        <v>44773</v>
      </c>
      <c r="K455" s="182" t="s">
        <v>333</v>
      </c>
      <c r="L455" s="182" t="s">
        <v>334</v>
      </c>
      <c r="M455" s="111" t="s">
        <v>1306</v>
      </c>
      <c r="N455" s="111">
        <v>110</v>
      </c>
      <c r="O455" s="187">
        <v>7.2999999999999995E-2</v>
      </c>
      <c r="P455" s="188">
        <v>8</v>
      </c>
      <c r="Q455" s="316">
        <v>1</v>
      </c>
      <c r="R455" s="316" t="s">
        <v>31</v>
      </c>
      <c r="S455" s="263" t="s">
        <v>31</v>
      </c>
      <c r="T455" s="169"/>
      <c r="U455" s="169"/>
      <c r="V455" s="169"/>
      <c r="W455" s="169"/>
      <c r="X455" s="169"/>
      <c r="Y455" s="169"/>
      <c r="Z455" s="169"/>
      <c r="AA455" s="169"/>
      <c r="AB455" s="169"/>
      <c r="AC455" s="169"/>
      <c r="AD455" s="169"/>
      <c r="AE455" s="169"/>
      <c r="AF455" s="169"/>
      <c r="AG455" s="169"/>
      <c r="AH455" s="169"/>
      <c r="AI455" s="169"/>
      <c r="AJ455" s="169"/>
      <c r="AK455" s="169"/>
      <c r="AL455" s="169"/>
      <c r="AM455" s="169"/>
      <c r="AN455" s="169"/>
      <c r="AO455" s="169"/>
      <c r="AP455" s="169"/>
      <c r="AQ455" s="169"/>
      <c r="AR455" s="169"/>
      <c r="AS455" s="169"/>
      <c r="AT455" s="169"/>
      <c r="AU455" s="169"/>
      <c r="AV455" s="169"/>
      <c r="AW455" s="169"/>
      <c r="AX455" s="169"/>
      <c r="AY455" s="169"/>
      <c r="AZ455" s="169"/>
      <c r="BA455" s="169"/>
      <c r="BB455" s="169"/>
      <c r="BC455" s="169"/>
      <c r="BD455" s="169"/>
      <c r="BE455" s="169"/>
      <c r="BF455" s="169"/>
      <c r="BG455" s="169"/>
      <c r="BH455" s="169"/>
      <c r="BI455" s="169"/>
      <c r="BJ455" s="169"/>
      <c r="BK455" s="169"/>
      <c r="BL455" s="169"/>
      <c r="BM455" s="169"/>
      <c r="BN455" s="169"/>
      <c r="BO455" s="169"/>
      <c r="BP455" s="169"/>
      <c r="BQ455" s="169"/>
      <c r="BR455" s="169"/>
      <c r="BS455" s="169"/>
      <c r="BT455" s="169"/>
      <c r="BU455" s="169"/>
      <c r="BV455" s="169"/>
      <c r="BW455" s="169"/>
      <c r="BX455" s="169"/>
      <c r="BY455" s="169"/>
      <c r="BZ455" s="169"/>
      <c r="CA455" s="169"/>
      <c r="CB455" s="169"/>
      <c r="CC455" s="169"/>
      <c r="CD455" s="169"/>
      <c r="CE455" s="169"/>
      <c r="CF455" s="169"/>
      <c r="CG455" s="169"/>
      <c r="CH455" s="169"/>
      <c r="CI455" s="169"/>
      <c r="CJ455" s="169"/>
      <c r="CK455" s="169"/>
      <c r="CL455" s="169"/>
      <c r="CM455" s="169"/>
      <c r="CN455" s="169"/>
      <c r="CO455" s="169"/>
      <c r="CP455" s="169"/>
      <c r="CQ455" s="169"/>
      <c r="CR455" s="169"/>
      <c r="CS455" s="169"/>
      <c r="CT455" s="169"/>
      <c r="CU455" s="169"/>
      <c r="CV455" s="169"/>
      <c r="CW455" s="169"/>
      <c r="CX455" s="169"/>
      <c r="CY455" s="169"/>
      <c r="CZ455" s="169"/>
      <c r="DA455" s="169"/>
      <c r="DB455" s="169"/>
      <c r="DC455" s="169"/>
      <c r="DD455" s="169"/>
      <c r="DE455" s="169"/>
      <c r="DF455" s="169"/>
      <c r="DG455" s="169"/>
      <c r="DH455" s="169"/>
      <c r="DI455" s="169"/>
      <c r="DJ455" s="169"/>
      <c r="DK455" s="169"/>
      <c r="DL455" s="169"/>
      <c r="DM455" s="169"/>
      <c r="DN455" s="169"/>
      <c r="DO455" s="169"/>
      <c r="DP455" s="169"/>
      <c r="DQ455" s="169"/>
      <c r="DR455" s="169"/>
      <c r="DS455" s="169"/>
      <c r="DT455" s="169"/>
      <c r="DU455" s="169"/>
      <c r="DV455" s="169"/>
      <c r="DW455" s="169"/>
      <c r="DX455" s="169"/>
      <c r="DY455" s="169"/>
      <c r="DZ455" s="169"/>
      <c r="EA455" s="169"/>
      <c r="EB455" s="169"/>
      <c r="EC455" s="169"/>
      <c r="ED455" s="169"/>
      <c r="EE455" s="169"/>
      <c r="EF455" s="169"/>
      <c r="EG455" s="169"/>
      <c r="EH455" s="169"/>
      <c r="EI455" s="169"/>
      <c r="EJ455" s="169"/>
      <c r="EK455" s="169"/>
      <c r="EL455" s="169"/>
      <c r="EM455" s="169"/>
      <c r="EN455" s="169"/>
      <c r="EO455" s="169"/>
      <c r="EP455" s="169"/>
      <c r="EQ455" s="169"/>
      <c r="ER455" s="169"/>
      <c r="ES455" s="169"/>
      <c r="ET455" s="169"/>
      <c r="EU455" s="169"/>
      <c r="EV455" s="169"/>
      <c r="EW455" s="169"/>
      <c r="EX455" s="169"/>
      <c r="EY455" s="169"/>
      <c r="EZ455" s="169"/>
      <c r="FA455" s="169"/>
      <c r="FB455" s="169"/>
      <c r="FC455" s="169"/>
      <c r="FD455" s="169"/>
      <c r="FE455" s="169"/>
      <c r="FF455" s="169"/>
      <c r="FG455" s="169"/>
      <c r="FH455" s="169"/>
      <c r="FI455" s="169"/>
      <c r="FJ455" s="169"/>
      <c r="FK455" s="169"/>
      <c r="FL455" s="169"/>
      <c r="FM455" s="169"/>
      <c r="FN455" s="169"/>
      <c r="FO455" s="169"/>
      <c r="FP455" s="169"/>
      <c r="FQ455" s="169"/>
      <c r="FR455" s="169"/>
      <c r="FS455" s="169"/>
      <c r="FT455" s="169"/>
      <c r="FU455" s="169"/>
      <c r="FV455" s="169"/>
      <c r="FW455" s="169"/>
      <c r="FX455" s="169"/>
      <c r="FY455" s="169"/>
      <c r="FZ455" s="169"/>
      <c r="GA455" s="169"/>
      <c r="GB455" s="169"/>
      <c r="GC455" s="169"/>
      <c r="GD455" s="169"/>
      <c r="GE455" s="169"/>
      <c r="GF455" s="169"/>
      <c r="GG455" s="169"/>
      <c r="GH455" s="169"/>
      <c r="GI455" s="169"/>
      <c r="GJ455" s="169"/>
      <c r="GK455" s="169"/>
      <c r="GL455" s="169"/>
      <c r="GM455" s="169"/>
      <c r="GN455" s="169"/>
      <c r="GO455" s="169"/>
      <c r="GP455" s="169"/>
      <c r="GQ455" s="169"/>
      <c r="GR455" s="169"/>
      <c r="GS455" s="169"/>
      <c r="GT455" s="169"/>
      <c r="GU455" s="169"/>
      <c r="GV455" s="169"/>
      <c r="GW455" s="169"/>
      <c r="GX455" s="169"/>
      <c r="GY455" s="169"/>
      <c r="GZ455" s="169"/>
      <c r="HA455" s="169"/>
      <c r="HB455" s="169"/>
      <c r="HC455" s="169"/>
      <c r="HD455" s="169"/>
      <c r="HE455" s="169"/>
      <c r="HF455" s="169"/>
      <c r="HG455" s="169"/>
      <c r="HH455" s="169"/>
      <c r="HI455" s="169"/>
      <c r="HJ455" s="169"/>
      <c r="HK455" s="169"/>
      <c r="HL455" s="169"/>
      <c r="HM455" s="169"/>
      <c r="HN455" s="169"/>
      <c r="HO455" s="169"/>
      <c r="HP455" s="169"/>
      <c r="HQ455" s="169"/>
      <c r="HR455" s="169"/>
      <c r="HS455" s="169"/>
      <c r="HT455" s="169"/>
      <c r="HU455" s="169"/>
      <c r="HV455" s="169"/>
      <c r="HW455" s="169"/>
      <c r="HX455" s="169"/>
      <c r="HY455" s="169"/>
      <c r="HZ455" s="169"/>
      <c r="IA455" s="169"/>
      <c r="IB455" s="169"/>
      <c r="IC455" s="169"/>
      <c r="ID455" s="169"/>
      <c r="IE455" s="169"/>
      <c r="IF455" s="169"/>
      <c r="IG455" s="169"/>
      <c r="IH455" s="169"/>
      <c r="II455" s="169"/>
      <c r="IJ455" s="169"/>
      <c r="IK455" s="169"/>
      <c r="IL455" s="169"/>
      <c r="IM455" s="169"/>
      <c r="IN455" s="169"/>
      <c r="IO455" s="169"/>
      <c r="IP455" s="169"/>
      <c r="IQ455" s="169"/>
      <c r="IR455" s="169"/>
      <c r="IS455" s="169"/>
      <c r="IT455" s="169"/>
      <c r="IU455" s="169"/>
      <c r="IV455" s="169"/>
    </row>
    <row r="456" spans="1:256" ht="63" customHeight="1">
      <c r="A456" s="408"/>
      <c r="B456" s="408"/>
      <c r="C456" s="111" t="s">
        <v>1311</v>
      </c>
      <c r="D456" s="111" t="s">
        <v>22</v>
      </c>
      <c r="E456" s="111" t="s">
        <v>23</v>
      </c>
      <c r="F456" s="174" t="s">
        <v>45</v>
      </c>
      <c r="G456" s="174" t="s">
        <v>46</v>
      </c>
      <c r="H456" s="317" t="s">
        <v>1305</v>
      </c>
      <c r="I456" s="186">
        <v>44774</v>
      </c>
      <c r="J456" s="186">
        <v>44804</v>
      </c>
      <c r="K456" s="182" t="s">
        <v>333</v>
      </c>
      <c r="L456" s="182" t="s">
        <v>334</v>
      </c>
      <c r="M456" s="111" t="s">
        <v>1306</v>
      </c>
      <c r="N456" s="111">
        <v>110</v>
      </c>
      <c r="O456" s="187">
        <v>7.2999999999999995E-2</v>
      </c>
      <c r="P456" s="188">
        <v>8</v>
      </c>
      <c r="Q456" s="316">
        <v>1</v>
      </c>
      <c r="R456" s="316" t="s">
        <v>31</v>
      </c>
      <c r="S456" s="263" t="s">
        <v>31</v>
      </c>
      <c r="T456" s="169"/>
      <c r="U456" s="169"/>
      <c r="V456" s="169"/>
      <c r="W456" s="169"/>
      <c r="X456" s="169"/>
      <c r="Y456" s="169"/>
      <c r="Z456" s="169"/>
      <c r="AA456" s="169"/>
      <c r="AB456" s="169"/>
      <c r="AC456" s="169"/>
      <c r="AD456" s="169"/>
      <c r="AE456" s="169"/>
      <c r="AF456" s="169"/>
      <c r="AG456" s="169"/>
      <c r="AH456" s="169"/>
      <c r="AI456" s="169"/>
      <c r="AJ456" s="169"/>
      <c r="AK456" s="169"/>
      <c r="AL456" s="169"/>
      <c r="AM456" s="169"/>
      <c r="AN456" s="169"/>
      <c r="AO456" s="169"/>
      <c r="AP456" s="169"/>
      <c r="AQ456" s="169"/>
      <c r="AR456" s="169"/>
      <c r="AS456" s="169"/>
      <c r="AT456" s="169"/>
      <c r="AU456" s="169"/>
      <c r="AV456" s="169"/>
      <c r="AW456" s="169"/>
      <c r="AX456" s="169"/>
      <c r="AY456" s="169"/>
      <c r="AZ456" s="169"/>
      <c r="BA456" s="169"/>
      <c r="BB456" s="169"/>
      <c r="BC456" s="169"/>
      <c r="BD456" s="169"/>
      <c r="BE456" s="169"/>
      <c r="BF456" s="169"/>
      <c r="BG456" s="169"/>
      <c r="BH456" s="169"/>
      <c r="BI456" s="169"/>
      <c r="BJ456" s="169"/>
      <c r="BK456" s="169"/>
      <c r="BL456" s="169"/>
      <c r="BM456" s="169"/>
      <c r="BN456" s="169"/>
      <c r="BO456" s="169"/>
      <c r="BP456" s="169"/>
      <c r="BQ456" s="169"/>
      <c r="BR456" s="169"/>
      <c r="BS456" s="169"/>
      <c r="BT456" s="169"/>
      <c r="BU456" s="169"/>
      <c r="BV456" s="169"/>
      <c r="BW456" s="169"/>
      <c r="BX456" s="169"/>
      <c r="BY456" s="169"/>
      <c r="BZ456" s="169"/>
      <c r="CA456" s="169"/>
      <c r="CB456" s="169"/>
      <c r="CC456" s="169"/>
      <c r="CD456" s="169"/>
      <c r="CE456" s="169"/>
      <c r="CF456" s="169"/>
      <c r="CG456" s="169"/>
      <c r="CH456" s="169"/>
      <c r="CI456" s="169"/>
      <c r="CJ456" s="169"/>
      <c r="CK456" s="169"/>
      <c r="CL456" s="169"/>
      <c r="CM456" s="169"/>
      <c r="CN456" s="169"/>
      <c r="CO456" s="169"/>
      <c r="CP456" s="169"/>
      <c r="CQ456" s="169"/>
      <c r="CR456" s="169"/>
      <c r="CS456" s="169"/>
      <c r="CT456" s="169"/>
      <c r="CU456" s="169"/>
      <c r="CV456" s="169"/>
      <c r="CW456" s="169"/>
      <c r="CX456" s="169"/>
      <c r="CY456" s="169"/>
      <c r="CZ456" s="169"/>
      <c r="DA456" s="169"/>
      <c r="DB456" s="169"/>
      <c r="DC456" s="169"/>
      <c r="DD456" s="169"/>
      <c r="DE456" s="169"/>
      <c r="DF456" s="169"/>
      <c r="DG456" s="169"/>
      <c r="DH456" s="169"/>
      <c r="DI456" s="169"/>
      <c r="DJ456" s="169"/>
      <c r="DK456" s="169"/>
      <c r="DL456" s="169"/>
      <c r="DM456" s="169"/>
      <c r="DN456" s="169"/>
      <c r="DO456" s="169"/>
      <c r="DP456" s="169"/>
      <c r="DQ456" s="169"/>
      <c r="DR456" s="169"/>
      <c r="DS456" s="169"/>
      <c r="DT456" s="169"/>
      <c r="DU456" s="169"/>
      <c r="DV456" s="169"/>
      <c r="DW456" s="169"/>
      <c r="DX456" s="169"/>
      <c r="DY456" s="169"/>
      <c r="DZ456" s="169"/>
      <c r="EA456" s="169"/>
      <c r="EB456" s="169"/>
      <c r="EC456" s="169"/>
      <c r="ED456" s="169"/>
      <c r="EE456" s="169"/>
      <c r="EF456" s="169"/>
      <c r="EG456" s="169"/>
      <c r="EH456" s="169"/>
      <c r="EI456" s="169"/>
      <c r="EJ456" s="169"/>
      <c r="EK456" s="169"/>
      <c r="EL456" s="169"/>
      <c r="EM456" s="169"/>
      <c r="EN456" s="169"/>
      <c r="EO456" s="169"/>
      <c r="EP456" s="169"/>
      <c r="EQ456" s="169"/>
      <c r="ER456" s="169"/>
      <c r="ES456" s="169"/>
      <c r="ET456" s="169"/>
      <c r="EU456" s="169"/>
      <c r="EV456" s="169"/>
      <c r="EW456" s="169"/>
      <c r="EX456" s="169"/>
      <c r="EY456" s="169"/>
      <c r="EZ456" s="169"/>
      <c r="FA456" s="169"/>
      <c r="FB456" s="169"/>
      <c r="FC456" s="169"/>
      <c r="FD456" s="169"/>
      <c r="FE456" s="169"/>
      <c r="FF456" s="169"/>
      <c r="FG456" s="169"/>
      <c r="FH456" s="169"/>
      <c r="FI456" s="169"/>
      <c r="FJ456" s="169"/>
      <c r="FK456" s="169"/>
      <c r="FL456" s="169"/>
      <c r="FM456" s="169"/>
      <c r="FN456" s="169"/>
      <c r="FO456" s="169"/>
      <c r="FP456" s="169"/>
      <c r="FQ456" s="169"/>
      <c r="FR456" s="169"/>
      <c r="FS456" s="169"/>
      <c r="FT456" s="169"/>
      <c r="FU456" s="169"/>
      <c r="FV456" s="169"/>
      <c r="FW456" s="169"/>
      <c r="FX456" s="169"/>
      <c r="FY456" s="169"/>
      <c r="FZ456" s="169"/>
      <c r="GA456" s="169"/>
      <c r="GB456" s="169"/>
      <c r="GC456" s="169"/>
      <c r="GD456" s="169"/>
      <c r="GE456" s="169"/>
      <c r="GF456" s="169"/>
      <c r="GG456" s="169"/>
      <c r="GH456" s="169"/>
      <c r="GI456" s="169"/>
      <c r="GJ456" s="169"/>
      <c r="GK456" s="169"/>
      <c r="GL456" s="169"/>
      <c r="GM456" s="169"/>
      <c r="GN456" s="169"/>
      <c r="GO456" s="169"/>
      <c r="GP456" s="169"/>
      <c r="GQ456" s="169"/>
      <c r="GR456" s="169"/>
      <c r="GS456" s="169"/>
      <c r="GT456" s="169"/>
      <c r="GU456" s="169"/>
      <c r="GV456" s="169"/>
      <c r="GW456" s="169"/>
      <c r="GX456" s="169"/>
      <c r="GY456" s="169"/>
      <c r="GZ456" s="169"/>
      <c r="HA456" s="169"/>
      <c r="HB456" s="169"/>
      <c r="HC456" s="169"/>
      <c r="HD456" s="169"/>
      <c r="HE456" s="169"/>
      <c r="HF456" s="169"/>
      <c r="HG456" s="169"/>
      <c r="HH456" s="169"/>
      <c r="HI456" s="169"/>
      <c r="HJ456" s="169"/>
      <c r="HK456" s="169"/>
      <c r="HL456" s="169"/>
      <c r="HM456" s="169"/>
      <c r="HN456" s="169"/>
      <c r="HO456" s="169"/>
      <c r="HP456" s="169"/>
      <c r="HQ456" s="169"/>
      <c r="HR456" s="169"/>
      <c r="HS456" s="169"/>
      <c r="HT456" s="169"/>
      <c r="HU456" s="169"/>
      <c r="HV456" s="169"/>
      <c r="HW456" s="169"/>
      <c r="HX456" s="169"/>
      <c r="HY456" s="169"/>
      <c r="HZ456" s="169"/>
      <c r="IA456" s="169"/>
      <c r="IB456" s="169"/>
      <c r="IC456" s="169"/>
      <c r="ID456" s="169"/>
      <c r="IE456" s="169"/>
      <c r="IF456" s="169"/>
      <c r="IG456" s="169"/>
      <c r="IH456" s="169"/>
      <c r="II456" s="169"/>
      <c r="IJ456" s="169"/>
      <c r="IK456" s="169"/>
      <c r="IL456" s="169"/>
      <c r="IM456" s="169"/>
      <c r="IN456" s="169"/>
      <c r="IO456" s="169"/>
      <c r="IP456" s="169"/>
      <c r="IQ456" s="169"/>
      <c r="IR456" s="169"/>
      <c r="IS456" s="169"/>
      <c r="IT456" s="169"/>
      <c r="IU456" s="169"/>
      <c r="IV456" s="169"/>
    </row>
    <row r="457" spans="1:256" ht="63" customHeight="1">
      <c r="A457" s="408"/>
      <c r="B457" s="408"/>
      <c r="C457" s="111" t="s">
        <v>1312</v>
      </c>
      <c r="D457" s="111" t="s">
        <v>22</v>
      </c>
      <c r="E457" s="111" t="s">
        <v>23</v>
      </c>
      <c r="F457" s="174" t="s">
        <v>45</v>
      </c>
      <c r="G457" s="174" t="s">
        <v>46</v>
      </c>
      <c r="H457" s="317" t="s">
        <v>1305</v>
      </c>
      <c r="I457" s="186">
        <v>44805</v>
      </c>
      <c r="J457" s="186">
        <v>44834</v>
      </c>
      <c r="K457" s="182" t="s">
        <v>333</v>
      </c>
      <c r="L457" s="182" t="s">
        <v>334</v>
      </c>
      <c r="M457" s="111" t="s">
        <v>1306</v>
      </c>
      <c r="N457" s="111">
        <v>110</v>
      </c>
      <c r="O457" s="187">
        <v>7.2999999999999995E-2</v>
      </c>
      <c r="P457" s="188">
        <v>8</v>
      </c>
      <c r="Q457" s="316">
        <v>1</v>
      </c>
      <c r="R457" s="316" t="s">
        <v>31</v>
      </c>
      <c r="S457" s="263" t="s">
        <v>31</v>
      </c>
      <c r="T457" s="169"/>
      <c r="U457" s="169"/>
      <c r="V457" s="169"/>
      <c r="W457" s="169"/>
      <c r="X457" s="169"/>
      <c r="Y457" s="169"/>
      <c r="Z457" s="169"/>
      <c r="AA457" s="169"/>
      <c r="AB457" s="169"/>
      <c r="AC457" s="169"/>
      <c r="AD457" s="169"/>
      <c r="AE457" s="169"/>
      <c r="AF457" s="169"/>
      <c r="AG457" s="169"/>
      <c r="AH457" s="169"/>
      <c r="AI457" s="169"/>
      <c r="AJ457" s="169"/>
      <c r="AK457" s="169"/>
      <c r="AL457" s="169"/>
      <c r="AM457" s="169"/>
      <c r="AN457" s="169"/>
      <c r="AO457" s="169"/>
      <c r="AP457" s="169"/>
      <c r="AQ457" s="169"/>
      <c r="AR457" s="169"/>
      <c r="AS457" s="169"/>
      <c r="AT457" s="169"/>
      <c r="AU457" s="169"/>
      <c r="AV457" s="169"/>
      <c r="AW457" s="169"/>
      <c r="AX457" s="169"/>
      <c r="AY457" s="169"/>
      <c r="AZ457" s="169"/>
      <c r="BA457" s="169"/>
      <c r="BB457" s="169"/>
      <c r="BC457" s="169"/>
      <c r="BD457" s="169"/>
      <c r="BE457" s="169"/>
      <c r="BF457" s="169"/>
      <c r="BG457" s="169"/>
      <c r="BH457" s="169"/>
      <c r="BI457" s="169"/>
      <c r="BJ457" s="169"/>
      <c r="BK457" s="169"/>
      <c r="BL457" s="169"/>
      <c r="BM457" s="169"/>
      <c r="BN457" s="169"/>
      <c r="BO457" s="169"/>
      <c r="BP457" s="169"/>
      <c r="BQ457" s="169"/>
      <c r="BR457" s="169"/>
      <c r="BS457" s="169"/>
      <c r="BT457" s="169"/>
      <c r="BU457" s="169"/>
      <c r="BV457" s="169"/>
      <c r="BW457" s="169"/>
      <c r="BX457" s="169"/>
      <c r="BY457" s="169"/>
      <c r="BZ457" s="169"/>
      <c r="CA457" s="169"/>
      <c r="CB457" s="169"/>
      <c r="CC457" s="169"/>
      <c r="CD457" s="169"/>
      <c r="CE457" s="169"/>
      <c r="CF457" s="169"/>
      <c r="CG457" s="169"/>
      <c r="CH457" s="169"/>
      <c r="CI457" s="169"/>
      <c r="CJ457" s="169"/>
      <c r="CK457" s="169"/>
      <c r="CL457" s="169"/>
      <c r="CM457" s="169"/>
      <c r="CN457" s="169"/>
      <c r="CO457" s="169"/>
      <c r="CP457" s="169"/>
      <c r="CQ457" s="169"/>
      <c r="CR457" s="169"/>
      <c r="CS457" s="169"/>
      <c r="CT457" s="169"/>
      <c r="CU457" s="169"/>
      <c r="CV457" s="169"/>
      <c r="CW457" s="169"/>
      <c r="CX457" s="169"/>
      <c r="CY457" s="169"/>
      <c r="CZ457" s="169"/>
      <c r="DA457" s="169"/>
      <c r="DB457" s="169"/>
      <c r="DC457" s="169"/>
      <c r="DD457" s="169"/>
      <c r="DE457" s="169"/>
      <c r="DF457" s="169"/>
      <c r="DG457" s="169"/>
      <c r="DH457" s="169"/>
      <c r="DI457" s="169"/>
      <c r="DJ457" s="169"/>
      <c r="DK457" s="169"/>
      <c r="DL457" s="169"/>
      <c r="DM457" s="169"/>
      <c r="DN457" s="169"/>
      <c r="DO457" s="169"/>
      <c r="DP457" s="169"/>
      <c r="DQ457" s="169"/>
      <c r="DR457" s="169"/>
      <c r="DS457" s="169"/>
      <c r="DT457" s="169"/>
      <c r="DU457" s="169"/>
      <c r="DV457" s="169"/>
      <c r="DW457" s="169"/>
      <c r="DX457" s="169"/>
      <c r="DY457" s="169"/>
      <c r="DZ457" s="169"/>
      <c r="EA457" s="169"/>
      <c r="EB457" s="169"/>
      <c r="EC457" s="169"/>
      <c r="ED457" s="169"/>
      <c r="EE457" s="169"/>
      <c r="EF457" s="169"/>
      <c r="EG457" s="169"/>
      <c r="EH457" s="169"/>
      <c r="EI457" s="169"/>
      <c r="EJ457" s="169"/>
      <c r="EK457" s="169"/>
      <c r="EL457" s="169"/>
      <c r="EM457" s="169"/>
      <c r="EN457" s="169"/>
      <c r="EO457" s="169"/>
      <c r="EP457" s="169"/>
      <c r="EQ457" s="169"/>
      <c r="ER457" s="169"/>
      <c r="ES457" s="169"/>
      <c r="ET457" s="169"/>
      <c r="EU457" s="169"/>
      <c r="EV457" s="169"/>
      <c r="EW457" s="169"/>
      <c r="EX457" s="169"/>
      <c r="EY457" s="169"/>
      <c r="EZ457" s="169"/>
      <c r="FA457" s="169"/>
      <c r="FB457" s="169"/>
      <c r="FC457" s="169"/>
      <c r="FD457" s="169"/>
      <c r="FE457" s="169"/>
      <c r="FF457" s="169"/>
      <c r="FG457" s="169"/>
      <c r="FH457" s="169"/>
      <c r="FI457" s="169"/>
      <c r="FJ457" s="169"/>
      <c r="FK457" s="169"/>
      <c r="FL457" s="169"/>
      <c r="FM457" s="169"/>
      <c r="FN457" s="169"/>
      <c r="FO457" s="169"/>
      <c r="FP457" s="169"/>
      <c r="FQ457" s="169"/>
      <c r="FR457" s="169"/>
      <c r="FS457" s="169"/>
      <c r="FT457" s="169"/>
      <c r="FU457" s="169"/>
      <c r="FV457" s="169"/>
      <c r="FW457" s="169"/>
      <c r="FX457" s="169"/>
      <c r="FY457" s="169"/>
      <c r="FZ457" s="169"/>
      <c r="GA457" s="169"/>
      <c r="GB457" s="169"/>
      <c r="GC457" s="169"/>
      <c r="GD457" s="169"/>
      <c r="GE457" s="169"/>
      <c r="GF457" s="169"/>
      <c r="GG457" s="169"/>
      <c r="GH457" s="169"/>
      <c r="GI457" s="169"/>
      <c r="GJ457" s="169"/>
      <c r="GK457" s="169"/>
      <c r="GL457" s="169"/>
      <c r="GM457" s="169"/>
      <c r="GN457" s="169"/>
      <c r="GO457" s="169"/>
      <c r="GP457" s="169"/>
      <c r="GQ457" s="169"/>
      <c r="GR457" s="169"/>
      <c r="GS457" s="169"/>
      <c r="GT457" s="169"/>
      <c r="GU457" s="169"/>
      <c r="GV457" s="169"/>
      <c r="GW457" s="169"/>
      <c r="GX457" s="169"/>
      <c r="GY457" s="169"/>
      <c r="GZ457" s="169"/>
      <c r="HA457" s="169"/>
      <c r="HB457" s="169"/>
      <c r="HC457" s="169"/>
      <c r="HD457" s="169"/>
      <c r="HE457" s="169"/>
      <c r="HF457" s="169"/>
      <c r="HG457" s="169"/>
      <c r="HH457" s="169"/>
      <c r="HI457" s="169"/>
      <c r="HJ457" s="169"/>
      <c r="HK457" s="169"/>
      <c r="HL457" s="169"/>
      <c r="HM457" s="169"/>
      <c r="HN457" s="169"/>
      <c r="HO457" s="169"/>
      <c r="HP457" s="169"/>
      <c r="HQ457" s="169"/>
      <c r="HR457" s="169"/>
      <c r="HS457" s="169"/>
      <c r="HT457" s="169"/>
      <c r="HU457" s="169"/>
      <c r="HV457" s="169"/>
      <c r="HW457" s="169"/>
      <c r="HX457" s="169"/>
      <c r="HY457" s="169"/>
      <c r="HZ457" s="169"/>
      <c r="IA457" s="169"/>
      <c r="IB457" s="169"/>
      <c r="IC457" s="169"/>
      <c r="ID457" s="169"/>
      <c r="IE457" s="169"/>
      <c r="IF457" s="169"/>
      <c r="IG457" s="169"/>
      <c r="IH457" s="169"/>
      <c r="II457" s="169"/>
      <c r="IJ457" s="169"/>
      <c r="IK457" s="169"/>
      <c r="IL457" s="169"/>
      <c r="IM457" s="169"/>
      <c r="IN457" s="169"/>
      <c r="IO457" s="169"/>
      <c r="IP457" s="169"/>
      <c r="IQ457" s="169"/>
      <c r="IR457" s="169"/>
      <c r="IS457" s="169"/>
      <c r="IT457" s="169"/>
      <c r="IU457" s="169"/>
      <c r="IV457" s="169"/>
    </row>
    <row r="458" spans="1:256" ht="63" customHeight="1">
      <c r="A458" s="408"/>
      <c r="B458" s="408"/>
      <c r="C458" s="111" t="s">
        <v>1313</v>
      </c>
      <c r="D458" s="111" t="s">
        <v>22</v>
      </c>
      <c r="E458" s="111" t="s">
        <v>23</v>
      </c>
      <c r="F458" s="174" t="s">
        <v>45</v>
      </c>
      <c r="G458" s="174" t="s">
        <v>46</v>
      </c>
      <c r="H458" s="317" t="s">
        <v>1305</v>
      </c>
      <c r="I458" s="186">
        <v>44835</v>
      </c>
      <c r="J458" s="186">
        <v>44864</v>
      </c>
      <c r="K458" s="182" t="s">
        <v>333</v>
      </c>
      <c r="L458" s="182" t="s">
        <v>334</v>
      </c>
      <c r="M458" s="111" t="s">
        <v>1306</v>
      </c>
      <c r="N458" s="111">
        <v>110</v>
      </c>
      <c r="O458" s="187">
        <v>7.2999999999999995E-2</v>
      </c>
      <c r="P458" s="188">
        <v>8</v>
      </c>
      <c r="Q458" s="316">
        <v>1</v>
      </c>
      <c r="R458" s="316" t="s">
        <v>31</v>
      </c>
      <c r="S458" s="263" t="s">
        <v>31</v>
      </c>
      <c r="T458" s="169"/>
      <c r="U458" s="169"/>
      <c r="V458" s="169"/>
      <c r="W458" s="169"/>
      <c r="X458" s="169"/>
      <c r="Y458" s="169"/>
      <c r="Z458" s="169"/>
      <c r="AA458" s="169"/>
      <c r="AB458" s="169"/>
      <c r="AC458" s="169"/>
      <c r="AD458" s="169"/>
      <c r="AE458" s="169"/>
      <c r="AF458" s="169"/>
      <c r="AG458" s="169"/>
      <c r="AH458" s="169"/>
      <c r="AI458" s="169"/>
      <c r="AJ458" s="169"/>
      <c r="AK458" s="169"/>
      <c r="AL458" s="169"/>
      <c r="AM458" s="169"/>
      <c r="AN458" s="169"/>
      <c r="AO458" s="169"/>
      <c r="AP458" s="169"/>
      <c r="AQ458" s="169"/>
      <c r="AR458" s="169"/>
      <c r="AS458" s="169"/>
      <c r="AT458" s="169"/>
      <c r="AU458" s="169"/>
      <c r="AV458" s="169"/>
      <c r="AW458" s="169"/>
      <c r="AX458" s="169"/>
      <c r="AY458" s="169"/>
      <c r="AZ458" s="169"/>
      <c r="BA458" s="169"/>
      <c r="BB458" s="169"/>
      <c r="BC458" s="169"/>
      <c r="BD458" s="169"/>
      <c r="BE458" s="169"/>
      <c r="BF458" s="169"/>
      <c r="BG458" s="169"/>
      <c r="BH458" s="169"/>
      <c r="BI458" s="169"/>
      <c r="BJ458" s="169"/>
      <c r="BK458" s="169"/>
      <c r="BL458" s="169"/>
      <c r="BM458" s="169"/>
      <c r="BN458" s="169"/>
      <c r="BO458" s="169"/>
      <c r="BP458" s="169"/>
      <c r="BQ458" s="169"/>
      <c r="BR458" s="169"/>
      <c r="BS458" s="169"/>
      <c r="BT458" s="169"/>
      <c r="BU458" s="169"/>
      <c r="BV458" s="169"/>
      <c r="BW458" s="169"/>
      <c r="BX458" s="169"/>
      <c r="BY458" s="169"/>
      <c r="BZ458" s="169"/>
      <c r="CA458" s="169"/>
      <c r="CB458" s="169"/>
      <c r="CC458" s="169"/>
      <c r="CD458" s="169"/>
      <c r="CE458" s="169"/>
      <c r="CF458" s="169"/>
      <c r="CG458" s="169"/>
      <c r="CH458" s="169"/>
      <c r="CI458" s="169"/>
      <c r="CJ458" s="169"/>
      <c r="CK458" s="169"/>
      <c r="CL458" s="169"/>
      <c r="CM458" s="169"/>
      <c r="CN458" s="169"/>
      <c r="CO458" s="169"/>
      <c r="CP458" s="169"/>
      <c r="CQ458" s="169"/>
      <c r="CR458" s="169"/>
      <c r="CS458" s="169"/>
      <c r="CT458" s="169"/>
      <c r="CU458" s="169"/>
      <c r="CV458" s="169"/>
      <c r="CW458" s="169"/>
      <c r="CX458" s="169"/>
      <c r="CY458" s="169"/>
      <c r="CZ458" s="169"/>
      <c r="DA458" s="169"/>
      <c r="DB458" s="169"/>
      <c r="DC458" s="169"/>
      <c r="DD458" s="169"/>
      <c r="DE458" s="169"/>
      <c r="DF458" s="169"/>
      <c r="DG458" s="169"/>
      <c r="DH458" s="169"/>
      <c r="DI458" s="169"/>
      <c r="DJ458" s="169"/>
      <c r="DK458" s="169"/>
      <c r="DL458" s="169"/>
      <c r="DM458" s="169"/>
      <c r="DN458" s="169"/>
      <c r="DO458" s="169"/>
      <c r="DP458" s="169"/>
      <c r="DQ458" s="169"/>
      <c r="DR458" s="169"/>
      <c r="DS458" s="169"/>
      <c r="DT458" s="169"/>
      <c r="DU458" s="169"/>
      <c r="DV458" s="169"/>
      <c r="DW458" s="169"/>
      <c r="DX458" s="169"/>
      <c r="DY458" s="169"/>
      <c r="DZ458" s="169"/>
      <c r="EA458" s="169"/>
      <c r="EB458" s="169"/>
      <c r="EC458" s="169"/>
      <c r="ED458" s="169"/>
      <c r="EE458" s="169"/>
      <c r="EF458" s="169"/>
      <c r="EG458" s="169"/>
      <c r="EH458" s="169"/>
      <c r="EI458" s="169"/>
      <c r="EJ458" s="169"/>
      <c r="EK458" s="169"/>
      <c r="EL458" s="169"/>
      <c r="EM458" s="169"/>
      <c r="EN458" s="169"/>
      <c r="EO458" s="169"/>
      <c r="EP458" s="169"/>
      <c r="EQ458" s="169"/>
      <c r="ER458" s="169"/>
      <c r="ES458" s="169"/>
      <c r="ET458" s="169"/>
      <c r="EU458" s="169"/>
      <c r="EV458" s="169"/>
      <c r="EW458" s="169"/>
      <c r="EX458" s="169"/>
      <c r="EY458" s="169"/>
      <c r="EZ458" s="169"/>
      <c r="FA458" s="169"/>
      <c r="FB458" s="169"/>
      <c r="FC458" s="169"/>
      <c r="FD458" s="169"/>
      <c r="FE458" s="169"/>
      <c r="FF458" s="169"/>
      <c r="FG458" s="169"/>
      <c r="FH458" s="169"/>
      <c r="FI458" s="169"/>
      <c r="FJ458" s="169"/>
      <c r="FK458" s="169"/>
      <c r="FL458" s="169"/>
      <c r="FM458" s="169"/>
      <c r="FN458" s="169"/>
      <c r="FO458" s="169"/>
      <c r="FP458" s="169"/>
      <c r="FQ458" s="169"/>
      <c r="FR458" s="169"/>
      <c r="FS458" s="169"/>
      <c r="FT458" s="169"/>
      <c r="FU458" s="169"/>
      <c r="FV458" s="169"/>
      <c r="FW458" s="169"/>
      <c r="FX458" s="169"/>
      <c r="FY458" s="169"/>
      <c r="FZ458" s="169"/>
      <c r="GA458" s="169"/>
      <c r="GB458" s="169"/>
      <c r="GC458" s="169"/>
      <c r="GD458" s="169"/>
      <c r="GE458" s="169"/>
      <c r="GF458" s="169"/>
      <c r="GG458" s="169"/>
      <c r="GH458" s="169"/>
      <c r="GI458" s="169"/>
      <c r="GJ458" s="169"/>
      <c r="GK458" s="169"/>
      <c r="GL458" s="169"/>
      <c r="GM458" s="169"/>
      <c r="GN458" s="169"/>
      <c r="GO458" s="169"/>
      <c r="GP458" s="169"/>
      <c r="GQ458" s="169"/>
      <c r="GR458" s="169"/>
      <c r="GS458" s="169"/>
      <c r="GT458" s="169"/>
      <c r="GU458" s="169"/>
      <c r="GV458" s="169"/>
      <c r="GW458" s="169"/>
      <c r="GX458" s="169"/>
      <c r="GY458" s="169"/>
      <c r="GZ458" s="169"/>
      <c r="HA458" s="169"/>
      <c r="HB458" s="169"/>
      <c r="HC458" s="169"/>
      <c r="HD458" s="169"/>
      <c r="HE458" s="169"/>
      <c r="HF458" s="169"/>
      <c r="HG458" s="169"/>
      <c r="HH458" s="169"/>
      <c r="HI458" s="169"/>
      <c r="HJ458" s="169"/>
      <c r="HK458" s="169"/>
      <c r="HL458" s="169"/>
      <c r="HM458" s="169"/>
      <c r="HN458" s="169"/>
      <c r="HO458" s="169"/>
      <c r="HP458" s="169"/>
      <c r="HQ458" s="169"/>
      <c r="HR458" s="169"/>
      <c r="HS458" s="169"/>
      <c r="HT458" s="169"/>
      <c r="HU458" s="169"/>
      <c r="HV458" s="169"/>
      <c r="HW458" s="169"/>
      <c r="HX458" s="169"/>
      <c r="HY458" s="169"/>
      <c r="HZ458" s="169"/>
      <c r="IA458" s="169"/>
      <c r="IB458" s="169"/>
      <c r="IC458" s="169"/>
      <c r="ID458" s="169"/>
      <c r="IE458" s="169"/>
      <c r="IF458" s="169"/>
      <c r="IG458" s="169"/>
      <c r="IH458" s="169"/>
      <c r="II458" s="169"/>
      <c r="IJ458" s="169"/>
      <c r="IK458" s="169"/>
      <c r="IL458" s="169"/>
      <c r="IM458" s="169"/>
      <c r="IN458" s="169"/>
      <c r="IO458" s="169"/>
      <c r="IP458" s="169"/>
      <c r="IQ458" s="169"/>
      <c r="IR458" s="169"/>
      <c r="IS458" s="169"/>
      <c r="IT458" s="169"/>
      <c r="IU458" s="169"/>
      <c r="IV458" s="169"/>
    </row>
    <row r="459" spans="1:256" ht="63" customHeight="1">
      <c r="A459" s="408"/>
      <c r="B459" s="408"/>
      <c r="C459" s="111" t="s">
        <v>1314</v>
      </c>
      <c r="D459" s="111" t="s">
        <v>22</v>
      </c>
      <c r="E459" s="111" t="s">
        <v>23</v>
      </c>
      <c r="F459" s="174" t="s">
        <v>45</v>
      </c>
      <c r="G459" s="174" t="s">
        <v>46</v>
      </c>
      <c r="H459" s="317" t="s">
        <v>1305</v>
      </c>
      <c r="I459" s="186">
        <v>44866</v>
      </c>
      <c r="J459" s="186">
        <v>44895</v>
      </c>
      <c r="K459" s="182" t="s">
        <v>333</v>
      </c>
      <c r="L459" s="182" t="s">
        <v>334</v>
      </c>
      <c r="M459" s="111" t="s">
        <v>1306</v>
      </c>
      <c r="N459" s="111">
        <v>110</v>
      </c>
      <c r="O459" s="187">
        <v>7.2999999999999995E-2</v>
      </c>
      <c r="P459" s="188">
        <v>8</v>
      </c>
      <c r="Q459" s="316">
        <v>1</v>
      </c>
      <c r="R459" s="316" t="s">
        <v>31</v>
      </c>
      <c r="S459" s="263" t="s">
        <v>31</v>
      </c>
      <c r="T459" s="169"/>
      <c r="U459" s="169"/>
      <c r="V459" s="169"/>
      <c r="W459" s="169"/>
      <c r="X459" s="169"/>
      <c r="Y459" s="169"/>
      <c r="Z459" s="169"/>
      <c r="AA459" s="169"/>
      <c r="AB459" s="169"/>
      <c r="AC459" s="169"/>
      <c r="AD459" s="169"/>
      <c r="AE459" s="169"/>
      <c r="AF459" s="169"/>
      <c r="AG459" s="169"/>
      <c r="AH459" s="169"/>
      <c r="AI459" s="169"/>
      <c r="AJ459" s="169"/>
      <c r="AK459" s="169"/>
      <c r="AL459" s="169"/>
      <c r="AM459" s="169"/>
      <c r="AN459" s="169"/>
      <c r="AO459" s="169"/>
      <c r="AP459" s="169"/>
      <c r="AQ459" s="169"/>
      <c r="AR459" s="169"/>
      <c r="AS459" s="169"/>
      <c r="AT459" s="169"/>
      <c r="AU459" s="169"/>
      <c r="AV459" s="169"/>
      <c r="AW459" s="169"/>
      <c r="AX459" s="169"/>
      <c r="AY459" s="169"/>
      <c r="AZ459" s="169"/>
      <c r="BA459" s="169"/>
      <c r="BB459" s="169"/>
      <c r="BC459" s="169"/>
      <c r="BD459" s="169"/>
      <c r="BE459" s="169"/>
      <c r="BF459" s="169"/>
      <c r="BG459" s="169"/>
      <c r="BH459" s="169"/>
      <c r="BI459" s="169"/>
      <c r="BJ459" s="169"/>
      <c r="BK459" s="169"/>
      <c r="BL459" s="169"/>
      <c r="BM459" s="169"/>
      <c r="BN459" s="169"/>
      <c r="BO459" s="169"/>
      <c r="BP459" s="169"/>
      <c r="BQ459" s="169"/>
      <c r="BR459" s="169"/>
      <c r="BS459" s="169"/>
      <c r="BT459" s="169"/>
      <c r="BU459" s="169"/>
      <c r="BV459" s="169"/>
      <c r="BW459" s="169"/>
      <c r="BX459" s="169"/>
      <c r="BY459" s="169"/>
      <c r="BZ459" s="169"/>
      <c r="CA459" s="169"/>
      <c r="CB459" s="169"/>
      <c r="CC459" s="169"/>
      <c r="CD459" s="169"/>
      <c r="CE459" s="169"/>
      <c r="CF459" s="169"/>
      <c r="CG459" s="169"/>
      <c r="CH459" s="169"/>
      <c r="CI459" s="169"/>
      <c r="CJ459" s="169"/>
      <c r="CK459" s="169"/>
      <c r="CL459" s="169"/>
      <c r="CM459" s="169"/>
      <c r="CN459" s="169"/>
      <c r="CO459" s="169"/>
      <c r="CP459" s="169"/>
      <c r="CQ459" s="169"/>
      <c r="CR459" s="169"/>
      <c r="CS459" s="169"/>
      <c r="CT459" s="169"/>
      <c r="CU459" s="169"/>
      <c r="CV459" s="169"/>
      <c r="CW459" s="169"/>
      <c r="CX459" s="169"/>
      <c r="CY459" s="169"/>
      <c r="CZ459" s="169"/>
      <c r="DA459" s="169"/>
      <c r="DB459" s="169"/>
      <c r="DC459" s="169"/>
      <c r="DD459" s="169"/>
      <c r="DE459" s="169"/>
      <c r="DF459" s="169"/>
      <c r="DG459" s="169"/>
      <c r="DH459" s="169"/>
      <c r="DI459" s="169"/>
      <c r="DJ459" s="169"/>
      <c r="DK459" s="169"/>
      <c r="DL459" s="169"/>
      <c r="DM459" s="169"/>
      <c r="DN459" s="169"/>
      <c r="DO459" s="169"/>
      <c r="DP459" s="169"/>
      <c r="DQ459" s="169"/>
      <c r="DR459" s="169"/>
      <c r="DS459" s="169"/>
      <c r="DT459" s="169"/>
      <c r="DU459" s="169"/>
      <c r="DV459" s="169"/>
      <c r="DW459" s="169"/>
      <c r="DX459" s="169"/>
      <c r="DY459" s="169"/>
      <c r="DZ459" s="169"/>
      <c r="EA459" s="169"/>
      <c r="EB459" s="169"/>
      <c r="EC459" s="169"/>
      <c r="ED459" s="169"/>
      <c r="EE459" s="169"/>
      <c r="EF459" s="169"/>
      <c r="EG459" s="169"/>
      <c r="EH459" s="169"/>
      <c r="EI459" s="169"/>
      <c r="EJ459" s="169"/>
      <c r="EK459" s="169"/>
      <c r="EL459" s="169"/>
      <c r="EM459" s="169"/>
      <c r="EN459" s="169"/>
      <c r="EO459" s="169"/>
      <c r="EP459" s="169"/>
      <c r="EQ459" s="169"/>
      <c r="ER459" s="169"/>
      <c r="ES459" s="169"/>
      <c r="ET459" s="169"/>
      <c r="EU459" s="169"/>
      <c r="EV459" s="169"/>
      <c r="EW459" s="169"/>
      <c r="EX459" s="169"/>
      <c r="EY459" s="169"/>
      <c r="EZ459" s="169"/>
      <c r="FA459" s="169"/>
      <c r="FB459" s="169"/>
      <c r="FC459" s="169"/>
      <c r="FD459" s="169"/>
      <c r="FE459" s="169"/>
      <c r="FF459" s="169"/>
      <c r="FG459" s="169"/>
      <c r="FH459" s="169"/>
      <c r="FI459" s="169"/>
      <c r="FJ459" s="169"/>
      <c r="FK459" s="169"/>
      <c r="FL459" s="169"/>
      <c r="FM459" s="169"/>
      <c r="FN459" s="169"/>
      <c r="FO459" s="169"/>
      <c r="FP459" s="169"/>
      <c r="FQ459" s="169"/>
      <c r="FR459" s="169"/>
      <c r="FS459" s="169"/>
      <c r="FT459" s="169"/>
      <c r="FU459" s="169"/>
      <c r="FV459" s="169"/>
      <c r="FW459" s="169"/>
      <c r="FX459" s="169"/>
      <c r="FY459" s="169"/>
      <c r="FZ459" s="169"/>
      <c r="GA459" s="169"/>
      <c r="GB459" s="169"/>
      <c r="GC459" s="169"/>
      <c r="GD459" s="169"/>
      <c r="GE459" s="169"/>
      <c r="GF459" s="169"/>
      <c r="GG459" s="169"/>
      <c r="GH459" s="169"/>
      <c r="GI459" s="169"/>
      <c r="GJ459" s="169"/>
      <c r="GK459" s="169"/>
      <c r="GL459" s="169"/>
      <c r="GM459" s="169"/>
      <c r="GN459" s="169"/>
      <c r="GO459" s="169"/>
      <c r="GP459" s="169"/>
      <c r="GQ459" s="169"/>
      <c r="GR459" s="169"/>
      <c r="GS459" s="169"/>
      <c r="GT459" s="169"/>
      <c r="GU459" s="169"/>
      <c r="GV459" s="169"/>
      <c r="GW459" s="169"/>
      <c r="GX459" s="169"/>
      <c r="GY459" s="169"/>
      <c r="GZ459" s="169"/>
      <c r="HA459" s="169"/>
      <c r="HB459" s="169"/>
      <c r="HC459" s="169"/>
      <c r="HD459" s="169"/>
      <c r="HE459" s="169"/>
      <c r="HF459" s="169"/>
      <c r="HG459" s="169"/>
      <c r="HH459" s="169"/>
      <c r="HI459" s="169"/>
      <c r="HJ459" s="169"/>
      <c r="HK459" s="169"/>
      <c r="HL459" s="169"/>
      <c r="HM459" s="169"/>
      <c r="HN459" s="169"/>
      <c r="HO459" s="169"/>
      <c r="HP459" s="169"/>
      <c r="HQ459" s="169"/>
      <c r="HR459" s="169"/>
      <c r="HS459" s="169"/>
      <c r="HT459" s="169"/>
      <c r="HU459" s="169"/>
      <c r="HV459" s="169"/>
      <c r="HW459" s="169"/>
      <c r="HX459" s="169"/>
      <c r="HY459" s="169"/>
      <c r="HZ459" s="169"/>
      <c r="IA459" s="169"/>
      <c r="IB459" s="169"/>
      <c r="IC459" s="169"/>
      <c r="ID459" s="169"/>
      <c r="IE459" s="169"/>
      <c r="IF459" s="169"/>
      <c r="IG459" s="169"/>
      <c r="IH459" s="169"/>
      <c r="II459" s="169"/>
      <c r="IJ459" s="169"/>
      <c r="IK459" s="169"/>
      <c r="IL459" s="169"/>
      <c r="IM459" s="169"/>
      <c r="IN459" s="169"/>
      <c r="IO459" s="169"/>
      <c r="IP459" s="169"/>
      <c r="IQ459" s="169"/>
      <c r="IR459" s="169"/>
      <c r="IS459" s="169"/>
      <c r="IT459" s="169"/>
      <c r="IU459" s="169"/>
      <c r="IV459" s="169"/>
    </row>
    <row r="460" spans="1:256" ht="63" customHeight="1">
      <c r="A460" s="408"/>
      <c r="B460" s="408"/>
      <c r="C460" s="111" t="s">
        <v>1315</v>
      </c>
      <c r="D460" s="111" t="s">
        <v>22</v>
      </c>
      <c r="E460" s="111" t="s">
        <v>23</v>
      </c>
      <c r="F460" s="174" t="s">
        <v>45</v>
      </c>
      <c r="G460" s="174" t="s">
        <v>46</v>
      </c>
      <c r="H460" s="317" t="s">
        <v>1305</v>
      </c>
      <c r="I460" s="186">
        <v>44896</v>
      </c>
      <c r="J460" s="186">
        <v>44926</v>
      </c>
      <c r="K460" s="182" t="s">
        <v>333</v>
      </c>
      <c r="L460" s="182" t="s">
        <v>334</v>
      </c>
      <c r="M460" s="111" t="s">
        <v>1306</v>
      </c>
      <c r="N460" s="111">
        <v>110</v>
      </c>
      <c r="O460" s="187">
        <v>7.2999999999999995E-2</v>
      </c>
      <c r="P460" s="188">
        <v>8</v>
      </c>
      <c r="Q460" s="316">
        <v>1</v>
      </c>
      <c r="R460" s="316" t="s">
        <v>31</v>
      </c>
      <c r="S460" s="263" t="s">
        <v>31</v>
      </c>
      <c r="T460" s="169"/>
      <c r="U460" s="169"/>
      <c r="V460" s="169"/>
      <c r="W460" s="169"/>
      <c r="X460" s="169"/>
      <c r="Y460" s="169"/>
      <c r="Z460" s="169"/>
      <c r="AA460" s="169"/>
      <c r="AB460" s="169"/>
      <c r="AC460" s="169"/>
      <c r="AD460" s="169"/>
      <c r="AE460" s="169"/>
      <c r="AF460" s="169"/>
      <c r="AG460" s="169"/>
      <c r="AH460" s="169"/>
      <c r="AI460" s="169"/>
      <c r="AJ460" s="169"/>
      <c r="AK460" s="169"/>
      <c r="AL460" s="169"/>
      <c r="AM460" s="169"/>
      <c r="AN460" s="169"/>
      <c r="AO460" s="169"/>
      <c r="AP460" s="169"/>
      <c r="AQ460" s="169"/>
      <c r="AR460" s="169"/>
      <c r="AS460" s="169"/>
      <c r="AT460" s="169"/>
      <c r="AU460" s="169"/>
      <c r="AV460" s="169"/>
      <c r="AW460" s="169"/>
      <c r="AX460" s="169"/>
      <c r="AY460" s="169"/>
      <c r="AZ460" s="169"/>
      <c r="BA460" s="169"/>
      <c r="BB460" s="169"/>
      <c r="BC460" s="169"/>
      <c r="BD460" s="169"/>
      <c r="BE460" s="169"/>
      <c r="BF460" s="169"/>
      <c r="BG460" s="169"/>
      <c r="BH460" s="169"/>
      <c r="BI460" s="169"/>
      <c r="BJ460" s="169"/>
      <c r="BK460" s="169"/>
      <c r="BL460" s="169"/>
      <c r="BM460" s="169"/>
      <c r="BN460" s="169"/>
      <c r="BO460" s="169"/>
      <c r="BP460" s="169"/>
      <c r="BQ460" s="169"/>
      <c r="BR460" s="169"/>
      <c r="BS460" s="169"/>
      <c r="BT460" s="169"/>
      <c r="BU460" s="169"/>
      <c r="BV460" s="169"/>
      <c r="BW460" s="169"/>
      <c r="BX460" s="169"/>
      <c r="BY460" s="169"/>
      <c r="BZ460" s="169"/>
      <c r="CA460" s="169"/>
      <c r="CB460" s="169"/>
      <c r="CC460" s="169"/>
      <c r="CD460" s="169"/>
      <c r="CE460" s="169"/>
      <c r="CF460" s="169"/>
      <c r="CG460" s="169"/>
      <c r="CH460" s="169"/>
      <c r="CI460" s="169"/>
      <c r="CJ460" s="169"/>
      <c r="CK460" s="169"/>
      <c r="CL460" s="169"/>
      <c r="CM460" s="169"/>
      <c r="CN460" s="169"/>
      <c r="CO460" s="169"/>
      <c r="CP460" s="169"/>
      <c r="CQ460" s="169"/>
      <c r="CR460" s="169"/>
      <c r="CS460" s="169"/>
      <c r="CT460" s="169"/>
      <c r="CU460" s="169"/>
      <c r="CV460" s="169"/>
      <c r="CW460" s="169"/>
      <c r="CX460" s="169"/>
      <c r="CY460" s="169"/>
      <c r="CZ460" s="169"/>
      <c r="DA460" s="169"/>
      <c r="DB460" s="169"/>
      <c r="DC460" s="169"/>
      <c r="DD460" s="169"/>
      <c r="DE460" s="169"/>
      <c r="DF460" s="169"/>
      <c r="DG460" s="169"/>
      <c r="DH460" s="169"/>
      <c r="DI460" s="169"/>
      <c r="DJ460" s="169"/>
      <c r="DK460" s="169"/>
      <c r="DL460" s="169"/>
      <c r="DM460" s="169"/>
      <c r="DN460" s="169"/>
      <c r="DO460" s="169"/>
      <c r="DP460" s="169"/>
      <c r="DQ460" s="169"/>
      <c r="DR460" s="169"/>
      <c r="DS460" s="169"/>
      <c r="DT460" s="169"/>
      <c r="DU460" s="169"/>
      <c r="DV460" s="169"/>
      <c r="DW460" s="169"/>
      <c r="DX460" s="169"/>
      <c r="DY460" s="169"/>
      <c r="DZ460" s="169"/>
      <c r="EA460" s="169"/>
      <c r="EB460" s="169"/>
      <c r="EC460" s="169"/>
      <c r="ED460" s="169"/>
      <c r="EE460" s="169"/>
      <c r="EF460" s="169"/>
      <c r="EG460" s="169"/>
      <c r="EH460" s="169"/>
      <c r="EI460" s="169"/>
      <c r="EJ460" s="169"/>
      <c r="EK460" s="169"/>
      <c r="EL460" s="169"/>
      <c r="EM460" s="169"/>
      <c r="EN460" s="169"/>
      <c r="EO460" s="169"/>
      <c r="EP460" s="169"/>
      <c r="EQ460" s="169"/>
      <c r="ER460" s="169"/>
      <c r="ES460" s="169"/>
      <c r="ET460" s="169"/>
      <c r="EU460" s="169"/>
      <c r="EV460" s="169"/>
      <c r="EW460" s="169"/>
      <c r="EX460" s="169"/>
      <c r="EY460" s="169"/>
      <c r="EZ460" s="169"/>
      <c r="FA460" s="169"/>
      <c r="FB460" s="169"/>
      <c r="FC460" s="169"/>
      <c r="FD460" s="169"/>
      <c r="FE460" s="169"/>
      <c r="FF460" s="169"/>
      <c r="FG460" s="169"/>
      <c r="FH460" s="169"/>
      <c r="FI460" s="169"/>
      <c r="FJ460" s="169"/>
      <c r="FK460" s="169"/>
      <c r="FL460" s="169"/>
      <c r="FM460" s="169"/>
      <c r="FN460" s="169"/>
      <c r="FO460" s="169"/>
      <c r="FP460" s="169"/>
      <c r="FQ460" s="169"/>
      <c r="FR460" s="169"/>
      <c r="FS460" s="169"/>
      <c r="FT460" s="169"/>
      <c r="FU460" s="169"/>
      <c r="FV460" s="169"/>
      <c r="FW460" s="169"/>
      <c r="FX460" s="169"/>
      <c r="FY460" s="169"/>
      <c r="FZ460" s="169"/>
      <c r="GA460" s="169"/>
      <c r="GB460" s="169"/>
      <c r="GC460" s="169"/>
      <c r="GD460" s="169"/>
      <c r="GE460" s="169"/>
      <c r="GF460" s="169"/>
      <c r="GG460" s="169"/>
      <c r="GH460" s="169"/>
      <c r="GI460" s="169"/>
      <c r="GJ460" s="169"/>
      <c r="GK460" s="169"/>
      <c r="GL460" s="169"/>
      <c r="GM460" s="169"/>
      <c r="GN460" s="169"/>
      <c r="GO460" s="169"/>
      <c r="GP460" s="169"/>
      <c r="GQ460" s="169"/>
      <c r="GR460" s="169"/>
      <c r="GS460" s="169"/>
      <c r="GT460" s="169"/>
      <c r="GU460" s="169"/>
      <c r="GV460" s="169"/>
      <c r="GW460" s="169"/>
      <c r="GX460" s="169"/>
      <c r="GY460" s="169"/>
      <c r="GZ460" s="169"/>
      <c r="HA460" s="169"/>
      <c r="HB460" s="169"/>
      <c r="HC460" s="169"/>
      <c r="HD460" s="169"/>
      <c r="HE460" s="169"/>
      <c r="HF460" s="169"/>
      <c r="HG460" s="169"/>
      <c r="HH460" s="169"/>
      <c r="HI460" s="169"/>
      <c r="HJ460" s="169"/>
      <c r="HK460" s="169"/>
      <c r="HL460" s="169"/>
      <c r="HM460" s="169"/>
      <c r="HN460" s="169"/>
      <c r="HO460" s="169"/>
      <c r="HP460" s="169"/>
      <c r="HQ460" s="169"/>
      <c r="HR460" s="169"/>
      <c r="HS460" s="169"/>
      <c r="HT460" s="169"/>
      <c r="HU460" s="169"/>
      <c r="HV460" s="169"/>
      <c r="HW460" s="169"/>
      <c r="HX460" s="169"/>
      <c r="HY460" s="169"/>
      <c r="HZ460" s="169"/>
      <c r="IA460" s="169"/>
      <c r="IB460" s="169"/>
      <c r="IC460" s="169"/>
      <c r="ID460" s="169"/>
      <c r="IE460" s="169"/>
      <c r="IF460" s="169"/>
      <c r="IG460" s="169"/>
      <c r="IH460" s="169"/>
      <c r="II460" s="169"/>
      <c r="IJ460" s="169"/>
      <c r="IK460" s="169"/>
      <c r="IL460" s="169"/>
      <c r="IM460" s="169"/>
      <c r="IN460" s="169"/>
      <c r="IO460" s="169"/>
      <c r="IP460" s="169"/>
      <c r="IQ460" s="169"/>
      <c r="IR460" s="169"/>
      <c r="IS460" s="169"/>
      <c r="IT460" s="169"/>
      <c r="IU460" s="169"/>
      <c r="IV460" s="169"/>
    </row>
    <row r="461" spans="1:256" ht="99.75" customHeight="1">
      <c r="A461" s="408">
        <v>4</v>
      </c>
      <c r="B461" s="408" t="s">
        <v>1316</v>
      </c>
      <c r="C461" s="111" t="s">
        <v>1317</v>
      </c>
      <c r="D461" s="111" t="s">
        <v>22</v>
      </c>
      <c r="E461" s="111" t="s">
        <v>31</v>
      </c>
      <c r="F461" s="174" t="s">
        <v>1318</v>
      </c>
      <c r="G461" s="174" t="s">
        <v>1319</v>
      </c>
      <c r="H461" s="174" t="s">
        <v>1320</v>
      </c>
      <c r="I461" s="186">
        <v>44621</v>
      </c>
      <c r="J461" s="186">
        <v>44651</v>
      </c>
      <c r="K461" s="182" t="s">
        <v>333</v>
      </c>
      <c r="L461" s="182" t="s">
        <v>334</v>
      </c>
      <c r="M461" s="111" t="s">
        <v>187</v>
      </c>
      <c r="N461" s="111">
        <v>2</v>
      </c>
      <c r="O461" s="187">
        <v>1</v>
      </c>
      <c r="P461" s="188">
        <v>2</v>
      </c>
      <c r="Q461" s="316">
        <v>1</v>
      </c>
      <c r="R461" s="316" t="s">
        <v>31</v>
      </c>
      <c r="S461" s="263" t="s">
        <v>31</v>
      </c>
      <c r="T461" s="169"/>
      <c r="U461" s="169"/>
      <c r="V461" s="169"/>
      <c r="W461" s="169"/>
      <c r="X461" s="169"/>
      <c r="Y461" s="169"/>
      <c r="Z461" s="169"/>
      <c r="AA461" s="169"/>
      <c r="AB461" s="169"/>
      <c r="AC461" s="169"/>
      <c r="AD461" s="169"/>
      <c r="AE461" s="169"/>
      <c r="AF461" s="169"/>
      <c r="AG461" s="169"/>
      <c r="AH461" s="169"/>
      <c r="AI461" s="169"/>
      <c r="AJ461" s="169"/>
      <c r="AK461" s="169"/>
      <c r="AL461" s="169"/>
      <c r="AM461" s="169"/>
      <c r="AN461" s="169"/>
      <c r="AO461" s="169"/>
      <c r="AP461" s="169"/>
      <c r="AQ461" s="169"/>
      <c r="AR461" s="169"/>
      <c r="AS461" s="169"/>
      <c r="AT461" s="169"/>
      <c r="AU461" s="169"/>
      <c r="AV461" s="169"/>
      <c r="AW461" s="169"/>
      <c r="AX461" s="169"/>
      <c r="AY461" s="169"/>
      <c r="AZ461" s="169"/>
      <c r="BA461" s="169"/>
      <c r="BB461" s="169"/>
      <c r="BC461" s="169"/>
      <c r="BD461" s="169"/>
      <c r="BE461" s="169"/>
      <c r="BF461" s="169"/>
      <c r="BG461" s="169"/>
      <c r="BH461" s="169"/>
      <c r="BI461" s="169"/>
      <c r="BJ461" s="169"/>
      <c r="BK461" s="169"/>
      <c r="BL461" s="169"/>
      <c r="BM461" s="169"/>
      <c r="BN461" s="169"/>
      <c r="BO461" s="169"/>
      <c r="BP461" s="169"/>
      <c r="BQ461" s="169"/>
      <c r="BR461" s="169"/>
      <c r="BS461" s="169"/>
      <c r="BT461" s="169"/>
      <c r="BU461" s="169"/>
      <c r="BV461" s="169"/>
      <c r="BW461" s="169"/>
      <c r="BX461" s="169"/>
      <c r="BY461" s="169"/>
      <c r="BZ461" s="169"/>
      <c r="CA461" s="169"/>
      <c r="CB461" s="169"/>
      <c r="CC461" s="169"/>
      <c r="CD461" s="169"/>
      <c r="CE461" s="169"/>
      <c r="CF461" s="169"/>
      <c r="CG461" s="169"/>
      <c r="CH461" s="169"/>
      <c r="CI461" s="169"/>
      <c r="CJ461" s="169"/>
      <c r="CK461" s="169"/>
      <c r="CL461" s="169"/>
      <c r="CM461" s="169"/>
      <c r="CN461" s="169"/>
      <c r="CO461" s="169"/>
      <c r="CP461" s="169"/>
      <c r="CQ461" s="169"/>
      <c r="CR461" s="169"/>
      <c r="CS461" s="169"/>
      <c r="CT461" s="169"/>
      <c r="CU461" s="169"/>
      <c r="CV461" s="169"/>
      <c r="CW461" s="169"/>
      <c r="CX461" s="169"/>
      <c r="CY461" s="169"/>
      <c r="CZ461" s="169"/>
      <c r="DA461" s="169"/>
      <c r="DB461" s="169"/>
      <c r="DC461" s="169"/>
      <c r="DD461" s="169"/>
      <c r="DE461" s="169"/>
      <c r="DF461" s="169"/>
      <c r="DG461" s="169"/>
      <c r="DH461" s="169"/>
      <c r="DI461" s="169"/>
      <c r="DJ461" s="169"/>
      <c r="DK461" s="169"/>
      <c r="DL461" s="169"/>
      <c r="DM461" s="169"/>
      <c r="DN461" s="169"/>
      <c r="DO461" s="169"/>
      <c r="DP461" s="169"/>
      <c r="DQ461" s="169"/>
      <c r="DR461" s="169"/>
      <c r="DS461" s="169"/>
      <c r="DT461" s="169"/>
      <c r="DU461" s="169"/>
      <c r="DV461" s="169"/>
      <c r="DW461" s="169"/>
      <c r="DX461" s="169"/>
      <c r="DY461" s="169"/>
      <c r="DZ461" s="169"/>
      <c r="EA461" s="169"/>
      <c r="EB461" s="169"/>
      <c r="EC461" s="169"/>
      <c r="ED461" s="169"/>
      <c r="EE461" s="169"/>
      <c r="EF461" s="169"/>
      <c r="EG461" s="169"/>
      <c r="EH461" s="169"/>
      <c r="EI461" s="169"/>
      <c r="EJ461" s="169"/>
      <c r="EK461" s="169"/>
      <c r="EL461" s="169"/>
      <c r="EM461" s="169"/>
      <c r="EN461" s="169"/>
      <c r="EO461" s="169"/>
      <c r="EP461" s="169"/>
      <c r="EQ461" s="169"/>
      <c r="ER461" s="169"/>
      <c r="ES461" s="169"/>
      <c r="ET461" s="169"/>
      <c r="EU461" s="169"/>
      <c r="EV461" s="169"/>
      <c r="EW461" s="169"/>
      <c r="EX461" s="169"/>
      <c r="EY461" s="169"/>
      <c r="EZ461" s="169"/>
      <c r="FA461" s="169"/>
      <c r="FB461" s="169"/>
      <c r="FC461" s="169"/>
      <c r="FD461" s="169"/>
      <c r="FE461" s="169"/>
      <c r="FF461" s="169"/>
      <c r="FG461" s="169"/>
      <c r="FH461" s="169"/>
      <c r="FI461" s="169"/>
      <c r="FJ461" s="169"/>
      <c r="FK461" s="169"/>
      <c r="FL461" s="169"/>
      <c r="FM461" s="169"/>
      <c r="FN461" s="169"/>
      <c r="FO461" s="169"/>
      <c r="FP461" s="169"/>
      <c r="FQ461" s="169"/>
      <c r="FR461" s="169"/>
      <c r="FS461" s="169"/>
      <c r="FT461" s="169"/>
      <c r="FU461" s="169"/>
      <c r="FV461" s="169"/>
      <c r="FW461" s="169"/>
      <c r="FX461" s="169"/>
      <c r="FY461" s="169"/>
      <c r="FZ461" s="169"/>
      <c r="GA461" s="169"/>
      <c r="GB461" s="169"/>
      <c r="GC461" s="169"/>
      <c r="GD461" s="169"/>
      <c r="GE461" s="169"/>
      <c r="GF461" s="169"/>
      <c r="GG461" s="169"/>
      <c r="GH461" s="169"/>
      <c r="GI461" s="169"/>
      <c r="GJ461" s="169"/>
      <c r="GK461" s="169"/>
      <c r="GL461" s="169"/>
      <c r="GM461" s="169"/>
      <c r="GN461" s="169"/>
      <c r="GO461" s="169"/>
      <c r="GP461" s="169"/>
      <c r="GQ461" s="169"/>
      <c r="GR461" s="169"/>
      <c r="GS461" s="169"/>
      <c r="GT461" s="169"/>
      <c r="GU461" s="169"/>
      <c r="GV461" s="169"/>
      <c r="GW461" s="169"/>
      <c r="GX461" s="169"/>
      <c r="GY461" s="169"/>
      <c r="GZ461" s="169"/>
      <c r="HA461" s="169"/>
      <c r="HB461" s="169"/>
      <c r="HC461" s="169"/>
      <c r="HD461" s="169"/>
      <c r="HE461" s="169"/>
      <c r="HF461" s="169"/>
      <c r="HG461" s="169"/>
      <c r="HH461" s="169"/>
      <c r="HI461" s="169"/>
      <c r="HJ461" s="169"/>
      <c r="HK461" s="169"/>
      <c r="HL461" s="169"/>
      <c r="HM461" s="169"/>
      <c r="HN461" s="169"/>
      <c r="HO461" s="169"/>
      <c r="HP461" s="169"/>
      <c r="HQ461" s="169"/>
      <c r="HR461" s="169"/>
      <c r="HS461" s="169"/>
      <c r="HT461" s="169"/>
      <c r="HU461" s="169"/>
      <c r="HV461" s="169"/>
      <c r="HW461" s="169"/>
      <c r="HX461" s="169"/>
      <c r="HY461" s="169"/>
      <c r="HZ461" s="169"/>
      <c r="IA461" s="169"/>
      <c r="IB461" s="169"/>
      <c r="IC461" s="169"/>
      <c r="ID461" s="169"/>
      <c r="IE461" s="169"/>
      <c r="IF461" s="169"/>
      <c r="IG461" s="169"/>
      <c r="IH461" s="169"/>
      <c r="II461" s="169"/>
      <c r="IJ461" s="169"/>
      <c r="IK461" s="169"/>
      <c r="IL461" s="169"/>
      <c r="IM461" s="169"/>
      <c r="IN461" s="169"/>
      <c r="IO461" s="169"/>
      <c r="IP461" s="169"/>
      <c r="IQ461" s="169"/>
      <c r="IR461" s="169"/>
      <c r="IS461" s="169"/>
      <c r="IT461" s="169"/>
      <c r="IU461" s="169"/>
      <c r="IV461" s="169"/>
    </row>
    <row r="462" spans="1:256" ht="99.75" customHeight="1">
      <c r="A462" s="408"/>
      <c r="B462" s="408"/>
      <c r="C462" s="111" t="s">
        <v>1321</v>
      </c>
      <c r="D462" s="111" t="s">
        <v>22</v>
      </c>
      <c r="E462" s="111" t="s">
        <v>31</v>
      </c>
      <c r="F462" s="174" t="s">
        <v>1318</v>
      </c>
      <c r="G462" s="174" t="s">
        <v>1319</v>
      </c>
      <c r="H462" s="174" t="s">
        <v>1320</v>
      </c>
      <c r="I462" s="186">
        <v>44652</v>
      </c>
      <c r="J462" s="186">
        <v>44681</v>
      </c>
      <c r="K462" s="182" t="s">
        <v>333</v>
      </c>
      <c r="L462" s="182" t="s">
        <v>334</v>
      </c>
      <c r="M462" s="111" t="s">
        <v>187</v>
      </c>
      <c r="N462" s="111">
        <v>2</v>
      </c>
      <c r="O462" s="187">
        <v>1</v>
      </c>
      <c r="P462" s="188">
        <v>2</v>
      </c>
      <c r="Q462" s="316">
        <v>1</v>
      </c>
      <c r="R462" s="316" t="s">
        <v>31</v>
      </c>
      <c r="S462" s="263" t="s">
        <v>31</v>
      </c>
    </row>
    <row r="463" spans="1:256" ht="99.75" customHeight="1">
      <c r="A463" s="408"/>
      <c r="B463" s="408"/>
      <c r="C463" s="111" t="s">
        <v>1322</v>
      </c>
      <c r="D463" s="111" t="s">
        <v>22</v>
      </c>
      <c r="E463" s="111" t="s">
        <v>31</v>
      </c>
      <c r="F463" s="174" t="s">
        <v>1318</v>
      </c>
      <c r="G463" s="174" t="s">
        <v>1319</v>
      </c>
      <c r="H463" s="174" t="s">
        <v>1320</v>
      </c>
      <c r="I463" s="186">
        <v>44682</v>
      </c>
      <c r="J463" s="186">
        <v>44712</v>
      </c>
      <c r="K463" s="182" t="s">
        <v>333</v>
      </c>
      <c r="L463" s="182" t="s">
        <v>334</v>
      </c>
      <c r="M463" s="111" t="s">
        <v>187</v>
      </c>
      <c r="N463" s="111">
        <v>2</v>
      </c>
      <c r="O463" s="187">
        <v>1</v>
      </c>
      <c r="P463" s="188">
        <v>2</v>
      </c>
      <c r="Q463" s="316">
        <v>1</v>
      </c>
      <c r="R463" s="316" t="s">
        <v>31</v>
      </c>
      <c r="S463" s="263" t="s">
        <v>31</v>
      </c>
    </row>
    <row r="464" spans="1:256" ht="99.75" customHeight="1">
      <c r="A464" s="408"/>
      <c r="B464" s="408"/>
      <c r="C464" s="111" t="s">
        <v>1323</v>
      </c>
      <c r="D464" s="111" t="s">
        <v>22</v>
      </c>
      <c r="E464" s="111" t="s">
        <v>31</v>
      </c>
      <c r="F464" s="174" t="s">
        <v>1318</v>
      </c>
      <c r="G464" s="174" t="s">
        <v>1319</v>
      </c>
      <c r="H464" s="174" t="s">
        <v>1320</v>
      </c>
      <c r="I464" s="186">
        <v>44713</v>
      </c>
      <c r="J464" s="186">
        <v>44742</v>
      </c>
      <c r="K464" s="182" t="s">
        <v>333</v>
      </c>
      <c r="L464" s="182" t="s">
        <v>334</v>
      </c>
      <c r="M464" s="111" t="s">
        <v>187</v>
      </c>
      <c r="N464" s="111">
        <v>2</v>
      </c>
      <c r="O464" s="187">
        <v>1</v>
      </c>
      <c r="P464" s="188">
        <v>2</v>
      </c>
      <c r="Q464" s="316">
        <v>1</v>
      </c>
      <c r="R464" s="316" t="s">
        <v>31</v>
      </c>
      <c r="S464" s="263" t="s">
        <v>31</v>
      </c>
    </row>
    <row r="465" spans="1:19" ht="99.75" customHeight="1">
      <c r="A465" s="408"/>
      <c r="B465" s="408"/>
      <c r="C465" s="111" t="s">
        <v>1324</v>
      </c>
      <c r="D465" s="111" t="s">
        <v>22</v>
      </c>
      <c r="E465" s="111" t="s">
        <v>31</v>
      </c>
      <c r="F465" s="174" t="s">
        <v>1318</v>
      </c>
      <c r="G465" s="174" t="s">
        <v>1319</v>
      </c>
      <c r="H465" s="174" t="s">
        <v>1320</v>
      </c>
      <c r="I465" s="186">
        <v>44743</v>
      </c>
      <c r="J465" s="186">
        <v>44773</v>
      </c>
      <c r="K465" s="182" t="s">
        <v>333</v>
      </c>
      <c r="L465" s="182" t="s">
        <v>334</v>
      </c>
      <c r="M465" s="111" t="s">
        <v>187</v>
      </c>
      <c r="N465" s="111">
        <v>2</v>
      </c>
      <c r="O465" s="187">
        <v>1</v>
      </c>
      <c r="P465" s="188">
        <v>2</v>
      </c>
      <c r="Q465" s="316">
        <v>1</v>
      </c>
      <c r="R465" s="316" t="s">
        <v>31</v>
      </c>
      <c r="S465" s="263" t="s">
        <v>31</v>
      </c>
    </row>
    <row r="466" spans="1:19" ht="99.75" customHeight="1">
      <c r="A466" s="408"/>
      <c r="B466" s="408"/>
      <c r="C466" s="111" t="s">
        <v>1325</v>
      </c>
      <c r="D466" s="111" t="s">
        <v>22</v>
      </c>
      <c r="E466" s="111" t="s">
        <v>31</v>
      </c>
      <c r="F466" s="174" t="s">
        <v>1318</v>
      </c>
      <c r="G466" s="174" t="s">
        <v>1319</v>
      </c>
      <c r="H466" s="174" t="s">
        <v>1320</v>
      </c>
      <c r="I466" s="186">
        <v>44774</v>
      </c>
      <c r="J466" s="186">
        <v>44804</v>
      </c>
      <c r="K466" s="182" t="s">
        <v>333</v>
      </c>
      <c r="L466" s="182" t="s">
        <v>334</v>
      </c>
      <c r="M466" s="111" t="s">
        <v>187</v>
      </c>
      <c r="N466" s="111">
        <v>2</v>
      </c>
      <c r="O466" s="187">
        <v>1</v>
      </c>
      <c r="P466" s="188">
        <v>2</v>
      </c>
      <c r="Q466" s="316">
        <v>1</v>
      </c>
      <c r="R466" s="316" t="s">
        <v>31</v>
      </c>
      <c r="S466" s="263" t="s">
        <v>31</v>
      </c>
    </row>
    <row r="467" spans="1:19" ht="99.75" customHeight="1">
      <c r="A467" s="408"/>
      <c r="B467" s="408"/>
      <c r="C467" s="111" t="s">
        <v>1326</v>
      </c>
      <c r="D467" s="111" t="s">
        <v>22</v>
      </c>
      <c r="E467" s="111" t="s">
        <v>31</v>
      </c>
      <c r="F467" s="174" t="s">
        <v>1318</v>
      </c>
      <c r="G467" s="174" t="s">
        <v>1319</v>
      </c>
      <c r="H467" s="174" t="s">
        <v>1320</v>
      </c>
      <c r="I467" s="186">
        <v>44805</v>
      </c>
      <c r="J467" s="186">
        <v>44805</v>
      </c>
      <c r="K467" s="182" t="s">
        <v>333</v>
      </c>
      <c r="L467" s="182" t="s">
        <v>334</v>
      </c>
      <c r="M467" s="111" t="s">
        <v>187</v>
      </c>
      <c r="N467" s="111">
        <v>2</v>
      </c>
      <c r="O467" s="187">
        <v>1</v>
      </c>
      <c r="P467" s="188">
        <v>2</v>
      </c>
      <c r="Q467" s="316">
        <v>1</v>
      </c>
      <c r="R467" s="316" t="s">
        <v>31</v>
      </c>
      <c r="S467" s="263" t="s">
        <v>31</v>
      </c>
    </row>
    <row r="468" spans="1:19" ht="99.75" customHeight="1">
      <c r="A468" s="408"/>
      <c r="B468" s="408"/>
      <c r="C468" s="111" t="s">
        <v>1327</v>
      </c>
      <c r="D468" s="111" t="s">
        <v>22</v>
      </c>
      <c r="E468" s="111" t="s">
        <v>31</v>
      </c>
      <c r="F468" s="174" t="s">
        <v>1318</v>
      </c>
      <c r="G468" s="174" t="s">
        <v>1319</v>
      </c>
      <c r="H468" s="174" t="s">
        <v>1320</v>
      </c>
      <c r="I468" s="186">
        <v>44835</v>
      </c>
      <c r="J468" s="186">
        <v>44865</v>
      </c>
      <c r="K468" s="182" t="s">
        <v>333</v>
      </c>
      <c r="L468" s="182" t="s">
        <v>334</v>
      </c>
      <c r="M468" s="111" t="s">
        <v>187</v>
      </c>
      <c r="N468" s="111">
        <v>2</v>
      </c>
      <c r="O468" s="187">
        <v>1</v>
      </c>
      <c r="P468" s="188">
        <v>2</v>
      </c>
      <c r="Q468" s="316">
        <v>1</v>
      </c>
      <c r="R468" s="316" t="s">
        <v>31</v>
      </c>
      <c r="S468" s="263" t="s">
        <v>31</v>
      </c>
    </row>
    <row r="469" spans="1:19" ht="99.75" customHeight="1">
      <c r="A469" s="408"/>
      <c r="B469" s="408"/>
      <c r="C469" s="111" t="s">
        <v>1328</v>
      </c>
      <c r="D469" s="111" t="s">
        <v>22</v>
      </c>
      <c r="E469" s="111" t="s">
        <v>31</v>
      </c>
      <c r="F469" s="174" t="s">
        <v>1318</v>
      </c>
      <c r="G469" s="174" t="s">
        <v>1319</v>
      </c>
      <c r="H469" s="174" t="s">
        <v>1320</v>
      </c>
      <c r="I469" s="186">
        <v>44866</v>
      </c>
      <c r="J469" s="186">
        <v>44875</v>
      </c>
      <c r="K469" s="182" t="s">
        <v>333</v>
      </c>
      <c r="L469" s="182" t="s">
        <v>334</v>
      </c>
      <c r="M469" s="111" t="s">
        <v>187</v>
      </c>
      <c r="N469" s="111">
        <v>2</v>
      </c>
      <c r="O469" s="187">
        <v>1</v>
      </c>
      <c r="P469" s="188">
        <v>2</v>
      </c>
      <c r="Q469" s="316">
        <v>1</v>
      </c>
      <c r="R469" s="316" t="s">
        <v>31</v>
      </c>
      <c r="S469" s="263" t="s">
        <v>31</v>
      </c>
    </row>
    <row r="470" spans="1:19" ht="99.75" customHeight="1">
      <c r="A470" s="408"/>
      <c r="B470" s="408"/>
      <c r="C470" s="111" t="s">
        <v>1329</v>
      </c>
      <c r="D470" s="111" t="s">
        <v>22</v>
      </c>
      <c r="E470" s="111" t="s">
        <v>31</v>
      </c>
      <c r="F470" s="174" t="s">
        <v>1318</v>
      </c>
      <c r="G470" s="174" t="s">
        <v>1319</v>
      </c>
      <c r="H470" s="174" t="s">
        <v>1320</v>
      </c>
      <c r="I470" s="186">
        <v>44896</v>
      </c>
      <c r="J470" s="186">
        <v>44926</v>
      </c>
      <c r="K470" s="182" t="s">
        <v>333</v>
      </c>
      <c r="L470" s="182" t="s">
        <v>334</v>
      </c>
      <c r="M470" s="111" t="s">
        <v>187</v>
      </c>
      <c r="N470" s="111">
        <v>2</v>
      </c>
      <c r="O470" s="187">
        <v>1</v>
      </c>
      <c r="P470" s="188">
        <v>2</v>
      </c>
      <c r="Q470" s="316">
        <v>1</v>
      </c>
      <c r="R470" s="316" t="s">
        <v>31</v>
      </c>
      <c r="S470" s="263" t="s">
        <v>31</v>
      </c>
    </row>
    <row r="471" spans="1:19" ht="99.75" customHeight="1">
      <c r="A471" s="408">
        <v>5</v>
      </c>
      <c r="B471" s="408" t="s">
        <v>1330</v>
      </c>
      <c r="C471" s="111" t="s">
        <v>1331</v>
      </c>
      <c r="D471" s="111" t="s">
        <v>22</v>
      </c>
      <c r="E471" s="111" t="s">
        <v>31</v>
      </c>
      <c r="F471" s="174" t="s">
        <v>1318</v>
      </c>
      <c r="G471" s="174" t="s">
        <v>1319</v>
      </c>
      <c r="H471" s="174" t="s">
        <v>1320</v>
      </c>
      <c r="I471" s="186">
        <v>44621</v>
      </c>
      <c r="J471" s="186">
        <v>44651</v>
      </c>
      <c r="K471" s="182" t="s">
        <v>333</v>
      </c>
      <c r="L471" s="182" t="s">
        <v>334</v>
      </c>
      <c r="M471" s="111" t="s">
        <v>187</v>
      </c>
      <c r="N471" s="111">
        <v>16</v>
      </c>
      <c r="O471" s="187">
        <v>0.44</v>
      </c>
      <c r="P471" s="188">
        <v>7</v>
      </c>
      <c r="Q471" s="316">
        <v>1</v>
      </c>
      <c r="R471" s="316" t="s">
        <v>31</v>
      </c>
      <c r="S471" s="263" t="s">
        <v>31</v>
      </c>
    </row>
    <row r="472" spans="1:19" ht="99.75" customHeight="1">
      <c r="A472" s="408"/>
      <c r="B472" s="408"/>
      <c r="C472" s="111" t="s">
        <v>1332</v>
      </c>
      <c r="D472" s="111" t="s">
        <v>22</v>
      </c>
      <c r="E472" s="111" t="s">
        <v>31</v>
      </c>
      <c r="F472" s="174" t="s">
        <v>1318</v>
      </c>
      <c r="G472" s="174" t="s">
        <v>1319</v>
      </c>
      <c r="H472" s="174" t="s">
        <v>1320</v>
      </c>
      <c r="I472" s="186">
        <v>44652</v>
      </c>
      <c r="J472" s="186">
        <v>44681</v>
      </c>
      <c r="K472" s="182" t="s">
        <v>333</v>
      </c>
      <c r="L472" s="182" t="s">
        <v>334</v>
      </c>
      <c r="M472" s="111" t="s">
        <v>187</v>
      </c>
      <c r="N472" s="111">
        <v>16</v>
      </c>
      <c r="O472" s="187">
        <v>0.44</v>
      </c>
      <c r="P472" s="188">
        <v>7</v>
      </c>
      <c r="Q472" s="316">
        <v>1</v>
      </c>
      <c r="R472" s="316" t="s">
        <v>31</v>
      </c>
      <c r="S472" s="263" t="s">
        <v>31</v>
      </c>
    </row>
    <row r="473" spans="1:19" ht="99.75" customHeight="1">
      <c r="A473" s="408"/>
      <c r="B473" s="408"/>
      <c r="C473" s="111" t="s">
        <v>1333</v>
      </c>
      <c r="D473" s="111" t="s">
        <v>22</v>
      </c>
      <c r="E473" s="111" t="s">
        <v>31</v>
      </c>
      <c r="F473" s="174" t="s">
        <v>1318</v>
      </c>
      <c r="G473" s="174" t="s">
        <v>1319</v>
      </c>
      <c r="H473" s="174" t="s">
        <v>1320</v>
      </c>
      <c r="I473" s="186">
        <v>44682</v>
      </c>
      <c r="J473" s="186">
        <v>44712</v>
      </c>
      <c r="K473" s="182" t="s">
        <v>333</v>
      </c>
      <c r="L473" s="182" t="s">
        <v>334</v>
      </c>
      <c r="M473" s="111" t="s">
        <v>187</v>
      </c>
      <c r="N473" s="111">
        <v>17</v>
      </c>
      <c r="O473" s="187">
        <v>0.41</v>
      </c>
      <c r="P473" s="188">
        <v>7</v>
      </c>
      <c r="Q473" s="316">
        <v>1</v>
      </c>
      <c r="R473" s="316" t="s">
        <v>31</v>
      </c>
      <c r="S473" s="263" t="s">
        <v>31</v>
      </c>
    </row>
    <row r="474" spans="1:19" ht="99.75" customHeight="1">
      <c r="A474" s="408"/>
      <c r="B474" s="408"/>
      <c r="C474" s="111" t="s">
        <v>1334</v>
      </c>
      <c r="D474" s="111" t="s">
        <v>22</v>
      </c>
      <c r="E474" s="111" t="s">
        <v>31</v>
      </c>
      <c r="F474" s="174" t="s">
        <v>1318</v>
      </c>
      <c r="G474" s="174" t="s">
        <v>1319</v>
      </c>
      <c r="H474" s="174" t="s">
        <v>1320</v>
      </c>
      <c r="I474" s="186">
        <v>44713</v>
      </c>
      <c r="J474" s="186">
        <v>44742</v>
      </c>
      <c r="K474" s="182" t="s">
        <v>333</v>
      </c>
      <c r="L474" s="182" t="s">
        <v>334</v>
      </c>
      <c r="M474" s="111" t="s">
        <v>187</v>
      </c>
      <c r="N474" s="111">
        <v>17</v>
      </c>
      <c r="O474" s="187">
        <v>0.41</v>
      </c>
      <c r="P474" s="188">
        <v>7</v>
      </c>
      <c r="Q474" s="316">
        <v>1</v>
      </c>
      <c r="R474" s="316" t="s">
        <v>31</v>
      </c>
      <c r="S474" s="263" t="s">
        <v>31</v>
      </c>
    </row>
    <row r="475" spans="1:19" ht="99.75" customHeight="1">
      <c r="A475" s="408"/>
      <c r="B475" s="408"/>
      <c r="C475" s="111" t="s">
        <v>1335</v>
      </c>
      <c r="D475" s="111" t="s">
        <v>22</v>
      </c>
      <c r="E475" s="111" t="s">
        <v>31</v>
      </c>
      <c r="F475" s="174" t="s">
        <v>1318</v>
      </c>
      <c r="G475" s="174" t="s">
        <v>1319</v>
      </c>
      <c r="H475" s="174" t="s">
        <v>1320</v>
      </c>
      <c r="I475" s="186">
        <v>44743</v>
      </c>
      <c r="J475" s="186">
        <v>44773</v>
      </c>
      <c r="K475" s="182" t="s">
        <v>333</v>
      </c>
      <c r="L475" s="182" t="s">
        <v>334</v>
      </c>
      <c r="M475" s="111" t="s">
        <v>187</v>
      </c>
      <c r="N475" s="111">
        <v>17</v>
      </c>
      <c r="O475" s="187">
        <v>0.41</v>
      </c>
      <c r="P475" s="188">
        <v>7</v>
      </c>
      <c r="Q475" s="316">
        <v>1</v>
      </c>
      <c r="R475" s="316" t="s">
        <v>31</v>
      </c>
      <c r="S475" s="263" t="s">
        <v>31</v>
      </c>
    </row>
    <row r="476" spans="1:19" ht="99.75" customHeight="1">
      <c r="A476" s="408"/>
      <c r="B476" s="408"/>
      <c r="C476" s="111" t="s">
        <v>1336</v>
      </c>
      <c r="D476" s="111" t="s">
        <v>22</v>
      </c>
      <c r="E476" s="111" t="s">
        <v>31</v>
      </c>
      <c r="F476" s="174" t="s">
        <v>1318</v>
      </c>
      <c r="G476" s="174" t="s">
        <v>1319</v>
      </c>
      <c r="H476" s="174" t="s">
        <v>1320</v>
      </c>
      <c r="I476" s="186">
        <v>44774</v>
      </c>
      <c r="J476" s="186">
        <v>44804</v>
      </c>
      <c r="K476" s="182" t="s">
        <v>333</v>
      </c>
      <c r="L476" s="182" t="s">
        <v>334</v>
      </c>
      <c r="M476" s="111" t="s">
        <v>187</v>
      </c>
      <c r="N476" s="111">
        <v>17</v>
      </c>
      <c r="O476" s="187">
        <v>0.41</v>
      </c>
      <c r="P476" s="188">
        <v>7</v>
      </c>
      <c r="Q476" s="316">
        <v>1</v>
      </c>
      <c r="R476" s="316" t="s">
        <v>31</v>
      </c>
      <c r="S476" s="263" t="s">
        <v>31</v>
      </c>
    </row>
    <row r="477" spans="1:19" ht="99.75" customHeight="1">
      <c r="A477" s="408"/>
      <c r="B477" s="408"/>
      <c r="C477" s="111" t="s">
        <v>1337</v>
      </c>
      <c r="D477" s="111" t="s">
        <v>22</v>
      </c>
      <c r="E477" s="111" t="s">
        <v>31</v>
      </c>
      <c r="F477" s="174" t="s">
        <v>1318</v>
      </c>
      <c r="G477" s="174" t="s">
        <v>1319</v>
      </c>
      <c r="H477" s="174" t="s">
        <v>1320</v>
      </c>
      <c r="I477" s="186">
        <v>44805</v>
      </c>
      <c r="J477" s="186">
        <v>44805</v>
      </c>
      <c r="K477" s="182" t="s">
        <v>333</v>
      </c>
      <c r="L477" s="182" t="s">
        <v>334</v>
      </c>
      <c r="M477" s="111" t="s">
        <v>187</v>
      </c>
      <c r="N477" s="111">
        <v>17</v>
      </c>
      <c r="O477" s="187">
        <v>0.41</v>
      </c>
      <c r="P477" s="188">
        <v>7</v>
      </c>
      <c r="Q477" s="316">
        <v>1</v>
      </c>
      <c r="R477" s="316" t="s">
        <v>31</v>
      </c>
      <c r="S477" s="263" t="s">
        <v>31</v>
      </c>
    </row>
    <row r="478" spans="1:19" ht="99.75" customHeight="1">
      <c r="A478" s="408"/>
      <c r="B478" s="408"/>
      <c r="C478" s="111" t="s">
        <v>1338</v>
      </c>
      <c r="D478" s="111" t="s">
        <v>22</v>
      </c>
      <c r="E478" s="111" t="s">
        <v>31</v>
      </c>
      <c r="F478" s="174" t="s">
        <v>1318</v>
      </c>
      <c r="G478" s="174" t="s">
        <v>1319</v>
      </c>
      <c r="H478" s="174" t="s">
        <v>1320</v>
      </c>
      <c r="I478" s="186">
        <v>44835</v>
      </c>
      <c r="J478" s="186">
        <v>44865</v>
      </c>
      <c r="K478" s="182" t="s">
        <v>333</v>
      </c>
      <c r="L478" s="182" t="s">
        <v>334</v>
      </c>
      <c r="M478" s="111" t="s">
        <v>187</v>
      </c>
      <c r="N478" s="111">
        <v>17</v>
      </c>
      <c r="O478" s="187">
        <v>0.41</v>
      </c>
      <c r="P478" s="188">
        <v>7</v>
      </c>
      <c r="Q478" s="316">
        <v>1</v>
      </c>
      <c r="R478" s="316" t="s">
        <v>31</v>
      </c>
      <c r="S478" s="263" t="s">
        <v>31</v>
      </c>
    </row>
    <row r="479" spans="1:19" ht="99.75" customHeight="1">
      <c r="A479" s="408"/>
      <c r="B479" s="408"/>
      <c r="C479" s="111" t="s">
        <v>1339</v>
      </c>
      <c r="D479" s="111" t="s">
        <v>22</v>
      </c>
      <c r="E479" s="111" t="s">
        <v>31</v>
      </c>
      <c r="F479" s="174" t="s">
        <v>1318</v>
      </c>
      <c r="G479" s="174" t="s">
        <v>1319</v>
      </c>
      <c r="H479" s="174" t="s">
        <v>1320</v>
      </c>
      <c r="I479" s="186">
        <v>44866</v>
      </c>
      <c r="J479" s="186">
        <v>44875</v>
      </c>
      <c r="K479" s="182" t="s">
        <v>333</v>
      </c>
      <c r="L479" s="182" t="s">
        <v>334</v>
      </c>
      <c r="M479" s="111" t="s">
        <v>187</v>
      </c>
      <c r="N479" s="111">
        <v>17</v>
      </c>
      <c r="O479" s="187">
        <v>0.41</v>
      </c>
      <c r="P479" s="188">
        <v>7</v>
      </c>
      <c r="Q479" s="316">
        <v>1</v>
      </c>
      <c r="R479" s="316" t="s">
        <v>31</v>
      </c>
      <c r="S479" s="263" t="s">
        <v>31</v>
      </c>
    </row>
    <row r="480" spans="1:19" ht="99.75" customHeight="1">
      <c r="A480" s="408"/>
      <c r="B480" s="408"/>
      <c r="C480" s="111" t="s">
        <v>1340</v>
      </c>
      <c r="D480" s="111" t="s">
        <v>22</v>
      </c>
      <c r="E480" s="111" t="s">
        <v>31</v>
      </c>
      <c r="F480" s="174" t="s">
        <v>1318</v>
      </c>
      <c r="G480" s="174" t="s">
        <v>1319</v>
      </c>
      <c r="H480" s="174" t="s">
        <v>1320</v>
      </c>
      <c r="I480" s="186">
        <v>44896</v>
      </c>
      <c r="J480" s="186">
        <v>44926</v>
      </c>
      <c r="K480" s="182" t="s">
        <v>333</v>
      </c>
      <c r="L480" s="182" t="s">
        <v>334</v>
      </c>
      <c r="M480" s="111" t="s">
        <v>187</v>
      </c>
      <c r="N480" s="111">
        <v>17</v>
      </c>
      <c r="O480" s="187">
        <v>0.41</v>
      </c>
      <c r="P480" s="188">
        <v>7</v>
      </c>
      <c r="Q480" s="316">
        <v>1</v>
      </c>
      <c r="R480" s="316" t="s">
        <v>31</v>
      </c>
      <c r="S480" s="263" t="s">
        <v>31</v>
      </c>
    </row>
    <row r="481" spans="1:19" ht="52.5" customHeight="1">
      <c r="A481" s="408">
        <v>6</v>
      </c>
      <c r="B481" s="408" t="s">
        <v>1341</v>
      </c>
      <c r="C481" s="111" t="s">
        <v>1342</v>
      </c>
      <c r="D481" s="111" t="s">
        <v>22</v>
      </c>
      <c r="E481" s="111" t="s">
        <v>31</v>
      </c>
      <c r="F481" s="174" t="s">
        <v>80</v>
      </c>
      <c r="G481" s="174" t="s">
        <v>64</v>
      </c>
      <c r="H481" s="174" t="s">
        <v>65</v>
      </c>
      <c r="I481" s="186">
        <v>44621</v>
      </c>
      <c r="J481" s="186">
        <v>44651</v>
      </c>
      <c r="K481" s="182" t="s">
        <v>333</v>
      </c>
      <c r="L481" s="182" t="s">
        <v>334</v>
      </c>
      <c r="M481" s="111" t="s">
        <v>187</v>
      </c>
      <c r="N481" s="111">
        <v>113</v>
      </c>
      <c r="O481" s="187">
        <v>0.08</v>
      </c>
      <c r="P481" s="188">
        <v>9</v>
      </c>
      <c r="Q481" s="316">
        <v>1</v>
      </c>
      <c r="R481" s="316" t="s">
        <v>31</v>
      </c>
      <c r="S481" s="263" t="s">
        <v>31</v>
      </c>
    </row>
    <row r="482" spans="1:19" ht="52.5" customHeight="1">
      <c r="A482" s="408"/>
      <c r="B482" s="408"/>
      <c r="C482" s="111" t="s">
        <v>1343</v>
      </c>
      <c r="D482" s="111" t="s">
        <v>22</v>
      </c>
      <c r="E482" s="111" t="s">
        <v>31</v>
      </c>
      <c r="F482" s="174" t="s">
        <v>80</v>
      </c>
      <c r="G482" s="174" t="s">
        <v>64</v>
      </c>
      <c r="H482" s="174" t="s">
        <v>65</v>
      </c>
      <c r="I482" s="186">
        <v>44652</v>
      </c>
      <c r="J482" s="186">
        <v>44681</v>
      </c>
      <c r="K482" s="182" t="s">
        <v>333</v>
      </c>
      <c r="L482" s="182" t="s">
        <v>334</v>
      </c>
      <c r="M482" s="111" t="s">
        <v>187</v>
      </c>
      <c r="N482" s="111">
        <v>113</v>
      </c>
      <c r="O482" s="187">
        <v>0.08</v>
      </c>
      <c r="P482" s="188">
        <v>9</v>
      </c>
      <c r="Q482" s="316">
        <v>1</v>
      </c>
      <c r="R482" s="316" t="s">
        <v>31</v>
      </c>
      <c r="S482" s="263" t="s">
        <v>31</v>
      </c>
    </row>
    <row r="483" spans="1:19" ht="52.5" customHeight="1">
      <c r="A483" s="408"/>
      <c r="B483" s="408"/>
      <c r="C483" s="111" t="s">
        <v>1344</v>
      </c>
      <c r="D483" s="111" t="s">
        <v>22</v>
      </c>
      <c r="E483" s="111" t="s">
        <v>31</v>
      </c>
      <c r="F483" s="174" t="s">
        <v>80</v>
      </c>
      <c r="G483" s="174" t="s">
        <v>64</v>
      </c>
      <c r="H483" s="174" t="s">
        <v>65</v>
      </c>
      <c r="I483" s="186">
        <v>44682</v>
      </c>
      <c r="J483" s="186">
        <v>44712</v>
      </c>
      <c r="K483" s="182" t="s">
        <v>333</v>
      </c>
      <c r="L483" s="182" t="s">
        <v>334</v>
      </c>
      <c r="M483" s="111" t="s">
        <v>187</v>
      </c>
      <c r="N483" s="111">
        <v>113</v>
      </c>
      <c r="O483" s="187">
        <v>0.08</v>
      </c>
      <c r="P483" s="188">
        <v>9</v>
      </c>
      <c r="Q483" s="316">
        <v>1</v>
      </c>
      <c r="R483" s="316" t="s">
        <v>31</v>
      </c>
      <c r="S483" s="263" t="s">
        <v>31</v>
      </c>
    </row>
    <row r="484" spans="1:19" ht="52.5" customHeight="1">
      <c r="A484" s="408"/>
      <c r="B484" s="408"/>
      <c r="C484" s="111" t="s">
        <v>1345</v>
      </c>
      <c r="D484" s="111" t="s">
        <v>22</v>
      </c>
      <c r="E484" s="111" t="s">
        <v>31</v>
      </c>
      <c r="F484" s="174" t="s">
        <v>80</v>
      </c>
      <c r="G484" s="174" t="s">
        <v>64</v>
      </c>
      <c r="H484" s="174" t="s">
        <v>65</v>
      </c>
      <c r="I484" s="186">
        <v>44713</v>
      </c>
      <c r="J484" s="186">
        <v>44742</v>
      </c>
      <c r="K484" s="182" t="s">
        <v>333</v>
      </c>
      <c r="L484" s="182" t="s">
        <v>334</v>
      </c>
      <c r="M484" s="111" t="s">
        <v>187</v>
      </c>
      <c r="N484" s="111">
        <v>113</v>
      </c>
      <c r="O484" s="187">
        <v>0.08</v>
      </c>
      <c r="P484" s="188">
        <v>9</v>
      </c>
      <c r="Q484" s="316">
        <v>1</v>
      </c>
      <c r="R484" s="316" t="s">
        <v>31</v>
      </c>
      <c r="S484" s="263" t="s">
        <v>31</v>
      </c>
    </row>
    <row r="485" spans="1:19" ht="52.5" customHeight="1">
      <c r="A485" s="408"/>
      <c r="B485" s="408"/>
      <c r="C485" s="111" t="s">
        <v>1346</v>
      </c>
      <c r="D485" s="111" t="s">
        <v>22</v>
      </c>
      <c r="E485" s="111" t="s">
        <v>31</v>
      </c>
      <c r="F485" s="174" t="s">
        <v>80</v>
      </c>
      <c r="G485" s="174" t="s">
        <v>64</v>
      </c>
      <c r="H485" s="174" t="s">
        <v>65</v>
      </c>
      <c r="I485" s="186">
        <v>44743</v>
      </c>
      <c r="J485" s="186">
        <v>44773</v>
      </c>
      <c r="K485" s="182" t="s">
        <v>333</v>
      </c>
      <c r="L485" s="182" t="s">
        <v>334</v>
      </c>
      <c r="M485" s="111" t="s">
        <v>187</v>
      </c>
      <c r="N485" s="111">
        <v>113</v>
      </c>
      <c r="O485" s="187">
        <v>0.08</v>
      </c>
      <c r="P485" s="188">
        <v>9</v>
      </c>
      <c r="Q485" s="316">
        <v>1</v>
      </c>
      <c r="R485" s="316" t="s">
        <v>31</v>
      </c>
      <c r="S485" s="263" t="s">
        <v>31</v>
      </c>
    </row>
    <row r="486" spans="1:19" ht="52.5" customHeight="1">
      <c r="A486" s="408"/>
      <c r="B486" s="408"/>
      <c r="C486" s="111" t="s">
        <v>1347</v>
      </c>
      <c r="D486" s="111" t="s">
        <v>22</v>
      </c>
      <c r="E486" s="111" t="s">
        <v>31</v>
      </c>
      <c r="F486" s="174" t="s">
        <v>80</v>
      </c>
      <c r="G486" s="174" t="s">
        <v>64</v>
      </c>
      <c r="H486" s="174" t="s">
        <v>65</v>
      </c>
      <c r="I486" s="186">
        <v>44774</v>
      </c>
      <c r="J486" s="186">
        <v>44804</v>
      </c>
      <c r="K486" s="182" t="s">
        <v>333</v>
      </c>
      <c r="L486" s="182" t="s">
        <v>334</v>
      </c>
      <c r="M486" s="111" t="s">
        <v>187</v>
      </c>
      <c r="N486" s="111">
        <v>113</v>
      </c>
      <c r="O486" s="187">
        <v>0.08</v>
      </c>
      <c r="P486" s="188">
        <v>9</v>
      </c>
      <c r="Q486" s="316">
        <v>1</v>
      </c>
      <c r="R486" s="316" t="s">
        <v>31</v>
      </c>
      <c r="S486" s="263" t="s">
        <v>31</v>
      </c>
    </row>
    <row r="487" spans="1:19" ht="52.5" customHeight="1">
      <c r="A487" s="408"/>
      <c r="B487" s="408"/>
      <c r="C487" s="111" t="s">
        <v>1348</v>
      </c>
      <c r="D487" s="111" t="s">
        <v>22</v>
      </c>
      <c r="E487" s="111" t="s">
        <v>31</v>
      </c>
      <c r="F487" s="174" t="s">
        <v>80</v>
      </c>
      <c r="G487" s="174" t="s">
        <v>64</v>
      </c>
      <c r="H487" s="174" t="s">
        <v>65</v>
      </c>
      <c r="I487" s="186">
        <v>44805</v>
      </c>
      <c r="J487" s="186">
        <v>44805</v>
      </c>
      <c r="K487" s="182" t="s">
        <v>333</v>
      </c>
      <c r="L487" s="182" t="s">
        <v>334</v>
      </c>
      <c r="M487" s="111" t="s">
        <v>187</v>
      </c>
      <c r="N487" s="111">
        <v>113</v>
      </c>
      <c r="O487" s="187">
        <v>0.08</v>
      </c>
      <c r="P487" s="188">
        <v>9</v>
      </c>
      <c r="Q487" s="316">
        <v>1</v>
      </c>
      <c r="R487" s="316" t="s">
        <v>31</v>
      </c>
      <c r="S487" s="263" t="s">
        <v>31</v>
      </c>
    </row>
    <row r="488" spans="1:19" ht="52.5" customHeight="1">
      <c r="A488" s="408"/>
      <c r="B488" s="408"/>
      <c r="C488" s="111" t="s">
        <v>1349</v>
      </c>
      <c r="D488" s="111" t="s">
        <v>22</v>
      </c>
      <c r="E488" s="111" t="s">
        <v>31</v>
      </c>
      <c r="F488" s="174" t="s">
        <v>80</v>
      </c>
      <c r="G488" s="174" t="s">
        <v>64</v>
      </c>
      <c r="H488" s="174" t="s">
        <v>65</v>
      </c>
      <c r="I488" s="186">
        <v>44835</v>
      </c>
      <c r="J488" s="186">
        <v>44865</v>
      </c>
      <c r="K488" s="182" t="s">
        <v>333</v>
      </c>
      <c r="L488" s="182" t="s">
        <v>334</v>
      </c>
      <c r="M488" s="111" t="s">
        <v>187</v>
      </c>
      <c r="N488" s="111">
        <v>113</v>
      </c>
      <c r="O488" s="187">
        <v>0.08</v>
      </c>
      <c r="P488" s="188">
        <v>9</v>
      </c>
      <c r="Q488" s="316">
        <v>1</v>
      </c>
      <c r="R488" s="316" t="s">
        <v>31</v>
      </c>
      <c r="S488" s="263" t="s">
        <v>31</v>
      </c>
    </row>
    <row r="489" spans="1:19" ht="52.5" customHeight="1">
      <c r="A489" s="408"/>
      <c r="B489" s="408"/>
      <c r="C489" s="111" t="s">
        <v>1350</v>
      </c>
      <c r="D489" s="111" t="s">
        <v>22</v>
      </c>
      <c r="E489" s="111" t="s">
        <v>31</v>
      </c>
      <c r="F489" s="174" t="s">
        <v>80</v>
      </c>
      <c r="G489" s="174" t="s">
        <v>64</v>
      </c>
      <c r="H489" s="174" t="s">
        <v>65</v>
      </c>
      <c r="I489" s="186">
        <v>44866</v>
      </c>
      <c r="J489" s="186">
        <v>44875</v>
      </c>
      <c r="K489" s="182" t="s">
        <v>333</v>
      </c>
      <c r="L489" s="182" t="s">
        <v>334</v>
      </c>
      <c r="M489" s="111" t="s">
        <v>187</v>
      </c>
      <c r="N489" s="111">
        <v>113</v>
      </c>
      <c r="O489" s="187">
        <v>0.08</v>
      </c>
      <c r="P489" s="188">
        <v>9</v>
      </c>
      <c r="Q489" s="316">
        <v>1</v>
      </c>
      <c r="R489" s="316" t="s">
        <v>31</v>
      </c>
      <c r="S489" s="263" t="s">
        <v>31</v>
      </c>
    </row>
    <row r="490" spans="1:19" ht="52.5" customHeight="1">
      <c r="A490" s="408"/>
      <c r="B490" s="408"/>
      <c r="C490" s="111" t="s">
        <v>1351</v>
      </c>
      <c r="D490" s="111" t="s">
        <v>22</v>
      </c>
      <c r="E490" s="111" t="s">
        <v>31</v>
      </c>
      <c r="F490" s="174" t="s">
        <v>80</v>
      </c>
      <c r="G490" s="174" t="s">
        <v>64</v>
      </c>
      <c r="H490" s="174" t="s">
        <v>65</v>
      </c>
      <c r="I490" s="186">
        <v>44896</v>
      </c>
      <c r="J490" s="186">
        <v>44926</v>
      </c>
      <c r="K490" s="182" t="s">
        <v>333</v>
      </c>
      <c r="L490" s="182" t="s">
        <v>334</v>
      </c>
      <c r="M490" s="111" t="s">
        <v>187</v>
      </c>
      <c r="N490" s="111">
        <v>113</v>
      </c>
      <c r="O490" s="187">
        <v>0.08</v>
      </c>
      <c r="P490" s="188">
        <v>9</v>
      </c>
      <c r="Q490" s="316">
        <v>1</v>
      </c>
      <c r="R490" s="316" t="s">
        <v>31</v>
      </c>
      <c r="S490" s="263" t="s">
        <v>31</v>
      </c>
    </row>
    <row r="491" spans="1:19" ht="124.5" customHeight="1">
      <c r="A491" s="408">
        <v>7</v>
      </c>
      <c r="B491" s="408" t="s">
        <v>1352</v>
      </c>
      <c r="C491" s="111" t="s">
        <v>1353</v>
      </c>
      <c r="D491" s="111" t="s">
        <v>22</v>
      </c>
      <c r="E491" s="111" t="s">
        <v>31</v>
      </c>
      <c r="F491" s="174" t="s">
        <v>80</v>
      </c>
      <c r="G491" s="174" t="s">
        <v>1354</v>
      </c>
      <c r="H491" s="174" t="s">
        <v>82</v>
      </c>
      <c r="I491" s="186">
        <v>44621</v>
      </c>
      <c r="J491" s="186">
        <v>44651</v>
      </c>
      <c r="K491" s="182" t="s">
        <v>333</v>
      </c>
      <c r="L491" s="182" t="s">
        <v>334</v>
      </c>
      <c r="M491" s="111" t="s">
        <v>187</v>
      </c>
      <c r="N491" s="111">
        <v>2041</v>
      </c>
      <c r="O491" s="187">
        <v>7.6992753623188401E-3</v>
      </c>
      <c r="P491" s="188">
        <v>17</v>
      </c>
      <c r="Q491" s="316">
        <v>1</v>
      </c>
      <c r="R491" s="316" t="s">
        <v>23</v>
      </c>
      <c r="S491" s="263" t="s">
        <v>31</v>
      </c>
    </row>
    <row r="492" spans="1:19" ht="124.5" customHeight="1">
      <c r="A492" s="408"/>
      <c r="B492" s="408"/>
      <c r="C492" s="111" t="s">
        <v>1355</v>
      </c>
      <c r="D492" s="111" t="s">
        <v>22</v>
      </c>
      <c r="E492" s="111" t="s">
        <v>31</v>
      </c>
      <c r="F492" s="174" t="s">
        <v>80</v>
      </c>
      <c r="G492" s="174" t="s">
        <v>1354</v>
      </c>
      <c r="H492" s="174" t="s">
        <v>82</v>
      </c>
      <c r="I492" s="186">
        <v>44652</v>
      </c>
      <c r="J492" s="186">
        <v>44681</v>
      </c>
      <c r="K492" s="182" t="s">
        <v>333</v>
      </c>
      <c r="L492" s="182" t="s">
        <v>334</v>
      </c>
      <c r="M492" s="111" t="s">
        <v>187</v>
      </c>
      <c r="N492" s="111">
        <v>2041</v>
      </c>
      <c r="O492" s="187">
        <v>7.6992753623188401E-3</v>
      </c>
      <c r="P492" s="188">
        <v>17</v>
      </c>
      <c r="Q492" s="316">
        <v>1</v>
      </c>
      <c r="R492" s="316" t="s">
        <v>23</v>
      </c>
      <c r="S492" s="263" t="s">
        <v>31</v>
      </c>
    </row>
    <row r="493" spans="1:19" ht="124.5" customHeight="1">
      <c r="A493" s="408"/>
      <c r="B493" s="408"/>
      <c r="C493" s="111" t="s">
        <v>1356</v>
      </c>
      <c r="D493" s="111" t="s">
        <v>22</v>
      </c>
      <c r="E493" s="111" t="s">
        <v>31</v>
      </c>
      <c r="F493" s="174" t="s">
        <v>80</v>
      </c>
      <c r="G493" s="174" t="s">
        <v>1354</v>
      </c>
      <c r="H493" s="174" t="s">
        <v>82</v>
      </c>
      <c r="I493" s="186">
        <v>44682</v>
      </c>
      <c r="J493" s="186">
        <v>44712</v>
      </c>
      <c r="K493" s="182" t="s">
        <v>333</v>
      </c>
      <c r="L493" s="182" t="s">
        <v>334</v>
      </c>
      <c r="M493" s="111" t="s">
        <v>187</v>
      </c>
      <c r="N493" s="111">
        <v>2041</v>
      </c>
      <c r="O493" s="187">
        <v>7.6992753623188401E-3</v>
      </c>
      <c r="P493" s="188">
        <v>17</v>
      </c>
      <c r="Q493" s="316">
        <v>1</v>
      </c>
      <c r="R493" s="316" t="s">
        <v>23</v>
      </c>
      <c r="S493" s="263" t="s">
        <v>31</v>
      </c>
    </row>
    <row r="494" spans="1:19" ht="124.5" customHeight="1">
      <c r="A494" s="408"/>
      <c r="B494" s="408"/>
      <c r="C494" s="111" t="s">
        <v>1357</v>
      </c>
      <c r="D494" s="111" t="s">
        <v>22</v>
      </c>
      <c r="E494" s="111" t="s">
        <v>31</v>
      </c>
      <c r="F494" s="174" t="s">
        <v>80</v>
      </c>
      <c r="G494" s="174" t="s">
        <v>1354</v>
      </c>
      <c r="H494" s="174" t="s">
        <v>82</v>
      </c>
      <c r="I494" s="186">
        <v>44713</v>
      </c>
      <c r="J494" s="186">
        <v>44742</v>
      </c>
      <c r="K494" s="182" t="s">
        <v>333</v>
      </c>
      <c r="L494" s="182" t="s">
        <v>334</v>
      </c>
      <c r="M494" s="111" t="s">
        <v>187</v>
      </c>
      <c r="N494" s="111">
        <v>2041</v>
      </c>
      <c r="O494" s="187">
        <v>7.6992753623188401E-3</v>
      </c>
      <c r="P494" s="188">
        <v>17</v>
      </c>
      <c r="Q494" s="316">
        <v>1</v>
      </c>
      <c r="R494" s="316" t="s">
        <v>23</v>
      </c>
      <c r="S494" s="263" t="s">
        <v>31</v>
      </c>
    </row>
    <row r="495" spans="1:19" ht="124.5" customHeight="1">
      <c r="A495" s="408"/>
      <c r="B495" s="408"/>
      <c r="C495" s="111" t="s">
        <v>1358</v>
      </c>
      <c r="D495" s="111" t="s">
        <v>22</v>
      </c>
      <c r="E495" s="111" t="s">
        <v>31</v>
      </c>
      <c r="F495" s="174" t="s">
        <v>80</v>
      </c>
      <c r="G495" s="174" t="s">
        <v>1354</v>
      </c>
      <c r="H495" s="174" t="s">
        <v>82</v>
      </c>
      <c r="I495" s="186">
        <v>44743</v>
      </c>
      <c r="J495" s="186">
        <v>44773</v>
      </c>
      <c r="K495" s="182" t="s">
        <v>333</v>
      </c>
      <c r="L495" s="182" t="s">
        <v>334</v>
      </c>
      <c r="M495" s="111" t="s">
        <v>187</v>
      </c>
      <c r="N495" s="111">
        <v>2041</v>
      </c>
      <c r="O495" s="187">
        <v>7.6992753623188401E-3</v>
      </c>
      <c r="P495" s="188">
        <v>17</v>
      </c>
      <c r="Q495" s="316">
        <v>1</v>
      </c>
      <c r="R495" s="316" t="s">
        <v>23</v>
      </c>
      <c r="S495" s="263" t="s">
        <v>31</v>
      </c>
    </row>
    <row r="496" spans="1:19" ht="124.5" customHeight="1">
      <c r="A496" s="408"/>
      <c r="B496" s="408"/>
      <c r="C496" s="111" t="s">
        <v>1359</v>
      </c>
      <c r="D496" s="111" t="s">
        <v>22</v>
      </c>
      <c r="E496" s="111" t="s">
        <v>31</v>
      </c>
      <c r="F496" s="174" t="s">
        <v>80</v>
      </c>
      <c r="G496" s="174" t="s">
        <v>1354</v>
      </c>
      <c r="H496" s="174" t="s">
        <v>82</v>
      </c>
      <c r="I496" s="186">
        <v>44774</v>
      </c>
      <c r="J496" s="186">
        <v>44804</v>
      </c>
      <c r="K496" s="182" t="s">
        <v>333</v>
      </c>
      <c r="L496" s="182" t="s">
        <v>334</v>
      </c>
      <c r="M496" s="111" t="s">
        <v>187</v>
      </c>
      <c r="N496" s="111">
        <v>2041</v>
      </c>
      <c r="O496" s="187">
        <v>8.1521739130434798E-3</v>
      </c>
      <c r="P496" s="188">
        <v>18</v>
      </c>
      <c r="Q496" s="316">
        <v>1</v>
      </c>
      <c r="R496" s="316" t="s">
        <v>23</v>
      </c>
      <c r="S496" s="263" t="s">
        <v>31</v>
      </c>
    </row>
    <row r="497" spans="1:256" ht="124.5" customHeight="1">
      <c r="A497" s="408"/>
      <c r="B497" s="408"/>
      <c r="C497" s="111" t="s">
        <v>1360</v>
      </c>
      <c r="D497" s="111" t="s">
        <v>22</v>
      </c>
      <c r="E497" s="111" t="s">
        <v>31</v>
      </c>
      <c r="F497" s="174" t="s">
        <v>80</v>
      </c>
      <c r="G497" s="174" t="s">
        <v>1354</v>
      </c>
      <c r="H497" s="174" t="s">
        <v>82</v>
      </c>
      <c r="I497" s="186">
        <v>44805</v>
      </c>
      <c r="J497" s="186">
        <v>44834</v>
      </c>
      <c r="K497" s="182" t="s">
        <v>333</v>
      </c>
      <c r="L497" s="182" t="s">
        <v>334</v>
      </c>
      <c r="M497" s="111" t="s">
        <v>187</v>
      </c>
      <c r="N497" s="111">
        <v>2041</v>
      </c>
      <c r="O497" s="187">
        <v>8.1521739130434798E-3</v>
      </c>
      <c r="P497" s="188">
        <v>18</v>
      </c>
      <c r="Q497" s="316">
        <v>1</v>
      </c>
      <c r="R497" s="316" t="s">
        <v>23</v>
      </c>
      <c r="S497" s="263" t="s">
        <v>31</v>
      </c>
    </row>
    <row r="498" spans="1:256" ht="124.5" customHeight="1">
      <c r="A498" s="408"/>
      <c r="B498" s="408"/>
      <c r="C498" s="111" t="s">
        <v>1361</v>
      </c>
      <c r="D498" s="111" t="s">
        <v>22</v>
      </c>
      <c r="E498" s="111" t="s">
        <v>31</v>
      </c>
      <c r="F498" s="174" t="s">
        <v>80</v>
      </c>
      <c r="G498" s="174" t="s">
        <v>1354</v>
      </c>
      <c r="H498" s="174" t="s">
        <v>82</v>
      </c>
      <c r="I498" s="186">
        <v>44835</v>
      </c>
      <c r="J498" s="186">
        <v>44865</v>
      </c>
      <c r="K498" s="182" t="s">
        <v>333</v>
      </c>
      <c r="L498" s="182" t="s">
        <v>334</v>
      </c>
      <c r="M498" s="111" t="s">
        <v>187</v>
      </c>
      <c r="N498" s="111">
        <v>2041</v>
      </c>
      <c r="O498" s="187">
        <v>8.1521739130434798E-3</v>
      </c>
      <c r="P498" s="188">
        <v>18</v>
      </c>
      <c r="Q498" s="316">
        <v>1</v>
      </c>
      <c r="R498" s="316" t="s">
        <v>23</v>
      </c>
      <c r="S498" s="263" t="s">
        <v>31</v>
      </c>
    </row>
    <row r="499" spans="1:256" ht="124.5" customHeight="1">
      <c r="A499" s="408"/>
      <c r="B499" s="408"/>
      <c r="C499" s="111" t="s">
        <v>1362</v>
      </c>
      <c r="D499" s="111" t="s">
        <v>22</v>
      </c>
      <c r="E499" s="111" t="s">
        <v>31</v>
      </c>
      <c r="F499" s="174" t="s">
        <v>80</v>
      </c>
      <c r="G499" s="174" t="s">
        <v>1354</v>
      </c>
      <c r="H499" s="174" t="s">
        <v>82</v>
      </c>
      <c r="I499" s="186">
        <v>44866</v>
      </c>
      <c r="J499" s="186">
        <v>44895</v>
      </c>
      <c r="K499" s="182" t="s">
        <v>333</v>
      </c>
      <c r="L499" s="182" t="s">
        <v>334</v>
      </c>
      <c r="M499" s="111" t="s">
        <v>187</v>
      </c>
      <c r="N499" s="111">
        <v>2041</v>
      </c>
      <c r="O499" s="187">
        <v>8.1521739130434798E-3</v>
      </c>
      <c r="P499" s="188">
        <v>18</v>
      </c>
      <c r="Q499" s="316">
        <v>1</v>
      </c>
      <c r="R499" s="316" t="s">
        <v>23</v>
      </c>
      <c r="S499" s="263" t="s">
        <v>31</v>
      </c>
    </row>
    <row r="500" spans="1:256" ht="124.5" customHeight="1">
      <c r="A500" s="408"/>
      <c r="B500" s="408"/>
      <c r="C500" s="111" t="s">
        <v>1363</v>
      </c>
      <c r="D500" s="111" t="s">
        <v>22</v>
      </c>
      <c r="E500" s="111" t="s">
        <v>31</v>
      </c>
      <c r="F500" s="174" t="s">
        <v>80</v>
      </c>
      <c r="G500" s="174" t="s">
        <v>1354</v>
      </c>
      <c r="H500" s="174" t="s">
        <v>82</v>
      </c>
      <c r="I500" s="186">
        <v>44896</v>
      </c>
      <c r="J500" s="186">
        <v>44926</v>
      </c>
      <c r="K500" s="182" t="s">
        <v>333</v>
      </c>
      <c r="L500" s="182" t="s">
        <v>334</v>
      </c>
      <c r="M500" s="111" t="s">
        <v>187</v>
      </c>
      <c r="N500" s="111">
        <v>2041</v>
      </c>
      <c r="O500" s="187">
        <v>8.1521739130434798E-3</v>
      </c>
      <c r="P500" s="188">
        <v>20</v>
      </c>
      <c r="Q500" s="316">
        <v>1</v>
      </c>
      <c r="R500" s="316" t="s">
        <v>23</v>
      </c>
      <c r="S500" s="263" t="s">
        <v>31</v>
      </c>
    </row>
    <row r="501" spans="1:256" ht="124.5" customHeight="1">
      <c r="A501" s="408">
        <v>8</v>
      </c>
      <c r="B501" s="408" t="s">
        <v>1364</v>
      </c>
      <c r="C501" s="111" t="s">
        <v>1365</v>
      </c>
      <c r="D501" s="111" t="s">
        <v>22</v>
      </c>
      <c r="E501" s="111" t="s">
        <v>31</v>
      </c>
      <c r="F501" s="174" t="s">
        <v>80</v>
      </c>
      <c r="G501" s="174" t="s">
        <v>1366</v>
      </c>
      <c r="H501" s="174" t="s">
        <v>82</v>
      </c>
      <c r="I501" s="186">
        <v>44562</v>
      </c>
      <c r="J501" s="186">
        <v>44651</v>
      </c>
      <c r="K501" s="182" t="s">
        <v>333</v>
      </c>
      <c r="L501" s="182" t="s">
        <v>334</v>
      </c>
      <c r="M501" s="111" t="s">
        <v>187</v>
      </c>
      <c r="N501" s="111">
        <v>9</v>
      </c>
      <c r="O501" s="187">
        <v>0.33</v>
      </c>
      <c r="P501" s="188">
        <v>3</v>
      </c>
      <c r="Q501" s="316">
        <v>1</v>
      </c>
      <c r="R501" s="316" t="s">
        <v>23</v>
      </c>
      <c r="S501" s="263" t="s">
        <v>31</v>
      </c>
    </row>
    <row r="502" spans="1:256" ht="124.5" customHeight="1">
      <c r="A502" s="408"/>
      <c r="B502" s="408"/>
      <c r="C502" s="111" t="s">
        <v>1367</v>
      </c>
      <c r="D502" s="111" t="s">
        <v>22</v>
      </c>
      <c r="E502" s="111" t="s">
        <v>31</v>
      </c>
      <c r="F502" s="174" t="s">
        <v>80</v>
      </c>
      <c r="G502" s="174" t="s">
        <v>1366</v>
      </c>
      <c r="H502" s="174" t="s">
        <v>82</v>
      </c>
      <c r="I502" s="186">
        <v>44652</v>
      </c>
      <c r="J502" s="186">
        <v>44742</v>
      </c>
      <c r="K502" s="182" t="s">
        <v>333</v>
      </c>
      <c r="L502" s="182" t="s">
        <v>334</v>
      </c>
      <c r="M502" s="111" t="s">
        <v>187</v>
      </c>
      <c r="N502" s="111">
        <v>9</v>
      </c>
      <c r="O502" s="187">
        <v>0.33</v>
      </c>
      <c r="P502" s="188">
        <v>3</v>
      </c>
      <c r="Q502" s="316">
        <v>1</v>
      </c>
      <c r="R502" s="316" t="s">
        <v>23</v>
      </c>
      <c r="S502" s="263" t="s">
        <v>31</v>
      </c>
    </row>
    <row r="503" spans="1:256" ht="124.5" customHeight="1">
      <c r="A503" s="408"/>
      <c r="B503" s="408"/>
      <c r="C503" s="111" t="s">
        <v>1368</v>
      </c>
      <c r="D503" s="111" t="s">
        <v>22</v>
      </c>
      <c r="E503" s="111" t="s">
        <v>31</v>
      </c>
      <c r="F503" s="174" t="s">
        <v>80</v>
      </c>
      <c r="G503" s="174" t="s">
        <v>1366</v>
      </c>
      <c r="H503" s="174" t="s">
        <v>82</v>
      </c>
      <c r="I503" s="186">
        <v>44743</v>
      </c>
      <c r="J503" s="186">
        <v>44834</v>
      </c>
      <c r="K503" s="182" t="s">
        <v>333</v>
      </c>
      <c r="L503" s="182" t="s">
        <v>334</v>
      </c>
      <c r="M503" s="111" t="s">
        <v>187</v>
      </c>
      <c r="N503" s="111">
        <v>9</v>
      </c>
      <c r="O503" s="187">
        <v>0.33</v>
      </c>
      <c r="P503" s="188">
        <v>3</v>
      </c>
      <c r="Q503" s="316">
        <v>1</v>
      </c>
      <c r="R503" s="316" t="s">
        <v>23</v>
      </c>
      <c r="S503" s="263" t="s">
        <v>31</v>
      </c>
      <c r="T503" s="169"/>
      <c r="U503" s="169"/>
      <c r="V503" s="169"/>
      <c r="W503" s="169"/>
      <c r="X503" s="169"/>
      <c r="Y503" s="169"/>
      <c r="Z503" s="169"/>
      <c r="AA503" s="169"/>
      <c r="AB503" s="169"/>
      <c r="AC503" s="169"/>
      <c r="AD503" s="169"/>
      <c r="AE503" s="169"/>
      <c r="AF503" s="169"/>
      <c r="AG503" s="169"/>
      <c r="AH503" s="169"/>
      <c r="AI503" s="169"/>
      <c r="AJ503" s="169"/>
      <c r="AK503" s="169"/>
      <c r="AL503" s="169"/>
      <c r="AM503" s="169"/>
      <c r="AN503" s="169"/>
      <c r="AO503" s="169"/>
      <c r="AP503" s="169"/>
      <c r="AQ503" s="169"/>
      <c r="AR503" s="169"/>
      <c r="AS503" s="169"/>
      <c r="AT503" s="169"/>
      <c r="AU503" s="169"/>
      <c r="AV503" s="169"/>
      <c r="AW503" s="169"/>
      <c r="AX503" s="169"/>
      <c r="AY503" s="169"/>
      <c r="AZ503" s="169"/>
      <c r="BA503" s="169"/>
      <c r="BB503" s="169"/>
      <c r="BC503" s="169"/>
      <c r="BD503" s="169"/>
      <c r="BE503" s="169"/>
      <c r="BF503" s="169"/>
      <c r="BG503" s="169"/>
      <c r="BH503" s="169"/>
      <c r="BI503" s="169"/>
      <c r="BJ503" s="169"/>
      <c r="BK503" s="169"/>
      <c r="BL503" s="169"/>
      <c r="BM503" s="169"/>
      <c r="BN503" s="169"/>
      <c r="BO503" s="169"/>
      <c r="BP503" s="169"/>
      <c r="BQ503" s="169"/>
      <c r="BR503" s="169"/>
      <c r="BS503" s="169"/>
      <c r="BT503" s="169"/>
      <c r="BU503" s="169"/>
      <c r="BV503" s="169"/>
      <c r="BW503" s="169"/>
      <c r="BX503" s="169"/>
      <c r="BY503" s="169"/>
      <c r="BZ503" s="169"/>
      <c r="CA503" s="169"/>
      <c r="CB503" s="169"/>
      <c r="CC503" s="169"/>
      <c r="CD503" s="169"/>
      <c r="CE503" s="169"/>
      <c r="CF503" s="169"/>
      <c r="CG503" s="169"/>
      <c r="CH503" s="169"/>
      <c r="CI503" s="169"/>
      <c r="CJ503" s="169"/>
      <c r="CK503" s="169"/>
      <c r="CL503" s="169"/>
      <c r="CM503" s="169"/>
      <c r="CN503" s="169"/>
      <c r="CO503" s="169"/>
      <c r="CP503" s="169"/>
      <c r="CQ503" s="169"/>
      <c r="CR503" s="169"/>
      <c r="CS503" s="169"/>
      <c r="CT503" s="169"/>
      <c r="CU503" s="169"/>
      <c r="CV503" s="169"/>
      <c r="CW503" s="169"/>
      <c r="CX503" s="169"/>
      <c r="CY503" s="169"/>
      <c r="CZ503" s="169"/>
      <c r="DA503" s="169"/>
      <c r="DB503" s="169"/>
      <c r="DC503" s="169"/>
      <c r="DD503" s="169"/>
      <c r="DE503" s="169"/>
      <c r="DF503" s="169"/>
      <c r="DG503" s="169"/>
      <c r="DH503" s="169"/>
      <c r="DI503" s="169"/>
      <c r="DJ503" s="169"/>
      <c r="DK503" s="169"/>
      <c r="DL503" s="169"/>
      <c r="DM503" s="169"/>
      <c r="DN503" s="169"/>
      <c r="DO503" s="169"/>
      <c r="DP503" s="169"/>
      <c r="DQ503" s="169"/>
      <c r="DR503" s="169"/>
      <c r="DS503" s="169"/>
      <c r="DT503" s="169"/>
      <c r="DU503" s="169"/>
      <c r="DV503" s="169"/>
      <c r="DW503" s="169"/>
      <c r="DX503" s="169"/>
      <c r="DY503" s="169"/>
      <c r="DZ503" s="169"/>
      <c r="EA503" s="169"/>
      <c r="EB503" s="169"/>
      <c r="EC503" s="169"/>
      <c r="ED503" s="169"/>
      <c r="EE503" s="169"/>
      <c r="EF503" s="169"/>
      <c r="EG503" s="169"/>
      <c r="EH503" s="169"/>
      <c r="EI503" s="169"/>
      <c r="EJ503" s="169"/>
      <c r="EK503" s="169"/>
      <c r="EL503" s="169"/>
      <c r="EM503" s="169"/>
      <c r="EN503" s="169"/>
      <c r="EO503" s="169"/>
      <c r="EP503" s="169"/>
      <c r="EQ503" s="169"/>
      <c r="ER503" s="169"/>
      <c r="ES503" s="169"/>
      <c r="ET503" s="169"/>
      <c r="EU503" s="169"/>
      <c r="EV503" s="169"/>
      <c r="EW503" s="169"/>
      <c r="EX503" s="169"/>
      <c r="EY503" s="169"/>
      <c r="EZ503" s="169"/>
      <c r="FA503" s="169"/>
      <c r="FB503" s="169"/>
      <c r="FC503" s="169"/>
      <c r="FD503" s="169"/>
      <c r="FE503" s="169"/>
      <c r="FF503" s="169"/>
      <c r="FG503" s="169"/>
      <c r="FH503" s="169"/>
      <c r="FI503" s="169"/>
      <c r="FJ503" s="169"/>
      <c r="FK503" s="169"/>
      <c r="FL503" s="169"/>
      <c r="FM503" s="169"/>
      <c r="FN503" s="169"/>
      <c r="FO503" s="169"/>
      <c r="FP503" s="169"/>
      <c r="FQ503" s="169"/>
      <c r="FR503" s="169"/>
      <c r="FS503" s="169"/>
      <c r="FT503" s="169"/>
      <c r="FU503" s="169"/>
      <c r="FV503" s="169"/>
      <c r="FW503" s="169"/>
      <c r="FX503" s="169"/>
      <c r="FY503" s="169"/>
      <c r="FZ503" s="169"/>
      <c r="GA503" s="169"/>
      <c r="GB503" s="169"/>
      <c r="GC503" s="169"/>
      <c r="GD503" s="169"/>
      <c r="GE503" s="169"/>
      <c r="GF503" s="169"/>
      <c r="GG503" s="169"/>
      <c r="GH503" s="169"/>
      <c r="GI503" s="169"/>
      <c r="GJ503" s="169"/>
      <c r="GK503" s="169"/>
      <c r="GL503" s="169"/>
      <c r="GM503" s="169"/>
      <c r="GN503" s="169"/>
      <c r="GO503" s="169"/>
      <c r="GP503" s="169"/>
      <c r="GQ503" s="169"/>
      <c r="GR503" s="169"/>
      <c r="GS503" s="169"/>
      <c r="GT503" s="169"/>
      <c r="GU503" s="169"/>
      <c r="GV503" s="169"/>
      <c r="GW503" s="169"/>
      <c r="GX503" s="169"/>
      <c r="GY503" s="169"/>
      <c r="GZ503" s="169"/>
      <c r="HA503" s="169"/>
      <c r="HB503" s="169"/>
      <c r="HC503" s="169"/>
      <c r="HD503" s="169"/>
      <c r="HE503" s="169"/>
      <c r="HF503" s="169"/>
      <c r="HG503" s="169"/>
      <c r="HH503" s="169"/>
      <c r="HI503" s="169"/>
      <c r="HJ503" s="169"/>
      <c r="HK503" s="169"/>
      <c r="HL503" s="169"/>
      <c r="HM503" s="169"/>
      <c r="HN503" s="169"/>
      <c r="HO503" s="169"/>
      <c r="HP503" s="169"/>
      <c r="HQ503" s="169"/>
      <c r="HR503" s="169"/>
      <c r="HS503" s="169"/>
      <c r="HT503" s="169"/>
      <c r="HU503" s="169"/>
      <c r="HV503" s="169"/>
      <c r="HW503" s="169"/>
      <c r="HX503" s="169"/>
      <c r="HY503" s="169"/>
      <c r="HZ503" s="169"/>
      <c r="IA503" s="169"/>
      <c r="IB503" s="169"/>
      <c r="IC503" s="169"/>
      <c r="ID503" s="169"/>
      <c r="IE503" s="169"/>
      <c r="IF503" s="169"/>
      <c r="IG503" s="169"/>
      <c r="IH503" s="169"/>
      <c r="II503" s="169"/>
      <c r="IJ503" s="169"/>
      <c r="IK503" s="169"/>
      <c r="IL503" s="169"/>
      <c r="IM503" s="169"/>
      <c r="IN503" s="169"/>
      <c r="IO503" s="169"/>
      <c r="IP503" s="169"/>
      <c r="IQ503" s="169"/>
      <c r="IR503" s="169"/>
      <c r="IS503" s="169"/>
      <c r="IT503" s="169"/>
      <c r="IU503" s="169"/>
      <c r="IV503" s="169"/>
    </row>
    <row r="504" spans="1:256" ht="124.5" customHeight="1">
      <c r="A504" s="408"/>
      <c r="B504" s="408"/>
      <c r="C504" s="111" t="s">
        <v>1369</v>
      </c>
      <c r="D504" s="111" t="s">
        <v>22</v>
      </c>
      <c r="E504" s="111" t="s">
        <v>31</v>
      </c>
      <c r="F504" s="174" t="s">
        <v>80</v>
      </c>
      <c r="G504" s="174" t="s">
        <v>1366</v>
      </c>
      <c r="H504" s="174" t="s">
        <v>82</v>
      </c>
      <c r="I504" s="186">
        <v>44835</v>
      </c>
      <c r="J504" s="186">
        <v>44926</v>
      </c>
      <c r="K504" s="182" t="s">
        <v>333</v>
      </c>
      <c r="L504" s="182" t="s">
        <v>334</v>
      </c>
      <c r="M504" s="111" t="s">
        <v>187</v>
      </c>
      <c r="N504" s="111">
        <v>9</v>
      </c>
      <c r="O504" s="187">
        <v>0.33</v>
      </c>
      <c r="P504" s="188">
        <v>3</v>
      </c>
      <c r="Q504" s="316">
        <v>1</v>
      </c>
      <c r="R504" s="316" t="s">
        <v>23</v>
      </c>
      <c r="S504" s="263" t="s">
        <v>31</v>
      </c>
      <c r="T504" s="169"/>
      <c r="U504" s="169"/>
      <c r="V504" s="169"/>
      <c r="W504" s="169"/>
      <c r="X504" s="169"/>
      <c r="Y504" s="169"/>
      <c r="Z504" s="169"/>
      <c r="AA504" s="169"/>
      <c r="AB504" s="169"/>
      <c r="AC504" s="169"/>
      <c r="AD504" s="169"/>
      <c r="AE504" s="169"/>
      <c r="AF504" s="169"/>
      <c r="AG504" s="169"/>
      <c r="AH504" s="169"/>
      <c r="AI504" s="169"/>
      <c r="AJ504" s="169"/>
      <c r="AK504" s="169"/>
      <c r="AL504" s="169"/>
      <c r="AM504" s="169"/>
      <c r="AN504" s="169"/>
      <c r="AO504" s="169"/>
      <c r="AP504" s="169"/>
      <c r="AQ504" s="169"/>
      <c r="AR504" s="169"/>
      <c r="AS504" s="169"/>
      <c r="AT504" s="169"/>
      <c r="AU504" s="169"/>
      <c r="AV504" s="169"/>
      <c r="AW504" s="169"/>
      <c r="AX504" s="169"/>
      <c r="AY504" s="169"/>
      <c r="AZ504" s="169"/>
      <c r="BA504" s="169"/>
      <c r="BB504" s="169"/>
      <c r="BC504" s="169"/>
      <c r="BD504" s="169"/>
      <c r="BE504" s="169"/>
      <c r="BF504" s="169"/>
      <c r="BG504" s="169"/>
      <c r="BH504" s="169"/>
      <c r="BI504" s="169"/>
      <c r="BJ504" s="169"/>
      <c r="BK504" s="169"/>
      <c r="BL504" s="169"/>
      <c r="BM504" s="169"/>
      <c r="BN504" s="169"/>
      <c r="BO504" s="169"/>
      <c r="BP504" s="169"/>
      <c r="BQ504" s="169"/>
      <c r="BR504" s="169"/>
      <c r="BS504" s="169"/>
      <c r="BT504" s="169"/>
      <c r="BU504" s="169"/>
      <c r="BV504" s="169"/>
      <c r="BW504" s="169"/>
      <c r="BX504" s="169"/>
      <c r="BY504" s="169"/>
      <c r="BZ504" s="169"/>
      <c r="CA504" s="169"/>
      <c r="CB504" s="169"/>
      <c r="CC504" s="169"/>
      <c r="CD504" s="169"/>
      <c r="CE504" s="169"/>
      <c r="CF504" s="169"/>
      <c r="CG504" s="169"/>
      <c r="CH504" s="169"/>
      <c r="CI504" s="169"/>
      <c r="CJ504" s="169"/>
      <c r="CK504" s="169"/>
      <c r="CL504" s="169"/>
      <c r="CM504" s="169"/>
      <c r="CN504" s="169"/>
      <c r="CO504" s="169"/>
      <c r="CP504" s="169"/>
      <c r="CQ504" s="169"/>
      <c r="CR504" s="169"/>
      <c r="CS504" s="169"/>
      <c r="CT504" s="169"/>
      <c r="CU504" s="169"/>
      <c r="CV504" s="169"/>
      <c r="CW504" s="169"/>
      <c r="CX504" s="169"/>
      <c r="CY504" s="169"/>
      <c r="CZ504" s="169"/>
      <c r="DA504" s="169"/>
      <c r="DB504" s="169"/>
      <c r="DC504" s="169"/>
      <c r="DD504" s="169"/>
      <c r="DE504" s="169"/>
      <c r="DF504" s="169"/>
      <c r="DG504" s="169"/>
      <c r="DH504" s="169"/>
      <c r="DI504" s="169"/>
      <c r="DJ504" s="169"/>
      <c r="DK504" s="169"/>
      <c r="DL504" s="169"/>
      <c r="DM504" s="169"/>
      <c r="DN504" s="169"/>
      <c r="DO504" s="169"/>
      <c r="DP504" s="169"/>
      <c r="DQ504" s="169"/>
      <c r="DR504" s="169"/>
      <c r="DS504" s="169"/>
      <c r="DT504" s="169"/>
      <c r="DU504" s="169"/>
      <c r="DV504" s="169"/>
      <c r="DW504" s="169"/>
      <c r="DX504" s="169"/>
      <c r="DY504" s="169"/>
      <c r="DZ504" s="169"/>
      <c r="EA504" s="169"/>
      <c r="EB504" s="169"/>
      <c r="EC504" s="169"/>
      <c r="ED504" s="169"/>
      <c r="EE504" s="169"/>
      <c r="EF504" s="169"/>
      <c r="EG504" s="169"/>
      <c r="EH504" s="169"/>
      <c r="EI504" s="169"/>
      <c r="EJ504" s="169"/>
      <c r="EK504" s="169"/>
      <c r="EL504" s="169"/>
      <c r="EM504" s="169"/>
      <c r="EN504" s="169"/>
      <c r="EO504" s="169"/>
      <c r="EP504" s="169"/>
      <c r="EQ504" s="169"/>
      <c r="ER504" s="169"/>
      <c r="ES504" s="169"/>
      <c r="ET504" s="169"/>
      <c r="EU504" s="169"/>
      <c r="EV504" s="169"/>
      <c r="EW504" s="169"/>
      <c r="EX504" s="169"/>
      <c r="EY504" s="169"/>
      <c r="EZ504" s="169"/>
      <c r="FA504" s="169"/>
      <c r="FB504" s="169"/>
      <c r="FC504" s="169"/>
      <c r="FD504" s="169"/>
      <c r="FE504" s="169"/>
      <c r="FF504" s="169"/>
      <c r="FG504" s="169"/>
      <c r="FH504" s="169"/>
      <c r="FI504" s="169"/>
      <c r="FJ504" s="169"/>
      <c r="FK504" s="169"/>
      <c r="FL504" s="169"/>
      <c r="FM504" s="169"/>
      <c r="FN504" s="169"/>
      <c r="FO504" s="169"/>
      <c r="FP504" s="169"/>
      <c r="FQ504" s="169"/>
      <c r="FR504" s="169"/>
      <c r="FS504" s="169"/>
      <c r="FT504" s="169"/>
      <c r="FU504" s="169"/>
      <c r="FV504" s="169"/>
      <c r="FW504" s="169"/>
      <c r="FX504" s="169"/>
      <c r="FY504" s="169"/>
      <c r="FZ504" s="169"/>
      <c r="GA504" s="169"/>
      <c r="GB504" s="169"/>
      <c r="GC504" s="169"/>
      <c r="GD504" s="169"/>
      <c r="GE504" s="169"/>
      <c r="GF504" s="169"/>
      <c r="GG504" s="169"/>
      <c r="GH504" s="169"/>
      <c r="GI504" s="169"/>
      <c r="GJ504" s="169"/>
      <c r="GK504" s="169"/>
      <c r="GL504" s="169"/>
      <c r="GM504" s="169"/>
      <c r="GN504" s="169"/>
      <c r="GO504" s="169"/>
      <c r="GP504" s="169"/>
      <c r="GQ504" s="169"/>
      <c r="GR504" s="169"/>
      <c r="GS504" s="169"/>
      <c r="GT504" s="169"/>
      <c r="GU504" s="169"/>
      <c r="GV504" s="169"/>
      <c r="GW504" s="169"/>
      <c r="GX504" s="169"/>
      <c r="GY504" s="169"/>
      <c r="GZ504" s="169"/>
      <c r="HA504" s="169"/>
      <c r="HB504" s="169"/>
      <c r="HC504" s="169"/>
      <c r="HD504" s="169"/>
      <c r="HE504" s="169"/>
      <c r="HF504" s="169"/>
      <c r="HG504" s="169"/>
      <c r="HH504" s="169"/>
      <c r="HI504" s="169"/>
      <c r="HJ504" s="169"/>
      <c r="HK504" s="169"/>
      <c r="HL504" s="169"/>
      <c r="HM504" s="169"/>
      <c r="HN504" s="169"/>
      <c r="HO504" s="169"/>
      <c r="HP504" s="169"/>
      <c r="HQ504" s="169"/>
      <c r="HR504" s="169"/>
      <c r="HS504" s="169"/>
      <c r="HT504" s="169"/>
      <c r="HU504" s="169"/>
      <c r="HV504" s="169"/>
      <c r="HW504" s="169"/>
      <c r="HX504" s="169"/>
      <c r="HY504" s="169"/>
      <c r="HZ504" s="169"/>
      <c r="IA504" s="169"/>
      <c r="IB504" s="169"/>
      <c r="IC504" s="169"/>
      <c r="ID504" s="169"/>
      <c r="IE504" s="169"/>
      <c r="IF504" s="169"/>
      <c r="IG504" s="169"/>
      <c r="IH504" s="169"/>
      <c r="II504" s="169"/>
      <c r="IJ504" s="169"/>
      <c r="IK504" s="169"/>
      <c r="IL504" s="169"/>
      <c r="IM504" s="169"/>
      <c r="IN504" s="169"/>
      <c r="IO504" s="169"/>
      <c r="IP504" s="169"/>
      <c r="IQ504" s="169"/>
      <c r="IR504" s="169"/>
      <c r="IS504" s="169"/>
      <c r="IT504" s="169"/>
      <c r="IU504" s="169"/>
      <c r="IV504" s="169"/>
    </row>
    <row r="505" spans="1:256" ht="52.5" customHeight="1">
      <c r="A505" s="409">
        <v>9</v>
      </c>
      <c r="B505" s="409" t="s">
        <v>1370</v>
      </c>
      <c r="C505" s="184" t="s">
        <v>1371</v>
      </c>
      <c r="D505" s="184" t="s">
        <v>22</v>
      </c>
      <c r="E505" s="184" t="s">
        <v>23</v>
      </c>
      <c r="F505" s="172" t="s">
        <v>121</v>
      </c>
      <c r="G505" s="172" t="s">
        <v>122</v>
      </c>
      <c r="H505" s="175" t="s">
        <v>123</v>
      </c>
      <c r="I505" s="181">
        <v>44621</v>
      </c>
      <c r="J505" s="318">
        <v>44651</v>
      </c>
      <c r="K505" s="318" t="s">
        <v>333</v>
      </c>
      <c r="L505" s="318" t="s">
        <v>334</v>
      </c>
      <c r="M505" s="319" t="s">
        <v>349</v>
      </c>
      <c r="N505" s="184">
        <v>236</v>
      </c>
      <c r="O505" s="185">
        <v>8.5000000000000006E-2</v>
      </c>
      <c r="P505" s="320">
        <v>20</v>
      </c>
      <c r="Q505" s="321">
        <v>1</v>
      </c>
      <c r="R505" s="321" t="s">
        <v>31</v>
      </c>
      <c r="S505" s="322" t="s">
        <v>31</v>
      </c>
    </row>
    <row r="506" spans="1:256" ht="52.5" customHeight="1">
      <c r="A506" s="410"/>
      <c r="B506" s="410"/>
      <c r="C506" s="184" t="s">
        <v>1372</v>
      </c>
      <c r="D506" s="184" t="s">
        <v>22</v>
      </c>
      <c r="E506" s="184" t="s">
        <v>23</v>
      </c>
      <c r="F506" s="172" t="s">
        <v>121</v>
      </c>
      <c r="G506" s="172" t="s">
        <v>122</v>
      </c>
      <c r="H506" s="175" t="s">
        <v>123</v>
      </c>
      <c r="I506" s="181">
        <v>44652</v>
      </c>
      <c r="J506" s="318">
        <v>44681</v>
      </c>
      <c r="K506" s="318" t="s">
        <v>333</v>
      </c>
      <c r="L506" s="318" t="s">
        <v>334</v>
      </c>
      <c r="M506" s="319" t="s">
        <v>349</v>
      </c>
      <c r="N506" s="184">
        <v>236</v>
      </c>
      <c r="O506" s="185">
        <v>8.5000000000000006E-2</v>
      </c>
      <c r="P506" s="320">
        <v>20</v>
      </c>
      <c r="Q506" s="321">
        <v>1</v>
      </c>
      <c r="R506" s="321" t="s">
        <v>31</v>
      </c>
      <c r="S506" s="322" t="s">
        <v>31</v>
      </c>
    </row>
    <row r="507" spans="1:256" ht="52.5" customHeight="1">
      <c r="A507" s="410"/>
      <c r="B507" s="410"/>
      <c r="C507" s="184" t="s">
        <v>1373</v>
      </c>
      <c r="D507" s="184" t="s">
        <v>22</v>
      </c>
      <c r="E507" s="184" t="s">
        <v>23</v>
      </c>
      <c r="F507" s="172" t="s">
        <v>121</v>
      </c>
      <c r="G507" s="172" t="s">
        <v>122</v>
      </c>
      <c r="H507" s="175" t="s">
        <v>123</v>
      </c>
      <c r="I507" s="181">
        <v>44682</v>
      </c>
      <c r="J507" s="318">
        <v>44712</v>
      </c>
      <c r="K507" s="318" t="s">
        <v>333</v>
      </c>
      <c r="L507" s="318" t="s">
        <v>334</v>
      </c>
      <c r="M507" s="319" t="s">
        <v>349</v>
      </c>
      <c r="N507" s="184">
        <v>236</v>
      </c>
      <c r="O507" s="185">
        <v>8.5000000000000006E-2</v>
      </c>
      <c r="P507" s="320">
        <v>20</v>
      </c>
      <c r="Q507" s="321">
        <v>1</v>
      </c>
      <c r="R507" s="321" t="s">
        <v>31</v>
      </c>
      <c r="S507" s="322" t="s">
        <v>31</v>
      </c>
    </row>
    <row r="508" spans="1:256" ht="52.5" customHeight="1">
      <c r="A508" s="410"/>
      <c r="B508" s="410"/>
      <c r="C508" s="184" t="s">
        <v>1374</v>
      </c>
      <c r="D508" s="184" t="s">
        <v>22</v>
      </c>
      <c r="E508" s="184" t="s">
        <v>23</v>
      </c>
      <c r="F508" s="172" t="s">
        <v>121</v>
      </c>
      <c r="G508" s="172" t="s">
        <v>122</v>
      </c>
      <c r="H508" s="175" t="s">
        <v>123</v>
      </c>
      <c r="I508" s="181">
        <v>44713</v>
      </c>
      <c r="J508" s="318">
        <v>44742</v>
      </c>
      <c r="K508" s="318" t="s">
        <v>333</v>
      </c>
      <c r="L508" s="318" t="s">
        <v>334</v>
      </c>
      <c r="M508" s="319" t="s">
        <v>349</v>
      </c>
      <c r="N508" s="184">
        <v>236</v>
      </c>
      <c r="O508" s="185">
        <v>8.5000000000000006E-2</v>
      </c>
      <c r="P508" s="320">
        <v>20</v>
      </c>
      <c r="Q508" s="321">
        <v>1</v>
      </c>
      <c r="R508" s="321" t="s">
        <v>31</v>
      </c>
      <c r="S508" s="322" t="s">
        <v>31</v>
      </c>
    </row>
    <row r="509" spans="1:256" ht="52.5" customHeight="1">
      <c r="A509" s="410"/>
      <c r="B509" s="410"/>
      <c r="C509" s="184" t="s">
        <v>1375</v>
      </c>
      <c r="D509" s="184" t="s">
        <v>22</v>
      </c>
      <c r="E509" s="184" t="s">
        <v>23</v>
      </c>
      <c r="F509" s="172" t="s">
        <v>121</v>
      </c>
      <c r="G509" s="172" t="s">
        <v>122</v>
      </c>
      <c r="H509" s="175" t="s">
        <v>123</v>
      </c>
      <c r="I509" s="181">
        <v>44743</v>
      </c>
      <c r="J509" s="318">
        <v>44773</v>
      </c>
      <c r="K509" s="318" t="s">
        <v>333</v>
      </c>
      <c r="L509" s="318" t="s">
        <v>334</v>
      </c>
      <c r="M509" s="319" t="s">
        <v>349</v>
      </c>
      <c r="N509" s="184">
        <v>236</v>
      </c>
      <c r="O509" s="185">
        <v>8.5000000000000006E-2</v>
      </c>
      <c r="P509" s="320">
        <v>20</v>
      </c>
      <c r="Q509" s="321">
        <v>1</v>
      </c>
      <c r="R509" s="321" t="s">
        <v>31</v>
      </c>
      <c r="S509" s="322" t="s">
        <v>31</v>
      </c>
    </row>
    <row r="510" spans="1:256" ht="52.5" customHeight="1">
      <c r="A510" s="410"/>
      <c r="B510" s="410"/>
      <c r="C510" s="184" t="s">
        <v>1376</v>
      </c>
      <c r="D510" s="184" t="s">
        <v>22</v>
      </c>
      <c r="E510" s="184" t="s">
        <v>23</v>
      </c>
      <c r="F510" s="172" t="s">
        <v>121</v>
      </c>
      <c r="G510" s="172" t="s">
        <v>122</v>
      </c>
      <c r="H510" s="175" t="s">
        <v>123</v>
      </c>
      <c r="I510" s="181">
        <v>44774</v>
      </c>
      <c r="J510" s="318">
        <v>44804</v>
      </c>
      <c r="K510" s="318" t="s">
        <v>333</v>
      </c>
      <c r="L510" s="318" t="s">
        <v>334</v>
      </c>
      <c r="M510" s="319" t="s">
        <v>349</v>
      </c>
      <c r="N510" s="184">
        <v>236</v>
      </c>
      <c r="O510" s="185">
        <v>8.5000000000000006E-2</v>
      </c>
      <c r="P510" s="320">
        <v>20</v>
      </c>
      <c r="Q510" s="321">
        <v>1</v>
      </c>
      <c r="R510" s="321" t="s">
        <v>31</v>
      </c>
      <c r="S510" s="322" t="s">
        <v>31</v>
      </c>
    </row>
    <row r="511" spans="1:256" ht="52.5" customHeight="1">
      <c r="A511" s="410"/>
      <c r="B511" s="410"/>
      <c r="C511" s="184" t="s">
        <v>1377</v>
      </c>
      <c r="D511" s="184" t="s">
        <v>22</v>
      </c>
      <c r="E511" s="184" t="s">
        <v>23</v>
      </c>
      <c r="F511" s="172" t="s">
        <v>121</v>
      </c>
      <c r="G511" s="172" t="s">
        <v>122</v>
      </c>
      <c r="H511" s="175" t="s">
        <v>123</v>
      </c>
      <c r="I511" s="181">
        <v>44805</v>
      </c>
      <c r="J511" s="318">
        <v>44834</v>
      </c>
      <c r="K511" s="318" t="s">
        <v>333</v>
      </c>
      <c r="L511" s="318" t="s">
        <v>334</v>
      </c>
      <c r="M511" s="319" t="s">
        <v>349</v>
      </c>
      <c r="N511" s="184">
        <v>236</v>
      </c>
      <c r="O511" s="185">
        <v>8.5000000000000006E-2</v>
      </c>
      <c r="P511" s="320">
        <v>20</v>
      </c>
      <c r="Q511" s="321">
        <v>1</v>
      </c>
      <c r="R511" s="321" t="s">
        <v>31</v>
      </c>
      <c r="S511" s="322" t="s">
        <v>31</v>
      </c>
    </row>
    <row r="512" spans="1:256" ht="52.5" customHeight="1">
      <c r="A512" s="410"/>
      <c r="B512" s="410"/>
      <c r="C512" s="184" t="s">
        <v>1378</v>
      </c>
      <c r="D512" s="184" t="s">
        <v>22</v>
      </c>
      <c r="E512" s="184" t="s">
        <v>23</v>
      </c>
      <c r="F512" s="172" t="s">
        <v>121</v>
      </c>
      <c r="G512" s="172" t="s">
        <v>122</v>
      </c>
      <c r="H512" s="175" t="s">
        <v>123</v>
      </c>
      <c r="I512" s="181">
        <v>44835</v>
      </c>
      <c r="J512" s="318">
        <v>44865</v>
      </c>
      <c r="K512" s="318" t="s">
        <v>333</v>
      </c>
      <c r="L512" s="318" t="s">
        <v>334</v>
      </c>
      <c r="M512" s="319" t="s">
        <v>349</v>
      </c>
      <c r="N512" s="184">
        <v>236</v>
      </c>
      <c r="O512" s="185">
        <v>8.5000000000000006E-2</v>
      </c>
      <c r="P512" s="320">
        <v>20</v>
      </c>
      <c r="Q512" s="321">
        <v>1</v>
      </c>
      <c r="R512" s="321" t="s">
        <v>31</v>
      </c>
      <c r="S512" s="322" t="s">
        <v>31</v>
      </c>
    </row>
    <row r="513" spans="1:19" ht="52.5" customHeight="1">
      <c r="A513" s="410"/>
      <c r="B513" s="410"/>
      <c r="C513" s="184" t="s">
        <v>1379</v>
      </c>
      <c r="D513" s="184" t="s">
        <v>22</v>
      </c>
      <c r="E513" s="184" t="s">
        <v>23</v>
      </c>
      <c r="F513" s="172" t="s">
        <v>121</v>
      </c>
      <c r="G513" s="172" t="s">
        <v>122</v>
      </c>
      <c r="H513" s="175" t="s">
        <v>123</v>
      </c>
      <c r="I513" s="181">
        <v>44866</v>
      </c>
      <c r="J513" s="318">
        <v>44895</v>
      </c>
      <c r="K513" s="318" t="s">
        <v>333</v>
      </c>
      <c r="L513" s="318" t="s">
        <v>334</v>
      </c>
      <c r="M513" s="319" t="s">
        <v>349</v>
      </c>
      <c r="N513" s="184">
        <v>236</v>
      </c>
      <c r="O513" s="185">
        <v>8.5000000000000006E-2</v>
      </c>
      <c r="P513" s="320">
        <v>20</v>
      </c>
      <c r="Q513" s="321">
        <v>1</v>
      </c>
      <c r="R513" s="321" t="s">
        <v>31</v>
      </c>
      <c r="S513" s="322" t="s">
        <v>31</v>
      </c>
    </row>
    <row r="514" spans="1:19" ht="52.5" customHeight="1">
      <c r="A514" s="411"/>
      <c r="B514" s="411"/>
      <c r="C514" s="184" t="s">
        <v>1380</v>
      </c>
      <c r="D514" s="184" t="s">
        <v>22</v>
      </c>
      <c r="E514" s="184" t="s">
        <v>23</v>
      </c>
      <c r="F514" s="172" t="s">
        <v>121</v>
      </c>
      <c r="G514" s="172" t="s">
        <v>122</v>
      </c>
      <c r="H514" s="175" t="s">
        <v>123</v>
      </c>
      <c r="I514" s="181">
        <v>44896</v>
      </c>
      <c r="J514" s="318">
        <v>44926</v>
      </c>
      <c r="K514" s="318" t="s">
        <v>333</v>
      </c>
      <c r="L514" s="318" t="s">
        <v>334</v>
      </c>
      <c r="M514" s="319" t="s">
        <v>349</v>
      </c>
      <c r="N514" s="184">
        <v>236</v>
      </c>
      <c r="O514" s="185">
        <v>8.5000000000000006E-2</v>
      </c>
      <c r="P514" s="320">
        <v>20</v>
      </c>
      <c r="Q514" s="321">
        <v>1</v>
      </c>
      <c r="R514" s="321" t="s">
        <v>31</v>
      </c>
      <c r="S514" s="322" t="s">
        <v>31</v>
      </c>
    </row>
    <row r="515" spans="1:19" ht="84">
      <c r="A515" s="412">
        <v>10</v>
      </c>
      <c r="B515" s="412" t="s">
        <v>1381</v>
      </c>
      <c r="C515" s="323" t="s">
        <v>1382</v>
      </c>
      <c r="D515" s="323" t="s">
        <v>22</v>
      </c>
      <c r="E515" s="323" t="s">
        <v>23</v>
      </c>
      <c r="F515" s="324" t="s">
        <v>145</v>
      </c>
      <c r="G515" s="324" t="s">
        <v>1383</v>
      </c>
      <c r="H515" s="324" t="s">
        <v>1384</v>
      </c>
      <c r="I515" s="330">
        <v>44621</v>
      </c>
      <c r="J515" s="330">
        <v>44651</v>
      </c>
      <c r="K515" s="331" t="s">
        <v>333</v>
      </c>
      <c r="L515" s="331" t="s">
        <v>334</v>
      </c>
      <c r="M515" s="319" t="s">
        <v>349</v>
      </c>
      <c r="N515" s="323">
        <v>8</v>
      </c>
      <c r="O515" s="332">
        <v>1</v>
      </c>
      <c r="P515" s="333">
        <v>8</v>
      </c>
      <c r="Q515" s="342">
        <v>1</v>
      </c>
      <c r="R515" s="342" t="s">
        <v>31</v>
      </c>
      <c r="S515" s="343" t="s">
        <v>31</v>
      </c>
    </row>
    <row r="516" spans="1:19" ht="84">
      <c r="A516" s="412"/>
      <c r="B516" s="412"/>
      <c r="C516" s="323" t="s">
        <v>1385</v>
      </c>
      <c r="D516" s="323" t="s">
        <v>22</v>
      </c>
      <c r="E516" s="323" t="s">
        <v>31</v>
      </c>
      <c r="F516" s="324" t="s">
        <v>145</v>
      </c>
      <c r="G516" s="324" t="s">
        <v>1383</v>
      </c>
      <c r="H516" s="324" t="s">
        <v>1384</v>
      </c>
      <c r="I516" s="330">
        <v>44652</v>
      </c>
      <c r="J516" s="330">
        <v>44681</v>
      </c>
      <c r="K516" s="331" t="s">
        <v>333</v>
      </c>
      <c r="L516" s="331" t="s">
        <v>334</v>
      </c>
      <c r="M516" s="323" t="s">
        <v>187</v>
      </c>
      <c r="N516" s="323">
        <v>8</v>
      </c>
      <c r="O516" s="332">
        <v>1</v>
      </c>
      <c r="P516" s="333">
        <v>8</v>
      </c>
      <c r="Q516" s="342">
        <v>1</v>
      </c>
      <c r="R516" s="342" t="s">
        <v>31</v>
      </c>
      <c r="S516" s="343" t="s">
        <v>31</v>
      </c>
    </row>
    <row r="517" spans="1:19" ht="84">
      <c r="A517" s="412"/>
      <c r="B517" s="412"/>
      <c r="C517" s="323" t="s">
        <v>1386</v>
      </c>
      <c r="D517" s="323" t="s">
        <v>22</v>
      </c>
      <c r="E517" s="323" t="s">
        <v>31</v>
      </c>
      <c r="F517" s="324" t="s">
        <v>145</v>
      </c>
      <c r="G517" s="324" t="s">
        <v>1383</v>
      </c>
      <c r="H517" s="324" t="s">
        <v>1384</v>
      </c>
      <c r="I517" s="330">
        <v>44682</v>
      </c>
      <c r="J517" s="330">
        <v>44712</v>
      </c>
      <c r="K517" s="331" t="s">
        <v>333</v>
      </c>
      <c r="L517" s="331" t="s">
        <v>334</v>
      </c>
      <c r="M517" s="323" t="s">
        <v>187</v>
      </c>
      <c r="N517" s="323">
        <v>8</v>
      </c>
      <c r="O517" s="332">
        <v>1</v>
      </c>
      <c r="P517" s="333">
        <v>8</v>
      </c>
      <c r="Q517" s="342">
        <v>1</v>
      </c>
      <c r="R517" s="342" t="s">
        <v>31</v>
      </c>
      <c r="S517" s="343" t="s">
        <v>31</v>
      </c>
    </row>
    <row r="518" spans="1:19" ht="84">
      <c r="A518" s="412"/>
      <c r="B518" s="412"/>
      <c r="C518" s="323" t="s">
        <v>1387</v>
      </c>
      <c r="D518" s="323" t="s">
        <v>22</v>
      </c>
      <c r="E518" s="323" t="s">
        <v>23</v>
      </c>
      <c r="F518" s="324" t="s">
        <v>145</v>
      </c>
      <c r="G518" s="324" t="s">
        <v>1383</v>
      </c>
      <c r="H518" s="324" t="s">
        <v>1384</v>
      </c>
      <c r="I518" s="330">
        <v>44713</v>
      </c>
      <c r="J518" s="330">
        <v>44742</v>
      </c>
      <c r="K518" s="331" t="s">
        <v>333</v>
      </c>
      <c r="L518" s="331" t="s">
        <v>334</v>
      </c>
      <c r="M518" s="319" t="s">
        <v>349</v>
      </c>
      <c r="N518" s="323">
        <v>8</v>
      </c>
      <c r="O518" s="332">
        <v>1</v>
      </c>
      <c r="P518" s="333">
        <v>8</v>
      </c>
      <c r="Q518" s="342">
        <v>1</v>
      </c>
      <c r="R518" s="342" t="s">
        <v>31</v>
      </c>
      <c r="S518" s="343" t="s">
        <v>31</v>
      </c>
    </row>
    <row r="519" spans="1:19" ht="84">
      <c r="A519" s="412"/>
      <c r="B519" s="412"/>
      <c r="C519" s="323" t="s">
        <v>1388</v>
      </c>
      <c r="D519" s="323" t="s">
        <v>22</v>
      </c>
      <c r="E519" s="323" t="s">
        <v>31</v>
      </c>
      <c r="F519" s="324" t="s">
        <v>145</v>
      </c>
      <c r="G519" s="324" t="s">
        <v>1383</v>
      </c>
      <c r="H519" s="324" t="s">
        <v>1384</v>
      </c>
      <c r="I519" s="330">
        <v>44743</v>
      </c>
      <c r="J519" s="330">
        <v>44773</v>
      </c>
      <c r="K519" s="331" t="s">
        <v>333</v>
      </c>
      <c r="L519" s="331" t="s">
        <v>334</v>
      </c>
      <c r="M519" s="323" t="s">
        <v>187</v>
      </c>
      <c r="N519" s="323">
        <v>8</v>
      </c>
      <c r="O519" s="332">
        <v>1</v>
      </c>
      <c r="P519" s="333">
        <v>8</v>
      </c>
      <c r="Q519" s="342">
        <v>1</v>
      </c>
      <c r="R519" s="342" t="s">
        <v>31</v>
      </c>
      <c r="S519" s="343" t="s">
        <v>31</v>
      </c>
    </row>
    <row r="520" spans="1:19" ht="84">
      <c r="A520" s="412"/>
      <c r="B520" s="412"/>
      <c r="C520" s="323" t="s">
        <v>1389</v>
      </c>
      <c r="D520" s="323" t="s">
        <v>22</v>
      </c>
      <c r="E520" s="323" t="s">
        <v>31</v>
      </c>
      <c r="F520" s="324" t="s">
        <v>145</v>
      </c>
      <c r="G520" s="324" t="s">
        <v>1383</v>
      </c>
      <c r="H520" s="324" t="s">
        <v>1384</v>
      </c>
      <c r="I520" s="330">
        <v>44774</v>
      </c>
      <c r="J520" s="330">
        <v>44804</v>
      </c>
      <c r="K520" s="331" t="s">
        <v>333</v>
      </c>
      <c r="L520" s="331" t="s">
        <v>334</v>
      </c>
      <c r="M520" s="323" t="s">
        <v>187</v>
      </c>
      <c r="N520" s="323">
        <v>8</v>
      </c>
      <c r="O520" s="332">
        <v>1</v>
      </c>
      <c r="P520" s="333">
        <v>8</v>
      </c>
      <c r="Q520" s="342">
        <v>1</v>
      </c>
      <c r="R520" s="342" t="s">
        <v>31</v>
      </c>
      <c r="S520" s="343" t="s">
        <v>31</v>
      </c>
    </row>
    <row r="521" spans="1:19" ht="84">
      <c r="A521" s="412"/>
      <c r="B521" s="412"/>
      <c r="C521" s="323" t="s">
        <v>1390</v>
      </c>
      <c r="D521" s="323" t="s">
        <v>22</v>
      </c>
      <c r="E521" s="323" t="s">
        <v>23</v>
      </c>
      <c r="F521" s="324" t="s">
        <v>145</v>
      </c>
      <c r="G521" s="324" t="s">
        <v>1383</v>
      </c>
      <c r="H521" s="324" t="s">
        <v>1384</v>
      </c>
      <c r="I521" s="330">
        <v>44805</v>
      </c>
      <c r="J521" s="330">
        <v>44834</v>
      </c>
      <c r="K521" s="331" t="s">
        <v>333</v>
      </c>
      <c r="L521" s="331" t="s">
        <v>334</v>
      </c>
      <c r="M521" s="319" t="s">
        <v>349</v>
      </c>
      <c r="N521" s="323">
        <v>8</v>
      </c>
      <c r="O521" s="332">
        <v>1</v>
      </c>
      <c r="P521" s="333">
        <v>8</v>
      </c>
      <c r="Q521" s="342">
        <v>1</v>
      </c>
      <c r="R521" s="342" t="s">
        <v>31</v>
      </c>
      <c r="S521" s="343" t="s">
        <v>31</v>
      </c>
    </row>
    <row r="522" spans="1:19" ht="84">
      <c r="A522" s="412"/>
      <c r="B522" s="412"/>
      <c r="C522" s="323" t="s">
        <v>1391</v>
      </c>
      <c r="D522" s="323" t="s">
        <v>22</v>
      </c>
      <c r="E522" s="323" t="s">
        <v>31</v>
      </c>
      <c r="F522" s="324" t="s">
        <v>145</v>
      </c>
      <c r="G522" s="324" t="s">
        <v>1383</v>
      </c>
      <c r="H522" s="324" t="s">
        <v>1384</v>
      </c>
      <c r="I522" s="330">
        <v>44835</v>
      </c>
      <c r="J522" s="330">
        <v>44865</v>
      </c>
      <c r="K522" s="331" t="s">
        <v>333</v>
      </c>
      <c r="L522" s="331" t="s">
        <v>334</v>
      </c>
      <c r="M522" s="323" t="s">
        <v>187</v>
      </c>
      <c r="N522" s="323">
        <v>8</v>
      </c>
      <c r="O522" s="332">
        <v>1</v>
      </c>
      <c r="P522" s="333">
        <v>8</v>
      </c>
      <c r="Q522" s="342">
        <v>1</v>
      </c>
      <c r="R522" s="342" t="s">
        <v>31</v>
      </c>
      <c r="S522" s="343" t="s">
        <v>31</v>
      </c>
    </row>
    <row r="523" spans="1:19" ht="84">
      <c r="A523" s="412"/>
      <c r="B523" s="412"/>
      <c r="C523" s="323" t="s">
        <v>1392</v>
      </c>
      <c r="D523" s="323" t="s">
        <v>22</v>
      </c>
      <c r="E523" s="323" t="s">
        <v>31</v>
      </c>
      <c r="F523" s="324" t="s">
        <v>145</v>
      </c>
      <c r="G523" s="324" t="s">
        <v>1383</v>
      </c>
      <c r="H523" s="324" t="s">
        <v>277</v>
      </c>
      <c r="I523" s="330">
        <v>44866</v>
      </c>
      <c r="J523" s="330">
        <v>44895</v>
      </c>
      <c r="K523" s="331" t="s">
        <v>333</v>
      </c>
      <c r="L523" s="331" t="s">
        <v>334</v>
      </c>
      <c r="M523" s="323" t="s">
        <v>187</v>
      </c>
      <c r="N523" s="323">
        <v>8</v>
      </c>
      <c r="O523" s="332">
        <v>1</v>
      </c>
      <c r="P523" s="333">
        <v>8</v>
      </c>
      <c r="Q523" s="342">
        <v>1</v>
      </c>
      <c r="R523" s="342" t="s">
        <v>31</v>
      </c>
      <c r="S523" s="343" t="s">
        <v>31</v>
      </c>
    </row>
    <row r="524" spans="1:19" ht="93" customHeight="1">
      <c r="A524" s="323">
        <v>11</v>
      </c>
      <c r="B524" s="323" t="s">
        <v>1393</v>
      </c>
      <c r="C524" s="323" t="s">
        <v>1394</v>
      </c>
      <c r="D524" s="323" t="s">
        <v>22</v>
      </c>
      <c r="E524" s="323" t="s">
        <v>31</v>
      </c>
      <c r="F524" s="324" t="s">
        <v>139</v>
      </c>
      <c r="G524" s="324" t="s">
        <v>1395</v>
      </c>
      <c r="H524" s="317" t="s">
        <v>141</v>
      </c>
      <c r="I524" s="330">
        <v>44621</v>
      </c>
      <c r="J524" s="331">
        <v>44926</v>
      </c>
      <c r="K524" s="331" t="s">
        <v>333</v>
      </c>
      <c r="L524" s="331" t="s">
        <v>334</v>
      </c>
      <c r="M524" s="323" t="s">
        <v>187</v>
      </c>
      <c r="N524" s="323">
        <v>2</v>
      </c>
      <c r="O524" s="332">
        <v>1</v>
      </c>
      <c r="P524" s="333">
        <v>2</v>
      </c>
      <c r="Q524" s="342">
        <v>1</v>
      </c>
      <c r="R524" s="342" t="s">
        <v>31</v>
      </c>
      <c r="S524" s="343" t="s">
        <v>31</v>
      </c>
    </row>
    <row r="525" spans="1:19" ht="60">
      <c r="A525" s="413">
        <v>12</v>
      </c>
      <c r="B525" s="413" t="s">
        <v>1396</v>
      </c>
      <c r="C525" s="323" t="s">
        <v>1397</v>
      </c>
      <c r="D525" s="323" t="s">
        <v>22</v>
      </c>
      <c r="E525" s="323" t="s">
        <v>31</v>
      </c>
      <c r="F525" s="323" t="s">
        <v>1398</v>
      </c>
      <c r="G525" s="326" t="s">
        <v>1399</v>
      </c>
      <c r="H525" s="327" t="s">
        <v>1400</v>
      </c>
      <c r="I525" s="330">
        <v>44593</v>
      </c>
      <c r="J525" s="330">
        <v>44620</v>
      </c>
      <c r="K525" s="331" t="s">
        <v>333</v>
      </c>
      <c r="L525" s="331" t="s">
        <v>334</v>
      </c>
      <c r="M525" s="323" t="s">
        <v>187</v>
      </c>
      <c r="N525" s="323">
        <v>4</v>
      </c>
      <c r="O525" s="332">
        <v>0.5</v>
      </c>
      <c r="P525" s="333">
        <v>2</v>
      </c>
      <c r="Q525" s="342">
        <v>1</v>
      </c>
      <c r="R525" s="342" t="s">
        <v>31</v>
      </c>
      <c r="S525" s="343" t="s">
        <v>31</v>
      </c>
    </row>
    <row r="526" spans="1:19" ht="60">
      <c r="A526" s="414"/>
      <c r="B526" s="414"/>
      <c r="C526" s="323" t="s">
        <v>1401</v>
      </c>
      <c r="D526" s="323" t="s">
        <v>22</v>
      </c>
      <c r="E526" s="323" t="s">
        <v>23</v>
      </c>
      <c r="F526" s="323" t="s">
        <v>1398</v>
      </c>
      <c r="G526" s="326" t="s">
        <v>1399</v>
      </c>
      <c r="H526" s="327" t="s">
        <v>1400</v>
      </c>
      <c r="I526" s="330">
        <v>44593</v>
      </c>
      <c r="J526" s="330">
        <v>44620</v>
      </c>
      <c r="K526" s="331" t="s">
        <v>333</v>
      </c>
      <c r="L526" s="331" t="s">
        <v>334</v>
      </c>
      <c r="M526" s="334" t="s">
        <v>1402</v>
      </c>
      <c r="N526" s="323">
        <v>4</v>
      </c>
      <c r="O526" s="332">
        <v>0.5</v>
      </c>
      <c r="P526" s="333">
        <v>2</v>
      </c>
      <c r="Q526" s="342">
        <v>1</v>
      </c>
      <c r="R526" s="342" t="s">
        <v>31</v>
      </c>
      <c r="S526" s="343" t="s">
        <v>31</v>
      </c>
    </row>
    <row r="527" spans="1:19" ht="60">
      <c r="A527" s="414"/>
      <c r="B527" s="414"/>
      <c r="C527" s="323" t="s">
        <v>1403</v>
      </c>
      <c r="D527" s="323" t="s">
        <v>22</v>
      </c>
      <c r="E527" s="323" t="s">
        <v>31</v>
      </c>
      <c r="F527" s="323" t="s">
        <v>1398</v>
      </c>
      <c r="G527" s="326" t="s">
        <v>1399</v>
      </c>
      <c r="H527" s="327" t="s">
        <v>1400</v>
      </c>
      <c r="I527" s="330">
        <v>44621</v>
      </c>
      <c r="J527" s="330">
        <v>44651</v>
      </c>
      <c r="K527" s="331" t="s">
        <v>333</v>
      </c>
      <c r="L527" s="331" t="s">
        <v>334</v>
      </c>
      <c r="M527" s="323" t="s">
        <v>187</v>
      </c>
      <c r="N527" s="323">
        <v>4</v>
      </c>
      <c r="O527" s="332">
        <v>1</v>
      </c>
      <c r="P527" s="333">
        <v>4</v>
      </c>
      <c r="Q527" s="342">
        <v>1</v>
      </c>
      <c r="R527" s="342" t="s">
        <v>31</v>
      </c>
      <c r="S527" s="343" t="s">
        <v>31</v>
      </c>
    </row>
    <row r="528" spans="1:19" ht="60">
      <c r="A528" s="414"/>
      <c r="B528" s="414"/>
      <c r="C528" s="323" t="s">
        <v>1404</v>
      </c>
      <c r="D528" s="323" t="s">
        <v>22</v>
      </c>
      <c r="E528" s="323" t="s">
        <v>31</v>
      </c>
      <c r="F528" s="323" t="s">
        <v>1398</v>
      </c>
      <c r="G528" s="326" t="s">
        <v>1399</v>
      </c>
      <c r="H528" s="327" t="s">
        <v>1400</v>
      </c>
      <c r="I528" s="330">
        <v>44652</v>
      </c>
      <c r="J528" s="330">
        <v>44681</v>
      </c>
      <c r="K528" s="331" t="s">
        <v>333</v>
      </c>
      <c r="L528" s="331" t="s">
        <v>334</v>
      </c>
      <c r="M528" s="323" t="s">
        <v>187</v>
      </c>
      <c r="N528" s="323">
        <v>4</v>
      </c>
      <c r="O528" s="332">
        <v>1</v>
      </c>
      <c r="P528" s="333">
        <v>4</v>
      </c>
      <c r="Q528" s="342">
        <v>1</v>
      </c>
      <c r="R528" s="342" t="s">
        <v>31</v>
      </c>
      <c r="S528" s="343" t="s">
        <v>31</v>
      </c>
    </row>
    <row r="529" spans="1:19" ht="60">
      <c r="A529" s="414"/>
      <c r="B529" s="414"/>
      <c r="C529" s="323" t="s">
        <v>1405</v>
      </c>
      <c r="D529" s="323" t="s">
        <v>22</v>
      </c>
      <c r="E529" s="323" t="s">
        <v>31</v>
      </c>
      <c r="F529" s="323" t="s">
        <v>1398</v>
      </c>
      <c r="G529" s="326" t="s">
        <v>1399</v>
      </c>
      <c r="H529" s="327" t="s">
        <v>1400</v>
      </c>
      <c r="I529" s="330">
        <v>44682</v>
      </c>
      <c r="J529" s="330">
        <v>44712</v>
      </c>
      <c r="K529" s="331" t="s">
        <v>333</v>
      </c>
      <c r="L529" s="331" t="s">
        <v>334</v>
      </c>
      <c r="M529" s="323" t="s">
        <v>187</v>
      </c>
      <c r="N529" s="323">
        <v>4</v>
      </c>
      <c r="O529" s="332">
        <v>1</v>
      </c>
      <c r="P529" s="333">
        <v>4</v>
      </c>
      <c r="Q529" s="342">
        <v>1</v>
      </c>
      <c r="R529" s="342" t="s">
        <v>31</v>
      </c>
      <c r="S529" s="343" t="s">
        <v>31</v>
      </c>
    </row>
    <row r="530" spans="1:19" ht="60">
      <c r="A530" s="414"/>
      <c r="B530" s="414"/>
      <c r="C530" s="323" t="s">
        <v>1406</v>
      </c>
      <c r="D530" s="323" t="s">
        <v>22</v>
      </c>
      <c r="E530" s="323" t="s">
        <v>31</v>
      </c>
      <c r="F530" s="323" t="s">
        <v>1398</v>
      </c>
      <c r="G530" s="326" t="s">
        <v>1399</v>
      </c>
      <c r="H530" s="327" t="s">
        <v>1400</v>
      </c>
      <c r="I530" s="330">
        <v>44713</v>
      </c>
      <c r="J530" s="330">
        <v>44742</v>
      </c>
      <c r="K530" s="331" t="s">
        <v>333</v>
      </c>
      <c r="L530" s="331" t="s">
        <v>334</v>
      </c>
      <c r="M530" s="323" t="s">
        <v>187</v>
      </c>
      <c r="N530" s="323">
        <v>4</v>
      </c>
      <c r="O530" s="332">
        <v>1</v>
      </c>
      <c r="P530" s="333">
        <v>4</v>
      </c>
      <c r="Q530" s="342">
        <v>1</v>
      </c>
      <c r="R530" s="342" t="s">
        <v>31</v>
      </c>
      <c r="S530" s="343" t="s">
        <v>31</v>
      </c>
    </row>
    <row r="531" spans="1:19" ht="60">
      <c r="A531" s="414"/>
      <c r="B531" s="414"/>
      <c r="C531" s="323" t="s">
        <v>1407</v>
      </c>
      <c r="D531" s="323" t="s">
        <v>22</v>
      </c>
      <c r="E531" s="323" t="s">
        <v>31</v>
      </c>
      <c r="F531" s="323" t="s">
        <v>1398</v>
      </c>
      <c r="G531" s="326" t="s">
        <v>1399</v>
      </c>
      <c r="H531" s="327" t="s">
        <v>1400</v>
      </c>
      <c r="I531" s="330">
        <v>44743</v>
      </c>
      <c r="J531" s="330">
        <v>44773</v>
      </c>
      <c r="K531" s="331" t="s">
        <v>333</v>
      </c>
      <c r="L531" s="331" t="s">
        <v>334</v>
      </c>
      <c r="M531" s="323" t="s">
        <v>187</v>
      </c>
      <c r="N531" s="323">
        <v>4</v>
      </c>
      <c r="O531" s="332">
        <v>1</v>
      </c>
      <c r="P531" s="333">
        <v>4</v>
      </c>
      <c r="Q531" s="342">
        <v>1</v>
      </c>
      <c r="R531" s="342" t="s">
        <v>31</v>
      </c>
      <c r="S531" s="343" t="s">
        <v>31</v>
      </c>
    </row>
    <row r="532" spans="1:19" ht="60">
      <c r="A532" s="414"/>
      <c r="B532" s="414"/>
      <c r="C532" s="323" t="s">
        <v>1408</v>
      </c>
      <c r="D532" s="323" t="s">
        <v>22</v>
      </c>
      <c r="E532" s="323" t="s">
        <v>31</v>
      </c>
      <c r="F532" s="323" t="s">
        <v>1398</v>
      </c>
      <c r="G532" s="326" t="s">
        <v>1399</v>
      </c>
      <c r="H532" s="327" t="s">
        <v>1400</v>
      </c>
      <c r="I532" s="330">
        <v>44774</v>
      </c>
      <c r="J532" s="330">
        <v>44804</v>
      </c>
      <c r="K532" s="331" t="s">
        <v>333</v>
      </c>
      <c r="L532" s="331" t="s">
        <v>334</v>
      </c>
      <c r="M532" s="323" t="s">
        <v>187</v>
      </c>
      <c r="N532" s="323">
        <v>4</v>
      </c>
      <c r="O532" s="332">
        <v>1</v>
      </c>
      <c r="P532" s="333">
        <v>4</v>
      </c>
      <c r="Q532" s="342">
        <v>1</v>
      </c>
      <c r="R532" s="342" t="s">
        <v>31</v>
      </c>
      <c r="S532" s="343" t="s">
        <v>31</v>
      </c>
    </row>
    <row r="533" spans="1:19" ht="60">
      <c r="A533" s="414"/>
      <c r="B533" s="414"/>
      <c r="C533" s="323" t="s">
        <v>1409</v>
      </c>
      <c r="D533" s="323" t="s">
        <v>22</v>
      </c>
      <c r="E533" s="323" t="s">
        <v>31</v>
      </c>
      <c r="F533" s="323" t="s">
        <v>1398</v>
      </c>
      <c r="G533" s="326" t="s">
        <v>1399</v>
      </c>
      <c r="H533" s="327" t="s">
        <v>1400</v>
      </c>
      <c r="I533" s="330">
        <v>44805</v>
      </c>
      <c r="J533" s="330">
        <v>44834</v>
      </c>
      <c r="K533" s="331" t="s">
        <v>333</v>
      </c>
      <c r="L533" s="331" t="s">
        <v>334</v>
      </c>
      <c r="M533" s="323" t="s">
        <v>187</v>
      </c>
      <c r="N533" s="323">
        <v>4</v>
      </c>
      <c r="O533" s="332">
        <v>0.5</v>
      </c>
      <c r="P533" s="333">
        <v>2</v>
      </c>
      <c r="Q533" s="342">
        <v>1</v>
      </c>
      <c r="R533" s="342" t="s">
        <v>31</v>
      </c>
      <c r="S533" s="343" t="s">
        <v>31</v>
      </c>
    </row>
    <row r="534" spans="1:19" ht="60">
      <c r="A534" s="414"/>
      <c r="B534" s="414"/>
      <c r="C534" s="323" t="s">
        <v>1410</v>
      </c>
      <c r="D534" s="323" t="s">
        <v>22</v>
      </c>
      <c r="E534" s="323" t="s">
        <v>23</v>
      </c>
      <c r="F534" s="323" t="s">
        <v>1398</v>
      </c>
      <c r="G534" s="326" t="s">
        <v>1399</v>
      </c>
      <c r="H534" s="327" t="s">
        <v>1400</v>
      </c>
      <c r="I534" s="330">
        <v>44805</v>
      </c>
      <c r="J534" s="330">
        <v>44834</v>
      </c>
      <c r="K534" s="331" t="s">
        <v>333</v>
      </c>
      <c r="L534" s="331" t="s">
        <v>334</v>
      </c>
      <c r="M534" s="334" t="s">
        <v>1402</v>
      </c>
      <c r="N534" s="323">
        <v>4</v>
      </c>
      <c r="O534" s="332">
        <v>0.5</v>
      </c>
      <c r="P534" s="333">
        <v>2</v>
      </c>
      <c r="Q534" s="342">
        <v>1</v>
      </c>
      <c r="R534" s="342" t="s">
        <v>31</v>
      </c>
      <c r="S534" s="343" t="s">
        <v>31</v>
      </c>
    </row>
    <row r="535" spans="1:19" ht="60">
      <c r="A535" s="414"/>
      <c r="B535" s="414"/>
      <c r="C535" s="323" t="s">
        <v>1411</v>
      </c>
      <c r="D535" s="323" t="s">
        <v>22</v>
      </c>
      <c r="E535" s="323" t="s">
        <v>31</v>
      </c>
      <c r="F535" s="323" t="s">
        <v>1398</v>
      </c>
      <c r="G535" s="326" t="s">
        <v>1399</v>
      </c>
      <c r="H535" s="327" t="s">
        <v>1400</v>
      </c>
      <c r="I535" s="330">
        <v>44835</v>
      </c>
      <c r="J535" s="330">
        <v>44865</v>
      </c>
      <c r="K535" s="331" t="s">
        <v>333</v>
      </c>
      <c r="L535" s="331" t="s">
        <v>334</v>
      </c>
      <c r="M535" s="323" t="s">
        <v>187</v>
      </c>
      <c r="N535" s="323">
        <v>4</v>
      </c>
      <c r="O535" s="332">
        <v>1</v>
      </c>
      <c r="P535" s="333">
        <v>4</v>
      </c>
      <c r="Q535" s="342">
        <v>1</v>
      </c>
      <c r="R535" s="342" t="s">
        <v>31</v>
      </c>
      <c r="S535" s="343" t="s">
        <v>31</v>
      </c>
    </row>
    <row r="536" spans="1:19" ht="60">
      <c r="A536" s="414"/>
      <c r="B536" s="414"/>
      <c r="C536" s="323" t="s">
        <v>1412</v>
      </c>
      <c r="D536" s="323" t="s">
        <v>22</v>
      </c>
      <c r="E536" s="323" t="s">
        <v>31</v>
      </c>
      <c r="F536" s="323" t="s">
        <v>1398</v>
      </c>
      <c r="G536" s="326" t="s">
        <v>1399</v>
      </c>
      <c r="H536" s="327" t="s">
        <v>1400</v>
      </c>
      <c r="I536" s="330">
        <v>44866</v>
      </c>
      <c r="J536" s="330">
        <v>44895</v>
      </c>
      <c r="K536" s="331" t="s">
        <v>333</v>
      </c>
      <c r="L536" s="331" t="s">
        <v>334</v>
      </c>
      <c r="M536" s="323" t="s">
        <v>187</v>
      </c>
      <c r="N536" s="323">
        <v>4</v>
      </c>
      <c r="O536" s="332">
        <v>1</v>
      </c>
      <c r="P536" s="333">
        <v>4</v>
      </c>
      <c r="Q536" s="342">
        <v>1</v>
      </c>
      <c r="R536" s="342" t="s">
        <v>31</v>
      </c>
      <c r="S536" s="343" t="s">
        <v>31</v>
      </c>
    </row>
    <row r="537" spans="1:19" ht="60">
      <c r="A537" s="414"/>
      <c r="B537" s="414"/>
      <c r="C537" s="325" t="s">
        <v>1413</v>
      </c>
      <c r="D537" s="325" t="s">
        <v>22</v>
      </c>
      <c r="E537" s="325" t="s">
        <v>31</v>
      </c>
      <c r="F537" s="325" t="s">
        <v>1398</v>
      </c>
      <c r="G537" s="328" t="s">
        <v>1399</v>
      </c>
      <c r="H537" s="329" t="s">
        <v>1400</v>
      </c>
      <c r="I537" s="335">
        <v>44896</v>
      </c>
      <c r="J537" s="335">
        <v>44926</v>
      </c>
      <c r="K537" s="336" t="s">
        <v>333</v>
      </c>
      <c r="L537" s="336" t="s">
        <v>334</v>
      </c>
      <c r="M537" s="323" t="s">
        <v>187</v>
      </c>
      <c r="N537" s="325">
        <v>4</v>
      </c>
      <c r="O537" s="337">
        <v>1</v>
      </c>
      <c r="P537" s="338">
        <v>4</v>
      </c>
      <c r="Q537" s="344">
        <v>1</v>
      </c>
      <c r="R537" s="344" t="s">
        <v>31</v>
      </c>
      <c r="S537" s="345" t="s">
        <v>31</v>
      </c>
    </row>
    <row r="538" spans="1:19" s="311" customFormat="1" ht="110.25" customHeight="1">
      <c r="A538" s="408">
        <v>13</v>
      </c>
      <c r="B538" s="408" t="s">
        <v>1414</v>
      </c>
      <c r="C538" s="325" t="s">
        <v>1415</v>
      </c>
      <c r="D538" s="111" t="s">
        <v>22</v>
      </c>
      <c r="E538" s="325" t="s">
        <v>31</v>
      </c>
      <c r="F538" s="174" t="s">
        <v>1318</v>
      </c>
      <c r="G538" s="174" t="s">
        <v>1319</v>
      </c>
      <c r="H538" s="174" t="s">
        <v>1320</v>
      </c>
      <c r="I538" s="339">
        <v>44621</v>
      </c>
      <c r="J538" s="339">
        <v>44651</v>
      </c>
      <c r="K538" s="111" t="s">
        <v>333</v>
      </c>
      <c r="L538" s="340" t="s">
        <v>334</v>
      </c>
      <c r="M538" s="323" t="s">
        <v>187</v>
      </c>
      <c r="N538" s="111">
        <v>1</v>
      </c>
      <c r="O538" s="187">
        <v>1</v>
      </c>
      <c r="P538" s="341">
        <v>1</v>
      </c>
      <c r="Q538" s="346">
        <v>1</v>
      </c>
      <c r="R538" s="344" t="s">
        <v>31</v>
      </c>
      <c r="S538" s="345" t="s">
        <v>31</v>
      </c>
    </row>
    <row r="539" spans="1:19" s="311" customFormat="1" ht="110.25" customHeight="1">
      <c r="A539" s="408"/>
      <c r="B539" s="408"/>
      <c r="C539" s="325" t="s">
        <v>1416</v>
      </c>
      <c r="D539" s="111" t="s">
        <v>22</v>
      </c>
      <c r="E539" s="325" t="s">
        <v>31</v>
      </c>
      <c r="F539" s="174" t="s">
        <v>1318</v>
      </c>
      <c r="G539" s="174" t="s">
        <v>1319</v>
      </c>
      <c r="H539" s="174" t="s">
        <v>1320</v>
      </c>
      <c r="I539" s="339">
        <v>44652</v>
      </c>
      <c r="J539" s="339">
        <v>44681</v>
      </c>
      <c r="K539" s="111" t="s">
        <v>333</v>
      </c>
      <c r="L539" s="340" t="s">
        <v>334</v>
      </c>
      <c r="M539" s="323" t="s">
        <v>187</v>
      </c>
      <c r="N539" s="111">
        <v>1</v>
      </c>
      <c r="O539" s="187">
        <v>1</v>
      </c>
      <c r="P539" s="341">
        <v>1</v>
      </c>
      <c r="Q539" s="346">
        <v>1</v>
      </c>
      <c r="R539" s="344" t="s">
        <v>31</v>
      </c>
      <c r="S539" s="345" t="s">
        <v>31</v>
      </c>
    </row>
    <row r="540" spans="1:19" s="311" customFormat="1" ht="110.25" customHeight="1">
      <c r="A540" s="408"/>
      <c r="B540" s="408"/>
      <c r="C540" s="325" t="s">
        <v>1417</v>
      </c>
      <c r="D540" s="111" t="s">
        <v>22</v>
      </c>
      <c r="E540" s="325" t="s">
        <v>31</v>
      </c>
      <c r="F540" s="174" t="s">
        <v>1318</v>
      </c>
      <c r="G540" s="174" t="s">
        <v>1319</v>
      </c>
      <c r="H540" s="174" t="s">
        <v>1320</v>
      </c>
      <c r="I540" s="339">
        <v>44682</v>
      </c>
      <c r="J540" s="339">
        <v>44712</v>
      </c>
      <c r="K540" s="111" t="s">
        <v>333</v>
      </c>
      <c r="L540" s="340" t="s">
        <v>334</v>
      </c>
      <c r="M540" s="323" t="s">
        <v>187</v>
      </c>
      <c r="N540" s="111">
        <v>1</v>
      </c>
      <c r="O540" s="187">
        <v>1</v>
      </c>
      <c r="P540" s="341">
        <v>1</v>
      </c>
      <c r="Q540" s="346">
        <v>1</v>
      </c>
      <c r="R540" s="344" t="s">
        <v>31</v>
      </c>
      <c r="S540" s="345" t="s">
        <v>31</v>
      </c>
    </row>
    <row r="541" spans="1:19" s="311" customFormat="1" ht="110.25" customHeight="1">
      <c r="A541" s="408"/>
      <c r="B541" s="408"/>
      <c r="C541" s="325" t="s">
        <v>1418</v>
      </c>
      <c r="D541" s="111" t="s">
        <v>22</v>
      </c>
      <c r="E541" s="325" t="s">
        <v>31</v>
      </c>
      <c r="F541" s="174" t="s">
        <v>1318</v>
      </c>
      <c r="G541" s="174" t="s">
        <v>1319</v>
      </c>
      <c r="H541" s="174" t="s">
        <v>1320</v>
      </c>
      <c r="I541" s="339">
        <v>44713</v>
      </c>
      <c r="J541" s="339">
        <v>44742</v>
      </c>
      <c r="K541" s="111" t="s">
        <v>333</v>
      </c>
      <c r="L541" s="340" t="s">
        <v>334</v>
      </c>
      <c r="M541" s="323" t="s">
        <v>187</v>
      </c>
      <c r="N541" s="111">
        <v>1</v>
      </c>
      <c r="O541" s="187">
        <v>1</v>
      </c>
      <c r="P541" s="341">
        <v>1</v>
      </c>
      <c r="Q541" s="346">
        <v>1</v>
      </c>
      <c r="R541" s="344" t="s">
        <v>31</v>
      </c>
      <c r="S541" s="345" t="s">
        <v>31</v>
      </c>
    </row>
    <row r="542" spans="1:19" s="311" customFormat="1" ht="110.25" customHeight="1">
      <c r="A542" s="408"/>
      <c r="B542" s="408"/>
      <c r="C542" s="325" t="s">
        <v>1419</v>
      </c>
      <c r="D542" s="111" t="s">
        <v>22</v>
      </c>
      <c r="E542" s="325" t="s">
        <v>31</v>
      </c>
      <c r="F542" s="174" t="s">
        <v>1318</v>
      </c>
      <c r="G542" s="174" t="s">
        <v>1319</v>
      </c>
      <c r="H542" s="174" t="s">
        <v>1320</v>
      </c>
      <c r="I542" s="339">
        <v>44743</v>
      </c>
      <c r="J542" s="339">
        <v>44773</v>
      </c>
      <c r="K542" s="111" t="s">
        <v>333</v>
      </c>
      <c r="L542" s="340" t="s">
        <v>334</v>
      </c>
      <c r="M542" s="323" t="s">
        <v>187</v>
      </c>
      <c r="N542" s="111">
        <v>1</v>
      </c>
      <c r="O542" s="187">
        <v>1</v>
      </c>
      <c r="P542" s="341">
        <v>1</v>
      </c>
      <c r="Q542" s="346">
        <v>1</v>
      </c>
      <c r="R542" s="344" t="s">
        <v>31</v>
      </c>
      <c r="S542" s="345" t="s">
        <v>31</v>
      </c>
    </row>
    <row r="543" spans="1:19" s="311" customFormat="1" ht="110.25" customHeight="1">
      <c r="A543" s="408"/>
      <c r="B543" s="408"/>
      <c r="C543" s="325" t="s">
        <v>1420</v>
      </c>
      <c r="D543" s="111" t="s">
        <v>22</v>
      </c>
      <c r="E543" s="325" t="s">
        <v>31</v>
      </c>
      <c r="F543" s="174" t="s">
        <v>1318</v>
      </c>
      <c r="G543" s="174" t="s">
        <v>1319</v>
      </c>
      <c r="H543" s="174" t="s">
        <v>1320</v>
      </c>
      <c r="I543" s="339">
        <v>44774</v>
      </c>
      <c r="J543" s="339">
        <v>44804</v>
      </c>
      <c r="K543" s="111" t="s">
        <v>333</v>
      </c>
      <c r="L543" s="340" t="s">
        <v>334</v>
      </c>
      <c r="M543" s="323" t="s">
        <v>187</v>
      </c>
      <c r="N543" s="111">
        <v>1</v>
      </c>
      <c r="O543" s="187">
        <v>1</v>
      </c>
      <c r="P543" s="341">
        <v>1</v>
      </c>
      <c r="Q543" s="346">
        <v>1</v>
      </c>
      <c r="R543" s="344" t="s">
        <v>31</v>
      </c>
      <c r="S543" s="345" t="s">
        <v>31</v>
      </c>
    </row>
    <row r="544" spans="1:19" s="311" customFormat="1" ht="110.25" customHeight="1">
      <c r="A544" s="408"/>
      <c r="B544" s="408"/>
      <c r="C544" s="325" t="s">
        <v>1421</v>
      </c>
      <c r="D544" s="111" t="s">
        <v>22</v>
      </c>
      <c r="E544" s="325" t="s">
        <v>31</v>
      </c>
      <c r="F544" s="174" t="s">
        <v>1318</v>
      </c>
      <c r="G544" s="174" t="s">
        <v>1319</v>
      </c>
      <c r="H544" s="174" t="s">
        <v>1320</v>
      </c>
      <c r="I544" s="339">
        <v>44805</v>
      </c>
      <c r="J544" s="339">
        <v>44834</v>
      </c>
      <c r="K544" s="111" t="s">
        <v>333</v>
      </c>
      <c r="L544" s="340" t="s">
        <v>334</v>
      </c>
      <c r="M544" s="323" t="s">
        <v>187</v>
      </c>
      <c r="N544" s="111">
        <v>1</v>
      </c>
      <c r="O544" s="187">
        <v>1</v>
      </c>
      <c r="P544" s="341">
        <v>1</v>
      </c>
      <c r="Q544" s="346">
        <v>1</v>
      </c>
      <c r="R544" s="344" t="s">
        <v>31</v>
      </c>
      <c r="S544" s="345" t="s">
        <v>31</v>
      </c>
    </row>
    <row r="545" spans="1:19" s="311" customFormat="1" ht="110.25" customHeight="1">
      <c r="A545" s="408"/>
      <c r="B545" s="408"/>
      <c r="C545" s="325" t="s">
        <v>1422</v>
      </c>
      <c r="D545" s="111" t="s">
        <v>22</v>
      </c>
      <c r="E545" s="325" t="s">
        <v>31</v>
      </c>
      <c r="F545" s="174" t="s">
        <v>1318</v>
      </c>
      <c r="G545" s="174" t="s">
        <v>1319</v>
      </c>
      <c r="H545" s="174" t="s">
        <v>1320</v>
      </c>
      <c r="I545" s="339">
        <v>44835</v>
      </c>
      <c r="J545" s="339">
        <v>44865</v>
      </c>
      <c r="K545" s="111" t="s">
        <v>333</v>
      </c>
      <c r="L545" s="340" t="s">
        <v>334</v>
      </c>
      <c r="M545" s="323" t="s">
        <v>187</v>
      </c>
      <c r="N545" s="111">
        <v>1</v>
      </c>
      <c r="O545" s="187">
        <v>1</v>
      </c>
      <c r="P545" s="341">
        <v>1</v>
      </c>
      <c r="Q545" s="346">
        <v>1</v>
      </c>
      <c r="R545" s="344" t="s">
        <v>31</v>
      </c>
      <c r="S545" s="345" t="s">
        <v>31</v>
      </c>
    </row>
    <row r="546" spans="1:19" s="311" customFormat="1" ht="110.25" customHeight="1">
      <c r="A546" s="408"/>
      <c r="B546" s="408"/>
      <c r="C546" s="325" t="s">
        <v>1423</v>
      </c>
      <c r="D546" s="111" t="s">
        <v>22</v>
      </c>
      <c r="E546" s="325" t="s">
        <v>31</v>
      </c>
      <c r="F546" s="174" t="s">
        <v>1318</v>
      </c>
      <c r="G546" s="174" t="s">
        <v>1319</v>
      </c>
      <c r="H546" s="174" t="s">
        <v>1320</v>
      </c>
      <c r="I546" s="339">
        <v>44866</v>
      </c>
      <c r="J546" s="339">
        <v>44895</v>
      </c>
      <c r="K546" s="111" t="s">
        <v>333</v>
      </c>
      <c r="L546" s="340" t="s">
        <v>334</v>
      </c>
      <c r="M546" s="323" t="s">
        <v>187</v>
      </c>
      <c r="N546" s="111">
        <v>1</v>
      </c>
      <c r="O546" s="187">
        <v>1</v>
      </c>
      <c r="P546" s="341">
        <v>1</v>
      </c>
      <c r="Q546" s="346">
        <v>1</v>
      </c>
      <c r="R546" s="344" t="s">
        <v>31</v>
      </c>
      <c r="S546" s="345" t="s">
        <v>31</v>
      </c>
    </row>
    <row r="547" spans="1:19" s="311" customFormat="1" ht="110.25" customHeight="1">
      <c r="A547" s="408"/>
      <c r="B547" s="408"/>
      <c r="C547" s="323" t="s">
        <v>1424</v>
      </c>
      <c r="D547" s="111" t="s">
        <v>22</v>
      </c>
      <c r="E547" s="323" t="s">
        <v>31</v>
      </c>
      <c r="F547" s="174" t="s">
        <v>1318</v>
      </c>
      <c r="G547" s="174" t="s">
        <v>1319</v>
      </c>
      <c r="H547" s="174" t="s">
        <v>1320</v>
      </c>
      <c r="I547" s="339">
        <v>44896</v>
      </c>
      <c r="J547" s="339">
        <v>44926</v>
      </c>
      <c r="K547" s="111" t="s">
        <v>333</v>
      </c>
      <c r="L547" s="340" t="s">
        <v>334</v>
      </c>
      <c r="M547" s="323" t="s">
        <v>187</v>
      </c>
      <c r="N547" s="111">
        <v>1</v>
      </c>
      <c r="O547" s="187">
        <v>1</v>
      </c>
      <c r="P547" s="341">
        <v>1</v>
      </c>
      <c r="Q547" s="346">
        <v>1</v>
      </c>
      <c r="R547" s="342" t="s">
        <v>31</v>
      </c>
      <c r="S547" s="343" t="s">
        <v>31</v>
      </c>
    </row>
    <row r="548" spans="1:19">
      <c r="A548" s="159"/>
      <c r="B548" s="159"/>
      <c r="C548" s="159"/>
      <c r="D548" s="159"/>
      <c r="E548" s="159"/>
      <c r="F548" s="159"/>
      <c r="G548" s="159"/>
      <c r="H548" s="159"/>
      <c r="I548" s="159"/>
      <c r="J548" s="159"/>
      <c r="K548" s="159"/>
      <c r="L548" s="159"/>
      <c r="M548" s="159"/>
      <c r="O548" s="159"/>
      <c r="P548" s="159"/>
      <c r="Q548" s="159"/>
      <c r="R548" s="159"/>
    </row>
    <row r="549" spans="1:19">
      <c r="A549" s="159"/>
      <c r="B549" s="159"/>
      <c r="C549" s="159"/>
      <c r="D549" s="159"/>
      <c r="E549" s="159"/>
      <c r="F549" s="159"/>
      <c r="G549" s="159"/>
      <c r="H549" s="159"/>
      <c r="I549" s="159"/>
      <c r="J549" s="159"/>
      <c r="K549" s="159"/>
      <c r="L549" s="159"/>
      <c r="M549" s="159"/>
      <c r="O549" s="159"/>
      <c r="P549" s="159"/>
      <c r="Q549" s="159"/>
      <c r="R549" s="159"/>
    </row>
    <row r="550" spans="1:19">
      <c r="A550" s="159"/>
      <c r="B550" s="159"/>
      <c r="C550" s="159"/>
      <c r="D550" s="159"/>
      <c r="E550" s="159"/>
      <c r="F550" s="159"/>
      <c r="G550" s="159"/>
      <c r="H550" s="159"/>
      <c r="I550" s="159"/>
      <c r="J550" s="159"/>
      <c r="K550" s="159"/>
      <c r="L550" s="159"/>
      <c r="M550" s="159"/>
      <c r="O550" s="159"/>
      <c r="P550" s="159"/>
      <c r="Q550" s="159"/>
      <c r="R550" s="159"/>
    </row>
    <row r="551" spans="1:19">
      <c r="A551" s="159"/>
      <c r="B551" s="159"/>
      <c r="C551" s="159"/>
      <c r="D551" s="159"/>
      <c r="E551" s="159"/>
      <c r="F551" s="159"/>
      <c r="G551" s="159"/>
      <c r="H551" s="159"/>
      <c r="I551" s="159"/>
      <c r="J551" s="159"/>
      <c r="K551" s="159"/>
      <c r="L551" s="159"/>
      <c r="M551" s="159"/>
      <c r="O551" s="159"/>
      <c r="P551" s="159"/>
      <c r="Q551" s="159"/>
      <c r="R551" s="159"/>
    </row>
    <row r="552" spans="1:19">
      <c r="A552" s="159"/>
      <c r="B552" s="159"/>
      <c r="C552" s="159"/>
      <c r="D552" s="159"/>
      <c r="E552" s="159"/>
      <c r="F552" s="159"/>
      <c r="G552" s="159"/>
      <c r="H552" s="159"/>
      <c r="I552" s="159"/>
      <c r="J552" s="159"/>
      <c r="K552" s="159"/>
      <c r="L552" s="159"/>
      <c r="M552" s="159"/>
      <c r="O552" s="159"/>
      <c r="P552" s="159"/>
      <c r="Q552" s="159"/>
      <c r="R552" s="159"/>
    </row>
    <row r="553" spans="1:19">
      <c r="A553" s="159"/>
      <c r="B553" s="159"/>
      <c r="C553" s="159"/>
      <c r="D553" s="159"/>
      <c r="E553" s="159"/>
      <c r="F553" s="159"/>
      <c r="G553" s="159"/>
      <c r="H553" s="159"/>
      <c r="I553" s="159"/>
      <c r="J553" s="159"/>
      <c r="K553" s="159"/>
      <c r="L553" s="159"/>
      <c r="M553" s="159"/>
      <c r="O553" s="159"/>
      <c r="P553" s="159"/>
      <c r="Q553" s="159"/>
      <c r="R553" s="159"/>
    </row>
    <row r="554" spans="1:19">
      <c r="A554" s="159"/>
      <c r="B554" s="159"/>
      <c r="C554" s="159"/>
      <c r="D554" s="159"/>
      <c r="E554" s="159"/>
      <c r="F554" s="159"/>
      <c r="G554" s="159"/>
      <c r="H554" s="159"/>
      <c r="I554" s="159"/>
      <c r="J554" s="159"/>
      <c r="K554" s="159"/>
      <c r="L554" s="159"/>
      <c r="M554" s="159"/>
      <c r="O554" s="159"/>
      <c r="P554" s="159"/>
      <c r="Q554" s="159"/>
      <c r="R554" s="159"/>
    </row>
    <row r="555" spans="1:19">
      <c r="A555" s="159"/>
      <c r="B555" s="159"/>
      <c r="C555" s="159"/>
      <c r="D555" s="159"/>
      <c r="E555" s="159"/>
      <c r="F555" s="159"/>
      <c r="G555" s="159"/>
      <c r="H555" s="159"/>
      <c r="I555" s="159"/>
      <c r="J555" s="159"/>
      <c r="K555" s="159"/>
      <c r="L555" s="159"/>
      <c r="M555" s="159"/>
      <c r="O555" s="159"/>
      <c r="P555" s="159"/>
      <c r="Q555" s="159"/>
      <c r="R555" s="159"/>
    </row>
    <row r="556" spans="1:19">
      <c r="A556" s="159"/>
      <c r="B556" s="159"/>
      <c r="C556" s="159"/>
      <c r="D556" s="159"/>
      <c r="E556" s="159"/>
      <c r="F556" s="159"/>
      <c r="G556" s="159"/>
      <c r="H556" s="159"/>
      <c r="I556" s="159"/>
      <c r="J556" s="159"/>
      <c r="K556" s="159"/>
      <c r="L556" s="159"/>
      <c r="M556" s="159"/>
      <c r="O556" s="159"/>
      <c r="P556" s="159"/>
      <c r="Q556" s="159"/>
      <c r="R556" s="159"/>
    </row>
    <row r="557" spans="1:19">
      <c r="A557" s="159"/>
      <c r="B557" s="159"/>
      <c r="C557" s="159"/>
      <c r="D557" s="159"/>
      <c r="E557" s="159"/>
      <c r="F557" s="159"/>
      <c r="G557" s="159"/>
      <c r="H557" s="159"/>
      <c r="I557" s="159"/>
      <c r="J557" s="159"/>
      <c r="K557" s="159"/>
      <c r="L557" s="159"/>
      <c r="M557" s="159"/>
      <c r="O557" s="159"/>
      <c r="P557" s="159"/>
      <c r="Q557" s="159"/>
      <c r="R557" s="159"/>
    </row>
    <row r="558" spans="1:19">
      <c r="A558" s="159"/>
      <c r="B558" s="159"/>
      <c r="C558" s="159"/>
      <c r="D558" s="159"/>
      <c r="E558" s="159"/>
      <c r="F558" s="159"/>
      <c r="G558" s="159"/>
      <c r="H558" s="159"/>
      <c r="I558" s="159"/>
      <c r="J558" s="159"/>
      <c r="K558" s="159"/>
      <c r="L558" s="159"/>
      <c r="M558" s="159"/>
      <c r="O558" s="159"/>
      <c r="P558" s="159"/>
      <c r="Q558" s="159"/>
      <c r="R558" s="159"/>
    </row>
    <row r="559" spans="1:19">
      <c r="A559" s="159"/>
      <c r="B559" s="159"/>
      <c r="C559" s="159"/>
      <c r="D559" s="159"/>
      <c r="E559" s="159"/>
      <c r="F559" s="159"/>
      <c r="G559" s="159"/>
      <c r="H559" s="159"/>
      <c r="I559" s="159"/>
      <c r="J559" s="159"/>
      <c r="K559" s="159"/>
      <c r="L559" s="159"/>
      <c r="M559" s="159"/>
      <c r="O559" s="159"/>
      <c r="P559" s="159"/>
      <c r="Q559" s="159"/>
      <c r="R559" s="159"/>
    </row>
    <row r="560" spans="1:19">
      <c r="A560" s="159"/>
      <c r="B560" s="159"/>
      <c r="C560" s="159"/>
      <c r="D560" s="159"/>
      <c r="E560" s="159"/>
      <c r="F560" s="159"/>
      <c r="G560" s="159"/>
      <c r="H560" s="159"/>
      <c r="I560" s="159"/>
      <c r="J560" s="159"/>
      <c r="K560" s="159"/>
      <c r="L560" s="159"/>
      <c r="M560" s="159"/>
      <c r="O560" s="159"/>
      <c r="P560" s="159"/>
      <c r="Q560" s="159"/>
      <c r="R560" s="159"/>
    </row>
    <row r="561" spans="1:18">
      <c r="A561" s="159"/>
      <c r="B561" s="159"/>
      <c r="C561" s="159"/>
      <c r="D561" s="159"/>
      <c r="E561" s="159"/>
      <c r="F561" s="159"/>
      <c r="G561" s="159"/>
      <c r="H561" s="159"/>
      <c r="I561" s="159"/>
      <c r="J561" s="159"/>
      <c r="K561" s="159"/>
      <c r="L561" s="159"/>
      <c r="M561" s="159"/>
      <c r="O561" s="159"/>
      <c r="P561" s="159"/>
      <c r="Q561" s="159"/>
      <c r="R561" s="159"/>
    </row>
    <row r="562" spans="1:18">
      <c r="A562" s="159"/>
      <c r="B562" s="159"/>
      <c r="C562" s="159"/>
      <c r="D562" s="159"/>
      <c r="E562" s="159"/>
      <c r="F562" s="159"/>
      <c r="G562" s="159"/>
      <c r="H562" s="159"/>
      <c r="I562" s="159"/>
      <c r="J562" s="159"/>
      <c r="K562" s="159"/>
      <c r="L562" s="159"/>
      <c r="M562" s="159"/>
      <c r="O562" s="159"/>
      <c r="P562" s="159"/>
      <c r="Q562" s="159"/>
      <c r="R562" s="159"/>
    </row>
    <row r="563" spans="1:18">
      <c r="A563" s="159"/>
      <c r="B563" s="159"/>
      <c r="C563" s="159"/>
      <c r="D563" s="159"/>
      <c r="E563" s="159"/>
      <c r="F563" s="159"/>
      <c r="G563" s="159"/>
      <c r="H563" s="159"/>
      <c r="I563" s="159"/>
      <c r="J563" s="159"/>
      <c r="K563" s="159"/>
      <c r="L563" s="159"/>
      <c r="M563" s="159"/>
      <c r="O563" s="159"/>
      <c r="P563" s="159"/>
      <c r="Q563" s="159"/>
      <c r="R563" s="159"/>
    </row>
    <row r="564" spans="1:18">
      <c r="A564" s="159"/>
      <c r="B564" s="159"/>
      <c r="C564" s="159"/>
      <c r="D564" s="159"/>
      <c r="E564" s="159"/>
      <c r="F564" s="159"/>
      <c r="G564" s="159"/>
      <c r="H564" s="159"/>
      <c r="I564" s="159"/>
      <c r="J564" s="159"/>
      <c r="K564" s="159"/>
      <c r="L564" s="159"/>
      <c r="M564" s="159"/>
      <c r="O564" s="159"/>
      <c r="P564" s="159"/>
      <c r="Q564" s="159"/>
      <c r="R564" s="159"/>
    </row>
    <row r="565" spans="1:18">
      <c r="A565" s="159"/>
      <c r="B565" s="159"/>
      <c r="C565" s="159"/>
      <c r="D565" s="159"/>
      <c r="E565" s="159"/>
      <c r="F565" s="159"/>
      <c r="G565" s="159"/>
      <c r="H565" s="159"/>
      <c r="I565" s="159"/>
      <c r="J565" s="159"/>
      <c r="K565" s="159"/>
      <c r="L565" s="159"/>
      <c r="M565" s="159"/>
      <c r="O565" s="159"/>
      <c r="P565" s="159"/>
      <c r="Q565" s="159"/>
      <c r="R565" s="159"/>
    </row>
    <row r="566" spans="1:18">
      <c r="A566" s="159"/>
      <c r="B566" s="159"/>
      <c r="C566" s="159"/>
      <c r="D566" s="159"/>
      <c r="E566" s="159"/>
      <c r="F566" s="159"/>
      <c r="G566" s="159"/>
      <c r="H566" s="159"/>
      <c r="I566" s="159"/>
      <c r="J566" s="159"/>
      <c r="K566" s="159"/>
      <c r="L566" s="159"/>
      <c r="M566" s="159"/>
      <c r="O566" s="159"/>
      <c r="P566" s="159"/>
      <c r="Q566" s="159"/>
      <c r="R566" s="159"/>
    </row>
    <row r="567" spans="1:18">
      <c r="A567" s="159"/>
      <c r="B567" s="159"/>
      <c r="C567" s="159"/>
      <c r="D567" s="159"/>
      <c r="E567" s="159"/>
      <c r="F567" s="159"/>
      <c r="G567" s="159"/>
      <c r="H567" s="159"/>
      <c r="I567" s="159"/>
      <c r="J567" s="159"/>
      <c r="K567" s="159"/>
      <c r="L567" s="159"/>
      <c r="M567" s="159"/>
      <c r="O567" s="159"/>
      <c r="P567" s="159"/>
      <c r="Q567" s="159"/>
      <c r="R567" s="159"/>
    </row>
    <row r="568" spans="1:18">
      <c r="A568" s="159"/>
      <c r="B568" s="159"/>
      <c r="C568" s="159"/>
      <c r="D568" s="159"/>
      <c r="E568" s="159"/>
      <c r="F568" s="159"/>
      <c r="G568" s="159"/>
      <c r="H568" s="159"/>
      <c r="I568" s="159"/>
      <c r="J568" s="159"/>
      <c r="K568" s="159"/>
      <c r="L568" s="159"/>
      <c r="M568" s="159"/>
      <c r="O568" s="159"/>
      <c r="P568" s="159"/>
      <c r="Q568" s="159"/>
      <c r="R568" s="159"/>
    </row>
    <row r="569" spans="1:18">
      <c r="A569" s="159"/>
      <c r="B569" s="159"/>
      <c r="C569" s="159"/>
      <c r="D569" s="159"/>
      <c r="E569" s="159"/>
      <c r="F569" s="159"/>
      <c r="G569" s="159"/>
      <c r="H569" s="159"/>
      <c r="I569" s="159"/>
      <c r="J569" s="159"/>
      <c r="K569" s="159"/>
      <c r="L569" s="159"/>
      <c r="M569" s="159"/>
      <c r="O569" s="159"/>
      <c r="P569" s="159"/>
      <c r="Q569" s="159"/>
      <c r="R569" s="159"/>
    </row>
    <row r="570" spans="1:18">
      <c r="A570" s="159"/>
      <c r="B570" s="159"/>
      <c r="C570" s="159"/>
      <c r="D570" s="159"/>
      <c r="E570" s="159"/>
      <c r="F570" s="159"/>
      <c r="G570" s="159"/>
      <c r="H570" s="159"/>
      <c r="I570" s="159"/>
      <c r="J570" s="159"/>
      <c r="K570" s="159"/>
      <c r="L570" s="159"/>
      <c r="M570" s="159"/>
      <c r="O570" s="159"/>
      <c r="P570" s="159"/>
      <c r="Q570" s="159"/>
      <c r="R570" s="159"/>
    </row>
    <row r="571" spans="1:18">
      <c r="A571" s="159"/>
      <c r="B571" s="159"/>
      <c r="C571" s="159"/>
      <c r="D571" s="159"/>
      <c r="E571" s="159"/>
      <c r="F571" s="159"/>
      <c r="G571" s="159"/>
      <c r="H571" s="159"/>
      <c r="I571" s="159"/>
      <c r="J571" s="159"/>
      <c r="K571" s="159"/>
      <c r="L571" s="159"/>
      <c r="M571" s="159"/>
      <c r="O571" s="159"/>
      <c r="P571" s="159"/>
      <c r="Q571" s="159"/>
      <c r="R571" s="159"/>
    </row>
    <row r="572" spans="1:18">
      <c r="A572" s="159"/>
      <c r="B572" s="159"/>
      <c r="C572" s="159"/>
      <c r="D572" s="159"/>
      <c r="E572" s="159"/>
      <c r="F572" s="159"/>
      <c r="G572" s="159"/>
      <c r="H572" s="159"/>
      <c r="I572" s="159"/>
      <c r="J572" s="159"/>
      <c r="K572" s="159"/>
      <c r="L572" s="159"/>
      <c r="M572" s="159"/>
      <c r="O572" s="159"/>
      <c r="P572" s="159"/>
      <c r="Q572" s="159"/>
      <c r="R572" s="159"/>
    </row>
    <row r="573" spans="1:18">
      <c r="A573" s="159"/>
      <c r="B573" s="159"/>
      <c r="C573" s="159"/>
      <c r="D573" s="159"/>
      <c r="E573" s="159"/>
      <c r="F573" s="159"/>
      <c r="G573" s="159"/>
      <c r="H573" s="159"/>
      <c r="I573" s="159"/>
      <c r="J573" s="159"/>
      <c r="K573" s="159"/>
      <c r="L573" s="159"/>
      <c r="M573" s="159"/>
      <c r="O573" s="159"/>
      <c r="P573" s="159"/>
      <c r="Q573" s="159"/>
      <c r="R573" s="159"/>
    </row>
    <row r="574" spans="1:18">
      <c r="A574" s="159"/>
      <c r="B574" s="159"/>
      <c r="C574" s="159"/>
      <c r="D574" s="159"/>
      <c r="E574" s="159"/>
      <c r="F574" s="159"/>
      <c r="G574" s="159"/>
      <c r="H574" s="159"/>
      <c r="I574" s="159"/>
      <c r="J574" s="159"/>
      <c r="K574" s="159"/>
      <c r="L574" s="159"/>
      <c r="M574" s="159"/>
      <c r="O574" s="159"/>
      <c r="P574" s="159"/>
      <c r="Q574" s="159"/>
      <c r="R574" s="159"/>
    </row>
    <row r="575" spans="1:18">
      <c r="A575" s="159"/>
      <c r="B575" s="159"/>
      <c r="C575" s="159"/>
      <c r="D575" s="159"/>
      <c r="E575" s="159"/>
      <c r="F575" s="159"/>
      <c r="G575" s="159"/>
      <c r="H575" s="159"/>
      <c r="I575" s="159"/>
      <c r="J575" s="159"/>
      <c r="K575" s="159"/>
      <c r="L575" s="159"/>
      <c r="M575" s="159"/>
      <c r="O575" s="159"/>
      <c r="P575" s="159"/>
      <c r="Q575" s="159"/>
      <c r="R575" s="159"/>
    </row>
    <row r="576" spans="1:18">
      <c r="A576" s="159"/>
      <c r="B576" s="159"/>
      <c r="C576" s="159"/>
      <c r="D576" s="159"/>
      <c r="E576" s="159"/>
      <c r="F576" s="159"/>
      <c r="G576" s="159"/>
      <c r="H576" s="159"/>
      <c r="I576" s="159"/>
      <c r="J576" s="159"/>
      <c r="K576" s="159"/>
      <c r="L576" s="159"/>
      <c r="M576" s="159"/>
      <c r="O576" s="159"/>
      <c r="P576" s="159"/>
      <c r="Q576" s="159"/>
      <c r="R576" s="159"/>
    </row>
    <row r="577" spans="1:18">
      <c r="A577" s="159"/>
      <c r="B577" s="159"/>
      <c r="C577" s="159"/>
      <c r="D577" s="159"/>
      <c r="E577" s="159"/>
      <c r="F577" s="159"/>
      <c r="G577" s="159"/>
      <c r="H577" s="159"/>
      <c r="I577" s="159"/>
      <c r="J577" s="159"/>
      <c r="K577" s="159"/>
      <c r="L577" s="159"/>
      <c r="M577" s="159"/>
      <c r="O577" s="159"/>
      <c r="P577" s="159"/>
      <c r="Q577" s="159"/>
      <c r="R577" s="159"/>
    </row>
    <row r="578" spans="1:18">
      <c r="A578" s="159"/>
      <c r="B578" s="159"/>
      <c r="C578" s="159"/>
      <c r="D578" s="159"/>
      <c r="E578" s="159"/>
      <c r="F578" s="159"/>
      <c r="G578" s="159"/>
      <c r="H578" s="159"/>
      <c r="I578" s="159"/>
      <c r="J578" s="159"/>
      <c r="K578" s="159"/>
      <c r="L578" s="159"/>
      <c r="M578" s="159"/>
      <c r="O578" s="159"/>
      <c r="P578" s="159"/>
      <c r="Q578" s="159"/>
      <c r="R578" s="159"/>
    </row>
    <row r="579" spans="1:18">
      <c r="A579" s="159"/>
      <c r="B579" s="159"/>
      <c r="C579" s="159"/>
      <c r="D579" s="159"/>
      <c r="E579" s="159"/>
      <c r="F579" s="159"/>
      <c r="G579" s="159"/>
      <c r="H579" s="159"/>
      <c r="I579" s="159"/>
      <c r="J579" s="159"/>
      <c r="K579" s="159"/>
      <c r="L579" s="159"/>
      <c r="M579" s="159"/>
      <c r="O579" s="159"/>
      <c r="P579" s="159"/>
      <c r="Q579" s="159"/>
      <c r="R579" s="159"/>
    </row>
    <row r="580" spans="1:18">
      <c r="A580" s="159"/>
      <c r="B580" s="159"/>
      <c r="C580" s="159"/>
      <c r="D580" s="159"/>
      <c r="E580" s="159"/>
      <c r="F580" s="159"/>
      <c r="G580" s="159"/>
      <c r="H580" s="159"/>
      <c r="I580" s="159"/>
      <c r="J580" s="159"/>
      <c r="K580" s="159"/>
      <c r="L580" s="159"/>
      <c r="M580" s="159"/>
      <c r="O580" s="159"/>
      <c r="P580" s="159"/>
      <c r="Q580" s="159"/>
      <c r="R580" s="159"/>
    </row>
    <row r="581" spans="1:18">
      <c r="A581" s="159"/>
      <c r="B581" s="159"/>
      <c r="C581" s="159"/>
      <c r="D581" s="159"/>
      <c r="E581" s="159"/>
      <c r="F581" s="159"/>
      <c r="G581" s="159"/>
      <c r="H581" s="159"/>
      <c r="I581" s="159"/>
      <c r="J581" s="159"/>
      <c r="K581" s="159"/>
      <c r="L581" s="159"/>
      <c r="M581" s="159"/>
      <c r="O581" s="159"/>
      <c r="P581" s="159"/>
      <c r="Q581" s="159"/>
      <c r="R581" s="159"/>
    </row>
    <row r="582" spans="1:18">
      <c r="A582" s="159"/>
      <c r="B582" s="159"/>
      <c r="C582" s="159"/>
      <c r="D582" s="159"/>
      <c r="E582" s="159"/>
      <c r="F582" s="159"/>
      <c r="G582" s="159"/>
      <c r="H582" s="159"/>
      <c r="I582" s="159"/>
      <c r="J582" s="159"/>
      <c r="K582" s="159"/>
      <c r="L582" s="159"/>
      <c r="M582" s="159"/>
      <c r="O582" s="159"/>
      <c r="P582" s="159"/>
      <c r="Q582" s="159"/>
      <c r="R582" s="159"/>
    </row>
    <row r="583" spans="1:18">
      <c r="A583" s="159"/>
      <c r="B583" s="159"/>
      <c r="C583" s="159"/>
      <c r="D583" s="159"/>
      <c r="E583" s="159"/>
      <c r="F583" s="159"/>
      <c r="G583" s="159"/>
      <c r="H583" s="159"/>
      <c r="I583" s="159"/>
      <c r="J583" s="159"/>
      <c r="K583" s="159"/>
      <c r="L583" s="159"/>
      <c r="M583" s="159"/>
      <c r="O583" s="159"/>
      <c r="P583" s="159"/>
      <c r="Q583" s="159"/>
      <c r="R583" s="159"/>
    </row>
    <row r="584" spans="1:18">
      <c r="A584" s="159"/>
      <c r="B584" s="159"/>
      <c r="C584" s="159"/>
      <c r="D584" s="159"/>
      <c r="E584" s="159"/>
      <c r="F584" s="159"/>
      <c r="G584" s="159"/>
      <c r="H584" s="159"/>
      <c r="I584" s="159"/>
      <c r="J584" s="159"/>
      <c r="K584" s="159"/>
      <c r="L584" s="159"/>
      <c r="M584" s="159"/>
      <c r="O584" s="159"/>
      <c r="P584" s="159"/>
      <c r="Q584" s="159"/>
      <c r="R584" s="159"/>
    </row>
    <row r="585" spans="1:18">
      <c r="A585" s="159"/>
      <c r="B585" s="159"/>
      <c r="C585" s="159"/>
      <c r="D585" s="159"/>
      <c r="E585" s="159"/>
      <c r="F585" s="159"/>
      <c r="G585" s="159"/>
      <c r="H585" s="159"/>
      <c r="I585" s="159"/>
      <c r="J585" s="159"/>
      <c r="K585" s="159"/>
      <c r="L585" s="159"/>
      <c r="M585" s="159"/>
      <c r="O585" s="159"/>
      <c r="P585" s="159"/>
      <c r="Q585" s="159"/>
      <c r="R585" s="159"/>
    </row>
    <row r="586" spans="1:18">
      <c r="A586" s="159"/>
      <c r="B586" s="159"/>
      <c r="C586" s="159"/>
      <c r="D586" s="159"/>
      <c r="E586" s="159"/>
      <c r="F586" s="159"/>
      <c r="G586" s="159"/>
      <c r="H586" s="159"/>
      <c r="I586" s="159"/>
      <c r="J586" s="159"/>
      <c r="K586" s="159"/>
      <c r="L586" s="159"/>
      <c r="M586" s="159"/>
      <c r="O586" s="159"/>
      <c r="P586" s="159"/>
      <c r="Q586" s="159"/>
      <c r="R586" s="159"/>
    </row>
    <row r="587" spans="1:18">
      <c r="A587" s="159"/>
      <c r="B587" s="159"/>
      <c r="C587" s="159"/>
      <c r="D587" s="159"/>
      <c r="E587" s="159"/>
      <c r="F587" s="159"/>
      <c r="G587" s="159"/>
      <c r="H587" s="159"/>
      <c r="I587" s="159"/>
      <c r="J587" s="159"/>
      <c r="K587" s="159"/>
      <c r="L587" s="159"/>
      <c r="M587" s="159"/>
      <c r="O587" s="159"/>
      <c r="P587" s="159"/>
      <c r="Q587" s="159"/>
      <c r="R587" s="159"/>
    </row>
    <row r="588" spans="1:18">
      <c r="A588" s="159"/>
      <c r="B588" s="159"/>
      <c r="C588" s="159"/>
      <c r="D588" s="159"/>
      <c r="E588" s="159"/>
      <c r="F588" s="159"/>
      <c r="G588" s="159"/>
      <c r="H588" s="159"/>
      <c r="I588" s="159"/>
      <c r="J588" s="159"/>
      <c r="K588" s="159"/>
      <c r="L588" s="159"/>
      <c r="M588" s="159"/>
      <c r="O588" s="159"/>
      <c r="P588" s="159"/>
      <c r="Q588" s="159"/>
      <c r="R588" s="159"/>
    </row>
    <row r="589" spans="1:18">
      <c r="A589" s="159"/>
      <c r="B589" s="159"/>
      <c r="C589" s="159"/>
      <c r="D589" s="159"/>
      <c r="E589" s="159"/>
      <c r="F589" s="159"/>
      <c r="G589" s="159"/>
      <c r="H589" s="159"/>
      <c r="I589" s="159"/>
      <c r="J589" s="159"/>
      <c r="K589" s="159"/>
      <c r="L589" s="159"/>
      <c r="M589" s="159"/>
      <c r="O589" s="159"/>
      <c r="P589" s="159"/>
      <c r="Q589" s="159"/>
      <c r="R589" s="159"/>
    </row>
    <row r="590" spans="1:18">
      <c r="A590" s="159"/>
      <c r="B590" s="159"/>
      <c r="C590" s="159"/>
      <c r="D590" s="159"/>
      <c r="E590" s="159"/>
      <c r="F590" s="159"/>
      <c r="G590" s="159"/>
      <c r="H590" s="159"/>
      <c r="I590" s="159"/>
      <c r="J590" s="159"/>
      <c r="K590" s="159"/>
      <c r="L590" s="159"/>
      <c r="M590" s="159"/>
      <c r="O590" s="159"/>
      <c r="P590" s="159"/>
      <c r="Q590" s="159"/>
      <c r="R590" s="159"/>
    </row>
    <row r="591" spans="1:18">
      <c r="A591" s="159"/>
      <c r="B591" s="159"/>
      <c r="C591" s="159"/>
      <c r="D591" s="159"/>
      <c r="E591" s="159"/>
      <c r="F591" s="159"/>
      <c r="G591" s="159"/>
      <c r="H591" s="159"/>
      <c r="I591" s="159"/>
      <c r="J591" s="159"/>
      <c r="K591" s="159"/>
      <c r="L591" s="159"/>
      <c r="M591" s="159"/>
      <c r="O591" s="159"/>
      <c r="P591" s="159"/>
      <c r="Q591" s="159"/>
      <c r="R591" s="159"/>
    </row>
    <row r="592" spans="1:18">
      <c r="A592" s="159"/>
      <c r="B592" s="159"/>
      <c r="C592" s="159"/>
      <c r="D592" s="159"/>
      <c r="E592" s="159"/>
      <c r="F592" s="159"/>
      <c r="G592" s="159"/>
      <c r="H592" s="159"/>
      <c r="I592" s="159"/>
      <c r="J592" s="159"/>
      <c r="K592" s="159"/>
      <c r="L592" s="159"/>
      <c r="M592" s="159"/>
      <c r="O592" s="159"/>
      <c r="P592" s="159"/>
      <c r="Q592" s="159"/>
      <c r="R592" s="159"/>
    </row>
    <row r="593" spans="1:18">
      <c r="A593" s="159"/>
      <c r="B593" s="159"/>
      <c r="C593" s="159"/>
      <c r="D593" s="159"/>
      <c r="E593" s="159"/>
      <c r="F593" s="159"/>
      <c r="G593" s="159"/>
      <c r="H593" s="159"/>
      <c r="I593" s="159"/>
      <c r="J593" s="159"/>
      <c r="K593" s="159"/>
      <c r="L593" s="159"/>
      <c r="M593" s="159"/>
      <c r="O593" s="159"/>
      <c r="P593" s="159"/>
      <c r="Q593" s="159"/>
      <c r="R593" s="159"/>
    </row>
    <row r="594" spans="1:18">
      <c r="A594" s="159"/>
      <c r="B594" s="159"/>
      <c r="C594" s="159"/>
      <c r="D594" s="159"/>
      <c r="E594" s="159"/>
      <c r="F594" s="159"/>
      <c r="G594" s="159"/>
      <c r="H594" s="159"/>
      <c r="I594" s="159"/>
      <c r="J594" s="159"/>
      <c r="K594" s="159"/>
      <c r="L594" s="159"/>
      <c r="M594" s="159"/>
      <c r="O594" s="159"/>
      <c r="P594" s="159"/>
      <c r="Q594" s="159"/>
      <c r="R594" s="159"/>
    </row>
    <row r="595" spans="1:18">
      <c r="A595" s="159"/>
      <c r="B595" s="159"/>
      <c r="C595" s="159"/>
      <c r="D595" s="159"/>
      <c r="E595" s="159"/>
      <c r="F595" s="159"/>
      <c r="G595" s="159"/>
      <c r="H595" s="159"/>
      <c r="I595" s="159"/>
      <c r="J595" s="159"/>
      <c r="K595" s="159"/>
      <c r="L595" s="159"/>
      <c r="M595" s="159"/>
      <c r="O595" s="159"/>
      <c r="P595" s="159"/>
      <c r="Q595" s="159"/>
      <c r="R595" s="159"/>
    </row>
    <row r="596" spans="1:18">
      <c r="A596" s="159"/>
      <c r="B596" s="159"/>
      <c r="C596" s="159"/>
      <c r="D596" s="159"/>
      <c r="E596" s="159"/>
      <c r="F596" s="159"/>
      <c r="G596" s="159"/>
      <c r="H596" s="159"/>
      <c r="I596" s="159"/>
      <c r="J596" s="159"/>
      <c r="K596" s="159"/>
      <c r="L596" s="159"/>
      <c r="M596" s="159"/>
      <c r="O596" s="159"/>
      <c r="P596" s="159"/>
      <c r="Q596" s="159"/>
      <c r="R596" s="159"/>
    </row>
    <row r="597" spans="1:18">
      <c r="A597" s="159"/>
      <c r="B597" s="159"/>
      <c r="C597" s="159"/>
      <c r="D597" s="159"/>
      <c r="E597" s="159"/>
      <c r="F597" s="159"/>
      <c r="G597" s="159"/>
      <c r="H597" s="159"/>
      <c r="I597" s="159"/>
      <c r="J597" s="159"/>
      <c r="K597" s="159"/>
      <c r="L597" s="159"/>
      <c r="M597" s="159"/>
      <c r="O597" s="159"/>
      <c r="P597" s="159"/>
      <c r="Q597" s="159"/>
      <c r="R597" s="159"/>
    </row>
    <row r="598" spans="1:18">
      <c r="A598" s="159"/>
      <c r="B598" s="159"/>
      <c r="C598" s="159"/>
      <c r="D598" s="159"/>
      <c r="E598" s="159"/>
      <c r="F598" s="159"/>
      <c r="G598" s="159"/>
      <c r="H598" s="159"/>
      <c r="I598" s="159"/>
      <c r="J598" s="159"/>
      <c r="K598" s="159"/>
      <c r="L598" s="159"/>
      <c r="M598" s="159"/>
      <c r="O598" s="159"/>
      <c r="P598" s="159"/>
      <c r="Q598" s="159"/>
      <c r="R598" s="159"/>
    </row>
    <row r="599" spans="1:18">
      <c r="A599" s="159"/>
      <c r="B599" s="159"/>
      <c r="C599" s="159"/>
      <c r="D599" s="159"/>
      <c r="E599" s="159"/>
      <c r="F599" s="159"/>
      <c r="G599" s="159"/>
      <c r="H599" s="159"/>
      <c r="I599" s="159"/>
      <c r="J599" s="159"/>
      <c r="K599" s="159"/>
      <c r="L599" s="159"/>
      <c r="M599" s="159"/>
      <c r="O599" s="159"/>
      <c r="P599" s="159"/>
      <c r="Q599" s="159"/>
      <c r="R599" s="159"/>
    </row>
    <row r="600" spans="1:18">
      <c r="A600" s="159"/>
      <c r="B600" s="159"/>
      <c r="C600" s="159"/>
      <c r="D600" s="159"/>
      <c r="E600" s="159"/>
      <c r="F600" s="159"/>
      <c r="G600" s="159"/>
      <c r="H600" s="159"/>
      <c r="I600" s="159"/>
      <c r="J600" s="159"/>
      <c r="K600" s="159"/>
      <c r="L600" s="159"/>
      <c r="M600" s="159"/>
      <c r="O600" s="159"/>
      <c r="P600" s="159"/>
      <c r="Q600" s="159"/>
      <c r="R600" s="159"/>
    </row>
    <row r="601" spans="1:18">
      <c r="A601" s="159"/>
      <c r="B601" s="159"/>
      <c r="C601" s="159"/>
      <c r="D601" s="159"/>
      <c r="E601" s="159"/>
      <c r="F601" s="159"/>
      <c r="G601" s="159"/>
      <c r="H601" s="159"/>
      <c r="I601" s="159"/>
      <c r="J601" s="159"/>
      <c r="K601" s="159"/>
      <c r="L601" s="159"/>
      <c r="M601" s="159"/>
      <c r="O601" s="159"/>
      <c r="P601" s="159"/>
      <c r="Q601" s="159"/>
      <c r="R601" s="159"/>
    </row>
    <row r="602" spans="1:18">
      <c r="A602" s="159"/>
      <c r="B602" s="159"/>
      <c r="C602" s="159"/>
      <c r="D602" s="159"/>
      <c r="E602" s="159"/>
      <c r="F602" s="159"/>
      <c r="G602" s="159"/>
      <c r="H602" s="159"/>
      <c r="I602" s="159"/>
      <c r="J602" s="159"/>
      <c r="K602" s="159"/>
      <c r="L602" s="159"/>
      <c r="M602" s="159"/>
      <c r="O602" s="159"/>
      <c r="P602" s="159"/>
      <c r="Q602" s="159"/>
      <c r="R602" s="159"/>
    </row>
    <row r="603" spans="1:18">
      <c r="A603" s="159"/>
      <c r="B603" s="159"/>
      <c r="C603" s="159"/>
      <c r="D603" s="159"/>
      <c r="E603" s="159"/>
      <c r="F603" s="159"/>
      <c r="G603" s="159"/>
      <c r="H603" s="159"/>
      <c r="I603" s="159"/>
      <c r="J603" s="159"/>
      <c r="K603" s="159"/>
      <c r="L603" s="159"/>
      <c r="M603" s="159"/>
      <c r="O603" s="159"/>
      <c r="P603" s="159"/>
      <c r="Q603" s="159"/>
      <c r="R603" s="159"/>
    </row>
    <row r="604" spans="1:18">
      <c r="A604" s="159"/>
      <c r="B604" s="159"/>
      <c r="C604" s="159"/>
      <c r="D604" s="159"/>
      <c r="E604" s="159"/>
      <c r="F604" s="159"/>
      <c r="G604" s="159"/>
      <c r="H604" s="159"/>
      <c r="I604" s="159"/>
      <c r="J604" s="159"/>
      <c r="K604" s="159"/>
      <c r="L604" s="159"/>
      <c r="M604" s="159"/>
      <c r="O604" s="159"/>
      <c r="P604" s="159"/>
      <c r="Q604" s="159"/>
      <c r="R604" s="159"/>
    </row>
    <row r="605" spans="1:18">
      <c r="A605" s="159"/>
      <c r="B605" s="159"/>
      <c r="C605" s="159"/>
      <c r="D605" s="159"/>
      <c r="E605" s="159"/>
      <c r="F605" s="159"/>
      <c r="G605" s="159"/>
      <c r="H605" s="159"/>
      <c r="I605" s="159"/>
      <c r="J605" s="159"/>
      <c r="K605" s="159"/>
      <c r="L605" s="159"/>
      <c r="M605" s="159"/>
      <c r="O605" s="159"/>
      <c r="P605" s="159"/>
      <c r="Q605" s="159"/>
      <c r="R605" s="159"/>
    </row>
    <row r="606" spans="1:18">
      <c r="A606" s="159"/>
      <c r="B606" s="159"/>
      <c r="C606" s="159"/>
      <c r="D606" s="159"/>
      <c r="E606" s="159"/>
      <c r="F606" s="159"/>
      <c r="G606" s="159"/>
      <c r="H606" s="159"/>
      <c r="I606" s="159"/>
      <c r="J606" s="159"/>
      <c r="K606" s="159"/>
      <c r="L606" s="159"/>
      <c r="M606" s="159"/>
      <c r="O606" s="159"/>
      <c r="P606" s="159"/>
      <c r="Q606" s="159"/>
      <c r="R606" s="159"/>
    </row>
    <row r="607" spans="1:18">
      <c r="A607" s="159"/>
      <c r="B607" s="159"/>
      <c r="C607" s="159"/>
      <c r="D607" s="159"/>
      <c r="E607" s="159"/>
      <c r="F607" s="159"/>
      <c r="G607" s="159"/>
      <c r="H607" s="159"/>
      <c r="I607" s="159"/>
      <c r="J607" s="159"/>
      <c r="K607" s="159"/>
      <c r="L607" s="159"/>
      <c r="M607" s="159"/>
      <c r="O607" s="159"/>
      <c r="P607" s="159"/>
      <c r="Q607" s="159"/>
      <c r="R607" s="159"/>
    </row>
    <row r="608" spans="1:18">
      <c r="A608" s="159"/>
      <c r="B608" s="159"/>
      <c r="C608" s="159"/>
      <c r="D608" s="159"/>
      <c r="E608" s="159"/>
      <c r="F608" s="159"/>
      <c r="G608" s="159"/>
      <c r="H608" s="159"/>
      <c r="I608" s="159"/>
      <c r="J608" s="159"/>
      <c r="K608" s="159"/>
      <c r="L608" s="159"/>
      <c r="M608" s="159"/>
      <c r="O608" s="159"/>
      <c r="P608" s="159"/>
      <c r="Q608" s="159"/>
      <c r="R608" s="159"/>
    </row>
    <row r="609" spans="1:18">
      <c r="A609" s="159"/>
      <c r="B609" s="159"/>
      <c r="C609" s="159"/>
      <c r="D609" s="159"/>
      <c r="E609" s="159"/>
      <c r="F609" s="159"/>
      <c r="G609" s="159"/>
      <c r="H609" s="159"/>
      <c r="I609" s="159"/>
      <c r="J609" s="159"/>
      <c r="K609" s="159"/>
      <c r="L609" s="159"/>
      <c r="M609" s="159"/>
      <c r="O609" s="159"/>
      <c r="P609" s="159"/>
      <c r="Q609" s="159"/>
      <c r="R609" s="159"/>
    </row>
    <row r="610" spans="1:18">
      <c r="A610" s="159"/>
      <c r="B610" s="159"/>
      <c r="C610" s="159"/>
      <c r="D610" s="159"/>
      <c r="E610" s="159"/>
      <c r="F610" s="159"/>
      <c r="G610" s="159"/>
      <c r="H610" s="159"/>
      <c r="I610" s="159"/>
      <c r="J610" s="159"/>
      <c r="K610" s="159"/>
      <c r="L610" s="159"/>
      <c r="M610" s="159"/>
      <c r="O610" s="159"/>
      <c r="P610" s="159"/>
      <c r="Q610" s="159"/>
      <c r="R610" s="159"/>
    </row>
    <row r="611" spans="1:18">
      <c r="A611" s="159"/>
      <c r="B611" s="159"/>
      <c r="C611" s="159"/>
      <c r="D611" s="159"/>
      <c r="E611" s="159"/>
      <c r="F611" s="159"/>
      <c r="G611" s="159"/>
      <c r="H611" s="159"/>
      <c r="I611" s="159"/>
      <c r="J611" s="159"/>
      <c r="K611" s="159"/>
      <c r="L611" s="159"/>
      <c r="M611" s="159"/>
      <c r="O611" s="159"/>
      <c r="P611" s="159"/>
      <c r="Q611" s="159"/>
      <c r="R611" s="159"/>
    </row>
    <row r="612" spans="1:18">
      <c r="A612" s="159"/>
      <c r="B612" s="159"/>
      <c r="C612" s="159"/>
      <c r="D612" s="159"/>
      <c r="E612" s="159"/>
      <c r="F612" s="159"/>
      <c r="G612" s="159"/>
      <c r="H612" s="159"/>
      <c r="I612" s="159"/>
      <c r="J612" s="159"/>
      <c r="K612" s="159"/>
      <c r="L612" s="159"/>
      <c r="M612" s="159"/>
      <c r="O612" s="159"/>
      <c r="P612" s="159"/>
      <c r="Q612" s="159"/>
      <c r="R612" s="159"/>
    </row>
    <row r="613" spans="1:18">
      <c r="A613" s="159"/>
      <c r="B613" s="159"/>
      <c r="C613" s="159"/>
      <c r="D613" s="159"/>
      <c r="E613" s="159"/>
      <c r="F613" s="159"/>
      <c r="G613" s="159"/>
      <c r="H613" s="159"/>
      <c r="I613" s="159"/>
      <c r="J613" s="159"/>
      <c r="K613" s="159"/>
      <c r="L613" s="159"/>
      <c r="M613" s="159"/>
      <c r="O613" s="159"/>
      <c r="P613" s="159"/>
      <c r="Q613" s="159"/>
      <c r="R613" s="159"/>
    </row>
    <row r="614" spans="1:18">
      <c r="A614" s="159"/>
      <c r="B614" s="159"/>
      <c r="C614" s="159"/>
      <c r="D614" s="159"/>
      <c r="E614" s="159"/>
      <c r="F614" s="159"/>
      <c r="G614" s="159"/>
      <c r="H614" s="159"/>
      <c r="I614" s="159"/>
      <c r="J614" s="159"/>
      <c r="K614" s="159"/>
      <c r="L614" s="159"/>
      <c r="M614" s="159"/>
      <c r="O614" s="159"/>
      <c r="P614" s="159"/>
      <c r="Q614" s="159"/>
      <c r="R614" s="159"/>
    </row>
    <row r="615" spans="1:18">
      <c r="A615" s="159"/>
      <c r="B615" s="159"/>
      <c r="C615" s="159"/>
      <c r="D615" s="159"/>
      <c r="E615" s="159"/>
      <c r="F615" s="159"/>
      <c r="G615" s="159"/>
      <c r="H615" s="159"/>
      <c r="I615" s="159"/>
      <c r="J615" s="159"/>
      <c r="K615" s="159"/>
      <c r="L615" s="159"/>
      <c r="M615" s="159"/>
      <c r="O615" s="159"/>
      <c r="P615" s="159"/>
      <c r="Q615" s="159"/>
      <c r="R615" s="159"/>
    </row>
  </sheetData>
  <autoFilter ref="A2:P547">
    <filterColumn colId="5">
      <filters>
        <filter val="_x000a_房地产经纪机构的检查、公示信息检查"/>
        <filter val="1、公示信息检查、登记事项检查。2是否存在以下行为：低于经营成本销售塑料购物袋涉及竞争行为的；采取打折或其他方式不按标示的价格向消费者销售塑料购物袋涉及竞争行为的；向消费者无偿或变相无偿提供塑料购物袋涉及竞争行为的；未在在销售凭证上单独列示消费者购买塑料购物袋的数量、单价和款项；销售不符合国家相关标准的塑料购物袋"/>
        <filter val="1、农业机械销售者是否建立销售记录制度，如实记录农业机械的名称、规格、生产批号、供货者名称及联系方式、销售流向等内容。2、销售记录保存期限是否少于3年。3、公示信息检查"/>
        <filter val="1、是否存在未取得《关于准予广告发布登记的通知书》擅自从事广告发布的行为；2、是否存在广告发布登记事项发生变化，未按时进行变更的行为；3、是否存在以欺骗、贿赂等不正当手段取得广告发布登记的行为；4、是否存在不按规定报送《广告业统计报表》的行为；5、公示信息检查"/>
        <filter val="1.公示信息检查2.保健食品生产企业监督检查"/>
        <filter val="1.公示信息检查2.登记事项的检查3.是否建立、健全广告业务的承接登记、审核、档案管理制度。4.经营主体利用自有媒介发布广告是否存在违法问题。"/>
        <filter val="1.公示信息检查2.房地产经纪机构的检查"/>
        <filter val="1.公示信息检查2.农业机械销售者是否建立销售记录制度，如实记录农业机械的名称、规格、生产批号、供货者名称及联系方式、销售流向等内容。3.销售记录保存期限是否少于3年。"/>
        <filter val="1.公示信息检查2.拍卖活动经营资格的检查"/>
        <filter val="1.公示信息检查2.商品零售场所塑料购物袋销售或使用行为"/>
        <filter val="1.公示信息检查2.危险化学品采购行为检查"/>
        <filter val="1.公示信息检查2.文物经营活动经营资格的检查"/>
        <filter val="餐饮服务经营者监督检查、公示信息检查"/>
        <filter val="登记事项检查、公示信息检查"/>
        <filter val="登记事项检查、公示信息检查_x000a_"/>
        <filter val="登记事项检查、公示信息检查、_x000a_销售没有纳入产品目录的电动自行车的检查、销售不符合国家标准的电动自行车的检查"/>
        <filter val="工业产品生产许可资格检查，工业产品生产许可获证企业条件检查、公示信息检查"/>
        <filter val="公示信息检查"/>
        <filter val="公示信息检查，文物经营活动经营资格的检查。"/>
        <filter val="公示信息检查、                                                                           1、未经许可，擅自设立文物商店、经营文物拍卖的拍卖企业，或者擅自从事文物的商业经营活动，尚不构成犯罪的；_x000a_2、文物商店违法从事文物拍卖经营活动的；_x000a_3、经营文物拍卖的拍卖企业违法从事文物购销经营活动的；_x000a_4、拍卖企业拍卖的文物，未经审核的；_x000a_5、文物收藏单位违法从事文物的商业经营活动的。"/>
        <filter val="公示信息检查、_x000a_登记事项检查"/>
        <filter val="公示信息检查、_x000a_饭店商超宾馆明码标价的检查"/>
        <filter val="公示信息检查、_x000a_房地产经纪机构的检查"/>
        <filter val="公示信息检查、保健食品生产监督检查_x000a_保健食品销售监督检查"/>
        <filter val="公示信息检查、采用国际标准产品标志备案监督检查"/>
        <filter val="公示信息检查、产品的获证情况检查_x000a_"/>
        <filter val="公示信息检查、登记事项检查"/>
        <filter val="公示信息检查、登记事项检查、_x000a_"/>
        <filter val="公示信息检查、登记事项检查、_x000a_广告内容"/>
        <filter val="公示信息检查、登记事项检查、_x000a_直销违法行为检查"/>
        <filter val="公示信息检查、登记事项检查、保健食品销售监督检查"/>
        <filter val="公示信息检查、登记事项检查、北京地区实物煤存储销售情况检查"/>
        <filter val="公示信息检查、登记事项检查、电动车经营行为检查"/>
        <filter val="公示信息检查、登记事项检查、电动自行车销售行为检查"/>
        <filter val="公示信息检查、登记事项检查、电子商务平台经营者履行主体责任的检查、电子商务经营者履行主体责任的检查"/>
        <filter val="公示信息检查、登记事项检查、房地产经纪机构的检查、消费者权益保护行为检查"/>
        <filter val="公示信息检查、登记事项检查、广告发布登记情况的检查"/>
        <filter val="公示信息检查、登记事项检查、广告行为检查"/>
        <filter val="公示信息检查、登记事项检查、广告经营者、广告发布者建立、健全广告业务的承接登记、审核、档案管理制度情况的检查、经营主体利用自有媒介（自办网站、微信公众号、微博账号、印刷品）发布广告行为的检查"/>
        <filter val="公示信息检查、登记事项检查、广告经营者、广告发布者建立、健全广告业务的承接登记、审核、档案管理制度情况的检查、经营主体利用自有媒介发布广告是否存在违法问题"/>
        <filter val="公示信息检查、登记事项检查、广告信息检查_x000a_"/>
        <filter val="公示信息检查、登记事项检查、经营主体利用自有媒介发布广告行为的检查"/>
        <filter val="公示信息检查、登记事项检查、粮食、饲料、农产品经营行为检查"/>
        <filter val="公示信息检查、登记事项检查、汽车公示信息检查、登记事项检查、（报废汽车）交易行为检查"/>
        <filter val="公示信息检查、登记事项检查、侵害消费者权益行为检查"/>
        <filter val="公示信息检查、登记事项检查、侵害消费者权益行为检查　"/>
        <filter val="公示信息检查、登记事项检查、日常监督检查"/>
        <filter val="公示信息检查、登记事项检查、日常监督检查（含网络经营情况）"/>
        <filter val="公示信息检查、登记事项检查、商标代理行为的检查、专利代理监督检查"/>
        <filter val="公示信息检查、登记事项检查、食品安全监督抽检"/>
        <filter val="公示信息检查、登记事项检查、食品安全监督检查"/>
        <filter val="公示信息检查、登记事项检查、食用农产品销售者主体责任落实情况"/>
        <filter val="公示信息检查、登记事项检查、市场主办单位主体责任落实情况"/>
        <filter val="公示信息检查、登记事项检查、是否从事“销售农资”或“化肥”“农膜”“农药”的行为、"/>
        <filter val="公示信息检查、登记事项检查、是否建立、健全广告业务的承接登记、审核、档案管理制度、经营主体利用自有媒介发布广告是否存在违法问题。"/>
        <filter val="公示信息检查、登记事项检查、危险化学品采购行为检查"/>
        <filter val="公示信息检查、登记事项检查、为非法交易野生动物等违法行为提供交易服务的检查"/>
        <filter val="公示信息检查、登记事项检查、文物经营活动经营资格的检查"/>
        <filter val="公示信息检查、登记事项检查、现场检查或网络检查（与餐饮服务经营者日常监督检查同步实施）"/>
        <filter val="公示信息检查、登记事项检查、销售者主体责任落实情况"/>
        <filter val="公示信息检查、登记事项检查、有无进销货台账"/>
        <filter val="公示信息检查、登记事项检查、直销违法行为检查"/>
        <filter val="公示信息检查、登记事项检查、重点检查事项"/>
        <filter val="公示信息检查、登记事项检查。《电子商务法》第二十七条、第三十一条、第三十三条、第三十七条、第三十九条所要求内容检查。_x000a_"/>
        <filter val="公示信息检查、登记事项检查。《电子商务法》第十五条、第二十四条所要求内容检查。"/>
        <filter val="公示信息检查、电动自行车产品目录检查、电动自行车标准检查_x000a_电动车拼改装行为检查"/>
        <filter val="公示信息检查、定量包装商品净含量国家计量监督专项抽查"/>
        <filter val="公示信息检查、对大气环境治理涉及煤炭生产企业检查抽样、对汽车检测场重点检查事项"/>
        <filter val="公示信息检查、对特种设备使用单位的监督检查"/>
        <filter val="公示信息检查、儿童玩具召回检查（7项）"/>
        <filter val="公示信息检查、法定计量检定机构专项监督检查"/>
        <filter val="公示信息检查、防伪技术产品违法行为检查"/>
        <filter val="公示信息检查、防伪检查（3项）"/>
        <filter val="公示信息检查、高风险食品销售监督检查（重点检查事项）"/>
        <filter val="公示信息检查、工业产品生产许可企业监督检查"/>
        <filter val="公示信息检查、工业产品生产许可证产品生产企业监督检查"/>
        <filter val="公示信息检查、广告行为检查"/>
        <filter val="公示信息检查、获证产品有效性抽查"/>
        <filter val="公示信息检查、计量标准器具建标单位专项监督检查"/>
        <filter val="公示信息检查、计量单位使用情况专项监督检查"/>
        <filter val="公示信息检查、家用汽车三包检查"/>
        <filter val="公示信息检查、监督检查、对涂料、儿童服装、纸制品进行抽样检测"/>
        <filter val="公示信息检查、检验检测机构检查"/>
        <filter val="公示信息检查、具有拍卖活动经营资格"/>
        <filter val="公示信息检查、流通领域商品质量检查_x000a_"/>
        <filter val="公示信息检查、流通领域商品质量检查、侵害消费者权益行为检查"/>
        <filter val="公示信息检查、流通领域商品质量检查、销售没有纳入产品目录的电动自行车的检查_x000a_"/>
        <filter val="公示信息检查、旅游市场检查"/>
        <filter val="公示信息检查、履行家用汽车三包责任情况检查"/>
        <filter val="公示信息检查、履行缺陷汽车产品召回责任情况检查"/>
        <filter val="公示信息检查、能效标识计量专项监督检查"/>
        <filter val="公示信息检查、能源计量监督检查"/>
        <filter val="公示信息检查、农村地区食品销售监督检查"/>
        <filter val="公示信息检查、农业机械销售者销售记录制度的检查"/>
        <filter val="公示信息检查、拍卖等重要领域市场规范管理"/>
        <filter val="公示信息检查、拍卖企业的检查"/>
        <filter val="公示信息检查、企业标准自我声明监督检查"/>
        <filter val="公示信息检查、缺陷汽车产品召回检查"/>
        <filter val="公示信息检查、认证活动合法合规检查"/>
        <filter val="公示信息检查、认证活动和认证结果检查"/>
        <filter val="公示信息检查、商品零售场所塑料购物袋有偿使用过程中经营行为的检查"/>
        <filter val="公示信息检查、商品条码监督检查"/>
        <filter val="公示信息检查、食品经营许可情况的检查、原料控制（含食品添加剂）情况的检查、加工制作过程的检查、供餐、用餐与配送情况的检查、餐饮具清洗消毒情况的检查、场所和设施清洁维护情况的检查、食品安全管理情况的检查、人员管理情况的检查"/>
        <filter val="公示信息检查、食品经营许可情况检查、原料控制（含食品添加剂）情况检查、加工制作过程检查、供餐用餐及配送情况检查、餐饮具清洗消毒情况检查、场所及设施清洁维护情况检查、食品安全管理情况检查、人员管理情况检查"/>
        <filter val="公示信息检查、食品生产监督检查"/>
        <filter val="公示信息检查、食品相关产品质量安全监督检查"/>
        <filter val="公示信息检查、食用农产品销售者主体责任落实情况"/>
        <filter val="公示信息检查、市场主办单位主体责任落实情况"/>
        <filter val="公示信息检查、是否符合许可项目范围、是否存在超范围生产或未按照许可范围生产等"/>
        <filter val="公示信息检查、水效标识计量专项监督检查"/>
        <filter val="公示信息检查、团体标准自我声明监督检查"/>
        <filter val="公示信息检查、网络餐饮服务情况检查"/>
        <filter val="公示信息检查、文物经营活动经营资格的检查"/>
        <filter val="公示信息检查、现场检查"/>
        <filter val="公示信息检查、现场检查、抽样检测"/>
        <filter val="公示信息检查、销售、经营中使用的目录内的产品的获证情况"/>
        <filter val="公示信息检查、校园食品销售监督检查"/>
        <filter val="公示信息检查、校园食品销售监督检查、农村地区食品销售监督检查、网络食品销售监督检查、高风险食品销售监督检查"/>
        <filter val="公示信息检查、型式批准监督检查"/>
        <filter val="公示信息检查、一般风险食品销售监督检查（一般检查事项）"/>
        <filter val="公示信息检查、婴幼儿配方食品销售监督检查、特殊医学用途配方食品销售监督检查"/>
        <filter val="公示信息检查、在经营场所公示服务内容、服务标准，不得占用、挪用或者拖延支付客户资金"/>
        <filter val="公示信息检查、在经营场所公示服务内容、服务标准；不得占用、挪用或者拖延支付客户资金"/>
        <filter val="公示信息检查、在用计量器具监督检查"/>
        <filter val="公示信息检查、在用计量器具强制检定等重点检查事项"/>
        <filter val="公示信息检查、重点检查事项"/>
        <filter val="公示信息检查、资质认定检查"/>
        <filter val="公示信息检查；登记事项检查"/>
        <filter val="公示信息检查；房地产经纪机构的检查"/>
        <filter val="公示信息检查；广告发布登记情况的检查"/>
        <filter val="公示信息检查；广告经营者、广告发布者建立、健全广告业务的承接登记、审核、档案管理制度情况的检查"/>
        <filter val="公示信息检查；农业机械销售者销售记录制度的检查"/>
        <filter val="公示信息检查；拍卖活动经营资格检查"/>
        <filter val="公示信息检查；商品零售场所塑料购物袋有偿使用过程中经营行为的检查"/>
        <filter val="公示信息检查；文物经营活动经营资格的检查"/>
        <filter val="公示信息双随机抽查"/>
        <filter val="年度报告公示信息的检查"/>
        <filter val="年度报告公示信息检查"/>
        <filter val="拍卖活动经营资格的检查、公示信息检查"/>
        <filter val="商品零售场所塑料购物袋销售或使用行为、公示信息检查"/>
        <filter val="生产、停产情况统计，企业日常执法检查重点检查事项、公示信息检查"/>
        <filter val="食品经营者主体责任落实，食品安全制度履行、公示信息检查"/>
        <filter val="食品生产监督检查、公示信息检查"/>
        <filter val="食品生产者主体责任落实，食品安全制度履行、公示信息检查"/>
        <filter val="市场内食用农产品销售者主体责任落实、食品安全管理制度落实情况、公示信息检查"/>
        <filter val="市场主办单位主体责任落实、食品安全管理制度履行情况、公示信息检查"/>
        <filter val="是否取得商品条码、企业商品条码使用情况检查、公示信息检查"/>
        <filter val="网络餐饮服务情况监督检查、公示信息检查"/>
        <filter val="网络食品交易第三方平台主体责任落实，入网食品销售者主体责任落实、公示信息检查"/>
        <filter val="违规销售电动车行为检查、公示信息检查"/>
        <filter val="文物经营活动经营资格的检查、公示信息检查"/>
        <filter val="一般检查事项、公示信息检查"/>
        <filter val="一般事项检查、公示信息检查"/>
        <filter val="幼儿园食堂、学校食堂、养老机构食堂监督检查、公示信息检查"/>
        <filter val="中央厨房、集体用餐配送单位监督检查、公示信息检查"/>
        <filter val="重点事项检查、公示信息检查"/>
      </filters>
    </filterColumn>
  </autoFilter>
  <mergeCells count="28">
    <mergeCell ref="A515:A523"/>
    <mergeCell ref="A525:A537"/>
    <mergeCell ref="A538:A547"/>
    <mergeCell ref="B3:B12"/>
    <mergeCell ref="B13:B24"/>
    <mergeCell ref="B451:B460"/>
    <mergeCell ref="B461:B470"/>
    <mergeCell ref="B471:B480"/>
    <mergeCell ref="B481:B490"/>
    <mergeCell ref="B491:B500"/>
    <mergeCell ref="B501:B504"/>
    <mergeCell ref="B505:B514"/>
    <mergeCell ref="B515:B523"/>
    <mergeCell ref="B525:B537"/>
    <mergeCell ref="B538:B547"/>
    <mergeCell ref="A471:A480"/>
    <mergeCell ref="A481:A490"/>
    <mergeCell ref="A491:A500"/>
    <mergeCell ref="A501:A504"/>
    <mergeCell ref="A505:A514"/>
    <mergeCell ref="B1:P1"/>
    <mergeCell ref="A3:A12"/>
    <mergeCell ref="A13:A22"/>
    <mergeCell ref="A451:A460"/>
    <mergeCell ref="A461:A470"/>
    <mergeCell ref="F204:F205"/>
    <mergeCell ref="H204:H205"/>
    <mergeCell ref="P204:P205"/>
  </mergeCells>
  <phoneticPr fontId="77" type="noConversion"/>
  <pageMargins left="0.75138888888888899" right="0.75138888888888899" top="0.83055555555555505" bottom="0.68888888888888899" header="0.5" footer="0.5"/>
  <pageSetup paperSize="9" scale="58" fitToHeight="0" orientation="landscape"/>
  <headerFooter scaleWithDoc="0" alignWithMargins="0">
    <oddFooter>&amp;C第 &amp;P 页，共 &amp;N 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IV534"/>
  <sheetViews>
    <sheetView zoomScale="95" zoomScaleNormal="95" workbookViewId="0">
      <selection activeCell="J6" sqref="A1:WWA534"/>
    </sheetView>
  </sheetViews>
  <sheetFormatPr defaultColWidth="9" defaultRowHeight="12"/>
  <cols>
    <col min="1" max="1" width="3.375" style="267" customWidth="1"/>
    <col min="2" max="2" width="10.625" style="267" customWidth="1"/>
    <col min="3" max="3" width="13" style="267" customWidth="1"/>
    <col min="4" max="4" width="5.375" style="267" customWidth="1"/>
    <col min="5" max="5" width="7.125" style="267" customWidth="1"/>
    <col min="6" max="6" width="13.75" style="267" customWidth="1"/>
    <col min="7" max="7" width="15.125" style="267" customWidth="1"/>
    <col min="8" max="8" width="13.25" style="267" customWidth="1"/>
    <col min="9" max="12" width="9.375" style="267" customWidth="1"/>
    <col min="13" max="15" width="9" style="267"/>
    <col min="16" max="16" width="9.875" style="267" customWidth="1"/>
    <col min="17" max="17" width="4.75" style="267" customWidth="1"/>
    <col min="18" max="18" width="9" style="267"/>
    <col min="19" max="19" width="5.25" style="267" customWidth="1"/>
    <col min="20" max="256" width="9" style="267"/>
    <col min="257" max="257" width="3.375" style="267" customWidth="1"/>
    <col min="258" max="258" width="10.625" style="267" customWidth="1"/>
    <col min="259" max="259" width="13" style="267" customWidth="1"/>
    <col min="260" max="260" width="5.375" style="267" customWidth="1"/>
    <col min="261" max="261" width="7.125" style="267" customWidth="1"/>
    <col min="262" max="262" width="13.75" style="267" customWidth="1"/>
    <col min="263" max="263" width="15.125" style="267" customWidth="1"/>
    <col min="264" max="264" width="13.25" style="267" customWidth="1"/>
    <col min="265" max="268" width="9.375" style="267" customWidth="1"/>
    <col min="269" max="271" width="9" style="267"/>
    <col min="272" max="272" width="9.875" style="267" customWidth="1"/>
    <col min="273" max="273" width="4.75" style="267" customWidth="1"/>
    <col min="274" max="274" width="9" style="267"/>
    <col min="275" max="275" width="5.25" style="267" customWidth="1"/>
    <col min="276" max="512" width="9" style="267"/>
    <col min="513" max="513" width="3.375" style="267" customWidth="1"/>
    <col min="514" max="514" width="10.625" style="267" customWidth="1"/>
    <col min="515" max="515" width="13" style="267" customWidth="1"/>
    <col min="516" max="516" width="5.375" style="267" customWidth="1"/>
    <col min="517" max="517" width="7.125" style="267" customWidth="1"/>
    <col min="518" max="518" width="13.75" style="267" customWidth="1"/>
    <col min="519" max="519" width="15.125" style="267" customWidth="1"/>
    <col min="520" max="520" width="13.25" style="267" customWidth="1"/>
    <col min="521" max="524" width="9.375" style="267" customWidth="1"/>
    <col min="525" max="527" width="9" style="267"/>
    <col min="528" max="528" width="9.875" style="267" customWidth="1"/>
    <col min="529" max="529" width="4.75" style="267" customWidth="1"/>
    <col min="530" max="530" width="9" style="267"/>
    <col min="531" max="531" width="5.25" style="267" customWidth="1"/>
    <col min="532" max="768" width="9" style="267"/>
    <col min="769" max="769" width="3.375" style="267" customWidth="1"/>
    <col min="770" max="770" width="10.625" style="267" customWidth="1"/>
    <col min="771" max="771" width="13" style="267" customWidth="1"/>
    <col min="772" max="772" width="5.375" style="267" customWidth="1"/>
    <col min="773" max="773" width="7.125" style="267" customWidth="1"/>
    <col min="774" max="774" width="13.75" style="267" customWidth="1"/>
    <col min="775" max="775" width="15.125" style="267" customWidth="1"/>
    <col min="776" max="776" width="13.25" style="267" customWidth="1"/>
    <col min="777" max="780" width="9.375" style="267" customWidth="1"/>
    <col min="781" max="783" width="9" style="267"/>
    <col min="784" max="784" width="9.875" style="267" customWidth="1"/>
    <col min="785" max="785" width="4.75" style="267" customWidth="1"/>
    <col min="786" max="786" width="9" style="267"/>
    <col min="787" max="787" width="5.25" style="267" customWidth="1"/>
    <col min="788" max="1024" width="9" style="267"/>
    <col min="1025" max="1025" width="3.375" style="267" customWidth="1"/>
    <col min="1026" max="1026" width="10.625" style="267" customWidth="1"/>
    <col min="1027" max="1027" width="13" style="267" customWidth="1"/>
    <col min="1028" max="1028" width="5.375" style="267" customWidth="1"/>
    <col min="1029" max="1029" width="7.125" style="267" customWidth="1"/>
    <col min="1030" max="1030" width="13.75" style="267" customWidth="1"/>
    <col min="1031" max="1031" width="15.125" style="267" customWidth="1"/>
    <col min="1032" max="1032" width="13.25" style="267" customWidth="1"/>
    <col min="1033" max="1036" width="9.375" style="267" customWidth="1"/>
    <col min="1037" max="1039" width="9" style="267"/>
    <col min="1040" max="1040" width="9.875" style="267" customWidth="1"/>
    <col min="1041" max="1041" width="4.75" style="267" customWidth="1"/>
    <col min="1042" max="1042" width="9" style="267"/>
    <col min="1043" max="1043" width="5.25" style="267" customWidth="1"/>
    <col min="1044" max="1280" width="9" style="267"/>
    <col min="1281" max="1281" width="3.375" style="267" customWidth="1"/>
    <col min="1282" max="1282" width="10.625" style="267" customWidth="1"/>
    <col min="1283" max="1283" width="13" style="267" customWidth="1"/>
    <col min="1284" max="1284" width="5.375" style="267" customWidth="1"/>
    <col min="1285" max="1285" width="7.125" style="267" customWidth="1"/>
    <col min="1286" max="1286" width="13.75" style="267" customWidth="1"/>
    <col min="1287" max="1287" width="15.125" style="267" customWidth="1"/>
    <col min="1288" max="1288" width="13.25" style="267" customWidth="1"/>
    <col min="1289" max="1292" width="9.375" style="267" customWidth="1"/>
    <col min="1293" max="1295" width="9" style="267"/>
    <col min="1296" max="1296" width="9.875" style="267" customWidth="1"/>
    <col min="1297" max="1297" width="4.75" style="267" customWidth="1"/>
    <col min="1298" max="1298" width="9" style="267"/>
    <col min="1299" max="1299" width="5.25" style="267" customWidth="1"/>
    <col min="1300" max="1536" width="9" style="267"/>
    <col min="1537" max="1537" width="3.375" style="267" customWidth="1"/>
    <col min="1538" max="1538" width="10.625" style="267" customWidth="1"/>
    <col min="1539" max="1539" width="13" style="267" customWidth="1"/>
    <col min="1540" max="1540" width="5.375" style="267" customWidth="1"/>
    <col min="1541" max="1541" width="7.125" style="267" customWidth="1"/>
    <col min="1542" max="1542" width="13.75" style="267" customWidth="1"/>
    <col min="1543" max="1543" width="15.125" style="267" customWidth="1"/>
    <col min="1544" max="1544" width="13.25" style="267" customWidth="1"/>
    <col min="1545" max="1548" width="9.375" style="267" customWidth="1"/>
    <col min="1549" max="1551" width="9" style="267"/>
    <col min="1552" max="1552" width="9.875" style="267" customWidth="1"/>
    <col min="1553" max="1553" width="4.75" style="267" customWidth="1"/>
    <col min="1554" max="1554" width="9" style="267"/>
    <col min="1555" max="1555" width="5.25" style="267" customWidth="1"/>
    <col min="1556" max="1792" width="9" style="267"/>
    <col min="1793" max="1793" width="3.375" style="267" customWidth="1"/>
    <col min="1794" max="1794" width="10.625" style="267" customWidth="1"/>
    <col min="1795" max="1795" width="13" style="267" customWidth="1"/>
    <col min="1796" max="1796" width="5.375" style="267" customWidth="1"/>
    <col min="1797" max="1797" width="7.125" style="267" customWidth="1"/>
    <col min="1798" max="1798" width="13.75" style="267" customWidth="1"/>
    <col min="1799" max="1799" width="15.125" style="267" customWidth="1"/>
    <col min="1800" max="1800" width="13.25" style="267" customWidth="1"/>
    <col min="1801" max="1804" width="9.375" style="267" customWidth="1"/>
    <col min="1805" max="1807" width="9" style="267"/>
    <col min="1808" max="1808" width="9.875" style="267" customWidth="1"/>
    <col min="1809" max="1809" width="4.75" style="267" customWidth="1"/>
    <col min="1810" max="1810" width="9" style="267"/>
    <col min="1811" max="1811" width="5.25" style="267" customWidth="1"/>
    <col min="1812" max="2048" width="9" style="267"/>
    <col min="2049" max="2049" width="3.375" style="267" customWidth="1"/>
    <col min="2050" max="2050" width="10.625" style="267" customWidth="1"/>
    <col min="2051" max="2051" width="13" style="267" customWidth="1"/>
    <col min="2052" max="2052" width="5.375" style="267" customWidth="1"/>
    <col min="2053" max="2053" width="7.125" style="267" customWidth="1"/>
    <col min="2054" max="2054" width="13.75" style="267" customWidth="1"/>
    <col min="2055" max="2055" width="15.125" style="267" customWidth="1"/>
    <col min="2056" max="2056" width="13.25" style="267" customWidth="1"/>
    <col min="2057" max="2060" width="9.375" style="267" customWidth="1"/>
    <col min="2061" max="2063" width="9" style="267"/>
    <col min="2064" max="2064" width="9.875" style="267" customWidth="1"/>
    <col min="2065" max="2065" width="4.75" style="267" customWidth="1"/>
    <col min="2066" max="2066" width="9" style="267"/>
    <col min="2067" max="2067" width="5.25" style="267" customWidth="1"/>
    <col min="2068" max="2304" width="9" style="267"/>
    <col min="2305" max="2305" width="3.375" style="267" customWidth="1"/>
    <col min="2306" max="2306" width="10.625" style="267" customWidth="1"/>
    <col min="2307" max="2307" width="13" style="267" customWidth="1"/>
    <col min="2308" max="2308" width="5.375" style="267" customWidth="1"/>
    <col min="2309" max="2309" width="7.125" style="267" customWidth="1"/>
    <col min="2310" max="2310" width="13.75" style="267" customWidth="1"/>
    <col min="2311" max="2311" width="15.125" style="267" customWidth="1"/>
    <col min="2312" max="2312" width="13.25" style="267" customWidth="1"/>
    <col min="2313" max="2316" width="9.375" style="267" customWidth="1"/>
    <col min="2317" max="2319" width="9" style="267"/>
    <col min="2320" max="2320" width="9.875" style="267" customWidth="1"/>
    <col min="2321" max="2321" width="4.75" style="267" customWidth="1"/>
    <col min="2322" max="2322" width="9" style="267"/>
    <col min="2323" max="2323" width="5.25" style="267" customWidth="1"/>
    <col min="2324" max="2560" width="9" style="267"/>
    <col min="2561" max="2561" width="3.375" style="267" customWidth="1"/>
    <col min="2562" max="2562" width="10.625" style="267" customWidth="1"/>
    <col min="2563" max="2563" width="13" style="267" customWidth="1"/>
    <col min="2564" max="2564" width="5.375" style="267" customWidth="1"/>
    <col min="2565" max="2565" width="7.125" style="267" customWidth="1"/>
    <col min="2566" max="2566" width="13.75" style="267" customWidth="1"/>
    <col min="2567" max="2567" width="15.125" style="267" customWidth="1"/>
    <col min="2568" max="2568" width="13.25" style="267" customWidth="1"/>
    <col min="2569" max="2572" width="9.375" style="267" customWidth="1"/>
    <col min="2573" max="2575" width="9" style="267"/>
    <col min="2576" max="2576" width="9.875" style="267" customWidth="1"/>
    <col min="2577" max="2577" width="4.75" style="267" customWidth="1"/>
    <col min="2578" max="2578" width="9" style="267"/>
    <col min="2579" max="2579" width="5.25" style="267" customWidth="1"/>
    <col min="2580" max="2816" width="9" style="267"/>
    <col min="2817" max="2817" width="3.375" style="267" customWidth="1"/>
    <col min="2818" max="2818" width="10.625" style="267" customWidth="1"/>
    <col min="2819" max="2819" width="13" style="267" customWidth="1"/>
    <col min="2820" max="2820" width="5.375" style="267" customWidth="1"/>
    <col min="2821" max="2821" width="7.125" style="267" customWidth="1"/>
    <col min="2822" max="2822" width="13.75" style="267" customWidth="1"/>
    <col min="2823" max="2823" width="15.125" style="267" customWidth="1"/>
    <col min="2824" max="2824" width="13.25" style="267" customWidth="1"/>
    <col min="2825" max="2828" width="9.375" style="267" customWidth="1"/>
    <col min="2829" max="2831" width="9" style="267"/>
    <col min="2832" max="2832" width="9.875" style="267" customWidth="1"/>
    <col min="2833" max="2833" width="4.75" style="267" customWidth="1"/>
    <col min="2834" max="2834" width="9" style="267"/>
    <col min="2835" max="2835" width="5.25" style="267" customWidth="1"/>
    <col min="2836" max="3072" width="9" style="267"/>
    <col min="3073" max="3073" width="3.375" style="267" customWidth="1"/>
    <col min="3074" max="3074" width="10.625" style="267" customWidth="1"/>
    <col min="3075" max="3075" width="13" style="267" customWidth="1"/>
    <col min="3076" max="3076" width="5.375" style="267" customWidth="1"/>
    <col min="3077" max="3077" width="7.125" style="267" customWidth="1"/>
    <col min="3078" max="3078" width="13.75" style="267" customWidth="1"/>
    <col min="3079" max="3079" width="15.125" style="267" customWidth="1"/>
    <col min="3080" max="3080" width="13.25" style="267" customWidth="1"/>
    <col min="3081" max="3084" width="9.375" style="267" customWidth="1"/>
    <col min="3085" max="3087" width="9" style="267"/>
    <col min="3088" max="3088" width="9.875" style="267" customWidth="1"/>
    <col min="3089" max="3089" width="4.75" style="267" customWidth="1"/>
    <col min="3090" max="3090" width="9" style="267"/>
    <col min="3091" max="3091" width="5.25" style="267" customWidth="1"/>
    <col min="3092" max="3328" width="9" style="267"/>
    <col min="3329" max="3329" width="3.375" style="267" customWidth="1"/>
    <col min="3330" max="3330" width="10.625" style="267" customWidth="1"/>
    <col min="3331" max="3331" width="13" style="267" customWidth="1"/>
    <col min="3332" max="3332" width="5.375" style="267" customWidth="1"/>
    <col min="3333" max="3333" width="7.125" style="267" customWidth="1"/>
    <col min="3334" max="3334" width="13.75" style="267" customWidth="1"/>
    <col min="3335" max="3335" width="15.125" style="267" customWidth="1"/>
    <col min="3336" max="3336" width="13.25" style="267" customWidth="1"/>
    <col min="3337" max="3340" width="9.375" style="267" customWidth="1"/>
    <col min="3341" max="3343" width="9" style="267"/>
    <col min="3344" max="3344" width="9.875" style="267" customWidth="1"/>
    <col min="3345" max="3345" width="4.75" style="267" customWidth="1"/>
    <col min="3346" max="3346" width="9" style="267"/>
    <col min="3347" max="3347" width="5.25" style="267" customWidth="1"/>
    <col min="3348" max="3584" width="9" style="267"/>
    <col min="3585" max="3585" width="3.375" style="267" customWidth="1"/>
    <col min="3586" max="3586" width="10.625" style="267" customWidth="1"/>
    <col min="3587" max="3587" width="13" style="267" customWidth="1"/>
    <col min="3588" max="3588" width="5.375" style="267" customWidth="1"/>
    <col min="3589" max="3589" width="7.125" style="267" customWidth="1"/>
    <col min="3590" max="3590" width="13.75" style="267" customWidth="1"/>
    <col min="3591" max="3591" width="15.125" style="267" customWidth="1"/>
    <col min="3592" max="3592" width="13.25" style="267" customWidth="1"/>
    <col min="3593" max="3596" width="9.375" style="267" customWidth="1"/>
    <col min="3597" max="3599" width="9" style="267"/>
    <col min="3600" max="3600" width="9.875" style="267" customWidth="1"/>
    <col min="3601" max="3601" width="4.75" style="267" customWidth="1"/>
    <col min="3602" max="3602" width="9" style="267"/>
    <col min="3603" max="3603" width="5.25" style="267" customWidth="1"/>
    <col min="3604" max="3840" width="9" style="267"/>
    <col min="3841" max="3841" width="3.375" style="267" customWidth="1"/>
    <col min="3842" max="3842" width="10.625" style="267" customWidth="1"/>
    <col min="3843" max="3843" width="13" style="267" customWidth="1"/>
    <col min="3844" max="3844" width="5.375" style="267" customWidth="1"/>
    <col min="3845" max="3845" width="7.125" style="267" customWidth="1"/>
    <col min="3846" max="3846" width="13.75" style="267" customWidth="1"/>
    <col min="3847" max="3847" width="15.125" style="267" customWidth="1"/>
    <col min="3848" max="3848" width="13.25" style="267" customWidth="1"/>
    <col min="3849" max="3852" width="9.375" style="267" customWidth="1"/>
    <col min="3853" max="3855" width="9" style="267"/>
    <col min="3856" max="3856" width="9.875" style="267" customWidth="1"/>
    <col min="3857" max="3857" width="4.75" style="267" customWidth="1"/>
    <col min="3858" max="3858" width="9" style="267"/>
    <col min="3859" max="3859" width="5.25" style="267" customWidth="1"/>
    <col min="3860" max="4096" width="9" style="267"/>
    <col min="4097" max="4097" width="3.375" style="267" customWidth="1"/>
    <col min="4098" max="4098" width="10.625" style="267" customWidth="1"/>
    <col min="4099" max="4099" width="13" style="267" customWidth="1"/>
    <col min="4100" max="4100" width="5.375" style="267" customWidth="1"/>
    <col min="4101" max="4101" width="7.125" style="267" customWidth="1"/>
    <col min="4102" max="4102" width="13.75" style="267" customWidth="1"/>
    <col min="4103" max="4103" width="15.125" style="267" customWidth="1"/>
    <col min="4104" max="4104" width="13.25" style="267" customWidth="1"/>
    <col min="4105" max="4108" width="9.375" style="267" customWidth="1"/>
    <col min="4109" max="4111" width="9" style="267"/>
    <col min="4112" max="4112" width="9.875" style="267" customWidth="1"/>
    <col min="4113" max="4113" width="4.75" style="267" customWidth="1"/>
    <col min="4114" max="4114" width="9" style="267"/>
    <col min="4115" max="4115" width="5.25" style="267" customWidth="1"/>
    <col min="4116" max="4352" width="9" style="267"/>
    <col min="4353" max="4353" width="3.375" style="267" customWidth="1"/>
    <col min="4354" max="4354" width="10.625" style="267" customWidth="1"/>
    <col min="4355" max="4355" width="13" style="267" customWidth="1"/>
    <col min="4356" max="4356" width="5.375" style="267" customWidth="1"/>
    <col min="4357" max="4357" width="7.125" style="267" customWidth="1"/>
    <col min="4358" max="4358" width="13.75" style="267" customWidth="1"/>
    <col min="4359" max="4359" width="15.125" style="267" customWidth="1"/>
    <col min="4360" max="4360" width="13.25" style="267" customWidth="1"/>
    <col min="4361" max="4364" width="9.375" style="267" customWidth="1"/>
    <col min="4365" max="4367" width="9" style="267"/>
    <col min="4368" max="4368" width="9.875" style="267" customWidth="1"/>
    <col min="4369" max="4369" width="4.75" style="267" customWidth="1"/>
    <col min="4370" max="4370" width="9" style="267"/>
    <col min="4371" max="4371" width="5.25" style="267" customWidth="1"/>
    <col min="4372" max="4608" width="9" style="267"/>
    <col min="4609" max="4609" width="3.375" style="267" customWidth="1"/>
    <col min="4610" max="4610" width="10.625" style="267" customWidth="1"/>
    <col min="4611" max="4611" width="13" style="267" customWidth="1"/>
    <col min="4612" max="4612" width="5.375" style="267" customWidth="1"/>
    <col min="4613" max="4613" width="7.125" style="267" customWidth="1"/>
    <col min="4614" max="4614" width="13.75" style="267" customWidth="1"/>
    <col min="4615" max="4615" width="15.125" style="267" customWidth="1"/>
    <col min="4616" max="4616" width="13.25" style="267" customWidth="1"/>
    <col min="4617" max="4620" width="9.375" style="267" customWidth="1"/>
    <col min="4621" max="4623" width="9" style="267"/>
    <col min="4624" max="4624" width="9.875" style="267" customWidth="1"/>
    <col min="4625" max="4625" width="4.75" style="267" customWidth="1"/>
    <col min="4626" max="4626" width="9" style="267"/>
    <col min="4627" max="4627" width="5.25" style="267" customWidth="1"/>
    <col min="4628" max="4864" width="9" style="267"/>
    <col min="4865" max="4865" width="3.375" style="267" customWidth="1"/>
    <col min="4866" max="4866" width="10.625" style="267" customWidth="1"/>
    <col min="4867" max="4867" width="13" style="267" customWidth="1"/>
    <col min="4868" max="4868" width="5.375" style="267" customWidth="1"/>
    <col min="4869" max="4869" width="7.125" style="267" customWidth="1"/>
    <col min="4870" max="4870" width="13.75" style="267" customWidth="1"/>
    <col min="4871" max="4871" width="15.125" style="267" customWidth="1"/>
    <col min="4872" max="4872" width="13.25" style="267" customWidth="1"/>
    <col min="4873" max="4876" width="9.375" style="267" customWidth="1"/>
    <col min="4877" max="4879" width="9" style="267"/>
    <col min="4880" max="4880" width="9.875" style="267" customWidth="1"/>
    <col min="4881" max="4881" width="4.75" style="267" customWidth="1"/>
    <col min="4882" max="4882" width="9" style="267"/>
    <col min="4883" max="4883" width="5.25" style="267" customWidth="1"/>
    <col min="4884" max="5120" width="9" style="267"/>
    <col min="5121" max="5121" width="3.375" style="267" customWidth="1"/>
    <col min="5122" max="5122" width="10.625" style="267" customWidth="1"/>
    <col min="5123" max="5123" width="13" style="267" customWidth="1"/>
    <col min="5124" max="5124" width="5.375" style="267" customWidth="1"/>
    <col min="5125" max="5125" width="7.125" style="267" customWidth="1"/>
    <col min="5126" max="5126" width="13.75" style="267" customWidth="1"/>
    <col min="5127" max="5127" width="15.125" style="267" customWidth="1"/>
    <col min="5128" max="5128" width="13.25" style="267" customWidth="1"/>
    <col min="5129" max="5132" width="9.375" style="267" customWidth="1"/>
    <col min="5133" max="5135" width="9" style="267"/>
    <col min="5136" max="5136" width="9.875" style="267" customWidth="1"/>
    <col min="5137" max="5137" width="4.75" style="267" customWidth="1"/>
    <col min="5138" max="5138" width="9" style="267"/>
    <col min="5139" max="5139" width="5.25" style="267" customWidth="1"/>
    <col min="5140" max="5376" width="9" style="267"/>
    <col min="5377" max="5377" width="3.375" style="267" customWidth="1"/>
    <col min="5378" max="5378" width="10.625" style="267" customWidth="1"/>
    <col min="5379" max="5379" width="13" style="267" customWidth="1"/>
    <col min="5380" max="5380" width="5.375" style="267" customWidth="1"/>
    <col min="5381" max="5381" width="7.125" style="267" customWidth="1"/>
    <col min="5382" max="5382" width="13.75" style="267" customWidth="1"/>
    <col min="5383" max="5383" width="15.125" style="267" customWidth="1"/>
    <col min="5384" max="5384" width="13.25" style="267" customWidth="1"/>
    <col min="5385" max="5388" width="9.375" style="267" customWidth="1"/>
    <col min="5389" max="5391" width="9" style="267"/>
    <col min="5392" max="5392" width="9.875" style="267" customWidth="1"/>
    <col min="5393" max="5393" width="4.75" style="267" customWidth="1"/>
    <col min="5394" max="5394" width="9" style="267"/>
    <col min="5395" max="5395" width="5.25" style="267" customWidth="1"/>
    <col min="5396" max="5632" width="9" style="267"/>
    <col min="5633" max="5633" width="3.375" style="267" customWidth="1"/>
    <col min="5634" max="5634" width="10.625" style="267" customWidth="1"/>
    <col min="5635" max="5635" width="13" style="267" customWidth="1"/>
    <col min="5636" max="5636" width="5.375" style="267" customWidth="1"/>
    <col min="5637" max="5637" width="7.125" style="267" customWidth="1"/>
    <col min="5638" max="5638" width="13.75" style="267" customWidth="1"/>
    <col min="5639" max="5639" width="15.125" style="267" customWidth="1"/>
    <col min="5640" max="5640" width="13.25" style="267" customWidth="1"/>
    <col min="5641" max="5644" width="9.375" style="267" customWidth="1"/>
    <col min="5645" max="5647" width="9" style="267"/>
    <col min="5648" max="5648" width="9.875" style="267" customWidth="1"/>
    <col min="5649" max="5649" width="4.75" style="267" customWidth="1"/>
    <col min="5650" max="5650" width="9" style="267"/>
    <col min="5651" max="5651" width="5.25" style="267" customWidth="1"/>
    <col min="5652" max="5888" width="9" style="267"/>
    <col min="5889" max="5889" width="3.375" style="267" customWidth="1"/>
    <col min="5890" max="5890" width="10.625" style="267" customWidth="1"/>
    <col min="5891" max="5891" width="13" style="267" customWidth="1"/>
    <col min="5892" max="5892" width="5.375" style="267" customWidth="1"/>
    <col min="5893" max="5893" width="7.125" style="267" customWidth="1"/>
    <col min="5894" max="5894" width="13.75" style="267" customWidth="1"/>
    <col min="5895" max="5895" width="15.125" style="267" customWidth="1"/>
    <col min="5896" max="5896" width="13.25" style="267" customWidth="1"/>
    <col min="5897" max="5900" width="9.375" style="267" customWidth="1"/>
    <col min="5901" max="5903" width="9" style="267"/>
    <col min="5904" max="5904" width="9.875" style="267" customWidth="1"/>
    <col min="5905" max="5905" width="4.75" style="267" customWidth="1"/>
    <col min="5906" max="5906" width="9" style="267"/>
    <col min="5907" max="5907" width="5.25" style="267" customWidth="1"/>
    <col min="5908" max="6144" width="9" style="267"/>
    <col min="6145" max="6145" width="3.375" style="267" customWidth="1"/>
    <col min="6146" max="6146" width="10.625" style="267" customWidth="1"/>
    <col min="6147" max="6147" width="13" style="267" customWidth="1"/>
    <col min="6148" max="6148" width="5.375" style="267" customWidth="1"/>
    <col min="6149" max="6149" width="7.125" style="267" customWidth="1"/>
    <col min="6150" max="6150" width="13.75" style="267" customWidth="1"/>
    <col min="6151" max="6151" width="15.125" style="267" customWidth="1"/>
    <col min="6152" max="6152" width="13.25" style="267" customWidth="1"/>
    <col min="6153" max="6156" width="9.375" style="267" customWidth="1"/>
    <col min="6157" max="6159" width="9" style="267"/>
    <col min="6160" max="6160" width="9.875" style="267" customWidth="1"/>
    <col min="6161" max="6161" width="4.75" style="267" customWidth="1"/>
    <col min="6162" max="6162" width="9" style="267"/>
    <col min="6163" max="6163" width="5.25" style="267" customWidth="1"/>
    <col min="6164" max="6400" width="9" style="267"/>
    <col min="6401" max="6401" width="3.375" style="267" customWidth="1"/>
    <col min="6402" max="6402" width="10.625" style="267" customWidth="1"/>
    <col min="6403" max="6403" width="13" style="267" customWidth="1"/>
    <col min="6404" max="6404" width="5.375" style="267" customWidth="1"/>
    <col min="6405" max="6405" width="7.125" style="267" customWidth="1"/>
    <col min="6406" max="6406" width="13.75" style="267" customWidth="1"/>
    <col min="6407" max="6407" width="15.125" style="267" customWidth="1"/>
    <col min="6408" max="6408" width="13.25" style="267" customWidth="1"/>
    <col min="6409" max="6412" width="9.375" style="267" customWidth="1"/>
    <col min="6413" max="6415" width="9" style="267"/>
    <col min="6416" max="6416" width="9.875" style="267" customWidth="1"/>
    <col min="6417" max="6417" width="4.75" style="267" customWidth="1"/>
    <col min="6418" max="6418" width="9" style="267"/>
    <col min="6419" max="6419" width="5.25" style="267" customWidth="1"/>
    <col min="6420" max="6656" width="9" style="267"/>
    <col min="6657" max="6657" width="3.375" style="267" customWidth="1"/>
    <col min="6658" max="6658" width="10.625" style="267" customWidth="1"/>
    <col min="6659" max="6659" width="13" style="267" customWidth="1"/>
    <col min="6660" max="6660" width="5.375" style="267" customWidth="1"/>
    <col min="6661" max="6661" width="7.125" style="267" customWidth="1"/>
    <col min="6662" max="6662" width="13.75" style="267" customWidth="1"/>
    <col min="6663" max="6663" width="15.125" style="267" customWidth="1"/>
    <col min="6664" max="6664" width="13.25" style="267" customWidth="1"/>
    <col min="6665" max="6668" width="9.375" style="267" customWidth="1"/>
    <col min="6669" max="6671" width="9" style="267"/>
    <col min="6672" max="6672" width="9.875" style="267" customWidth="1"/>
    <col min="6673" max="6673" width="4.75" style="267" customWidth="1"/>
    <col min="6674" max="6674" width="9" style="267"/>
    <col min="6675" max="6675" width="5.25" style="267" customWidth="1"/>
    <col min="6676" max="6912" width="9" style="267"/>
    <col min="6913" max="6913" width="3.375" style="267" customWidth="1"/>
    <col min="6914" max="6914" width="10.625" style="267" customWidth="1"/>
    <col min="6915" max="6915" width="13" style="267" customWidth="1"/>
    <col min="6916" max="6916" width="5.375" style="267" customWidth="1"/>
    <col min="6917" max="6917" width="7.125" style="267" customWidth="1"/>
    <col min="6918" max="6918" width="13.75" style="267" customWidth="1"/>
    <col min="6919" max="6919" width="15.125" style="267" customWidth="1"/>
    <col min="6920" max="6920" width="13.25" style="267" customWidth="1"/>
    <col min="6921" max="6924" width="9.375" style="267" customWidth="1"/>
    <col min="6925" max="6927" width="9" style="267"/>
    <col min="6928" max="6928" width="9.875" style="267" customWidth="1"/>
    <col min="6929" max="6929" width="4.75" style="267" customWidth="1"/>
    <col min="6930" max="6930" width="9" style="267"/>
    <col min="6931" max="6931" width="5.25" style="267" customWidth="1"/>
    <col min="6932" max="7168" width="9" style="267"/>
    <col min="7169" max="7169" width="3.375" style="267" customWidth="1"/>
    <col min="7170" max="7170" width="10.625" style="267" customWidth="1"/>
    <col min="7171" max="7171" width="13" style="267" customWidth="1"/>
    <col min="7172" max="7172" width="5.375" style="267" customWidth="1"/>
    <col min="7173" max="7173" width="7.125" style="267" customWidth="1"/>
    <col min="7174" max="7174" width="13.75" style="267" customWidth="1"/>
    <col min="7175" max="7175" width="15.125" style="267" customWidth="1"/>
    <col min="7176" max="7176" width="13.25" style="267" customWidth="1"/>
    <col min="7177" max="7180" width="9.375" style="267" customWidth="1"/>
    <col min="7181" max="7183" width="9" style="267"/>
    <col min="7184" max="7184" width="9.875" style="267" customWidth="1"/>
    <col min="7185" max="7185" width="4.75" style="267" customWidth="1"/>
    <col min="7186" max="7186" width="9" style="267"/>
    <col min="7187" max="7187" width="5.25" style="267" customWidth="1"/>
    <col min="7188" max="7424" width="9" style="267"/>
    <col min="7425" max="7425" width="3.375" style="267" customWidth="1"/>
    <col min="7426" max="7426" width="10.625" style="267" customWidth="1"/>
    <col min="7427" max="7427" width="13" style="267" customWidth="1"/>
    <col min="7428" max="7428" width="5.375" style="267" customWidth="1"/>
    <col min="7429" max="7429" width="7.125" style="267" customWidth="1"/>
    <col min="7430" max="7430" width="13.75" style="267" customWidth="1"/>
    <col min="7431" max="7431" width="15.125" style="267" customWidth="1"/>
    <col min="7432" max="7432" width="13.25" style="267" customWidth="1"/>
    <col min="7433" max="7436" width="9.375" style="267" customWidth="1"/>
    <col min="7437" max="7439" width="9" style="267"/>
    <col min="7440" max="7440" width="9.875" style="267" customWidth="1"/>
    <col min="7441" max="7441" width="4.75" style="267" customWidth="1"/>
    <col min="7442" max="7442" width="9" style="267"/>
    <col min="7443" max="7443" width="5.25" style="267" customWidth="1"/>
    <col min="7444" max="7680" width="9" style="267"/>
    <col min="7681" max="7681" width="3.375" style="267" customWidth="1"/>
    <col min="7682" max="7682" width="10.625" style="267" customWidth="1"/>
    <col min="7683" max="7683" width="13" style="267" customWidth="1"/>
    <col min="7684" max="7684" width="5.375" style="267" customWidth="1"/>
    <col min="7685" max="7685" width="7.125" style="267" customWidth="1"/>
    <col min="7686" max="7686" width="13.75" style="267" customWidth="1"/>
    <col min="7687" max="7687" width="15.125" style="267" customWidth="1"/>
    <col min="7688" max="7688" width="13.25" style="267" customWidth="1"/>
    <col min="7689" max="7692" width="9.375" style="267" customWidth="1"/>
    <col min="7693" max="7695" width="9" style="267"/>
    <col min="7696" max="7696" width="9.875" style="267" customWidth="1"/>
    <col min="7697" max="7697" width="4.75" style="267" customWidth="1"/>
    <col min="7698" max="7698" width="9" style="267"/>
    <col min="7699" max="7699" width="5.25" style="267" customWidth="1"/>
    <col min="7700" max="7936" width="9" style="267"/>
    <col min="7937" max="7937" width="3.375" style="267" customWidth="1"/>
    <col min="7938" max="7938" width="10.625" style="267" customWidth="1"/>
    <col min="7939" max="7939" width="13" style="267" customWidth="1"/>
    <col min="7940" max="7940" width="5.375" style="267" customWidth="1"/>
    <col min="7941" max="7941" width="7.125" style="267" customWidth="1"/>
    <col min="7942" max="7942" width="13.75" style="267" customWidth="1"/>
    <col min="7943" max="7943" width="15.125" style="267" customWidth="1"/>
    <col min="7944" max="7944" width="13.25" style="267" customWidth="1"/>
    <col min="7945" max="7948" width="9.375" style="267" customWidth="1"/>
    <col min="7949" max="7951" width="9" style="267"/>
    <col min="7952" max="7952" width="9.875" style="267" customWidth="1"/>
    <col min="7953" max="7953" width="4.75" style="267" customWidth="1"/>
    <col min="7954" max="7954" width="9" style="267"/>
    <col min="7955" max="7955" width="5.25" style="267" customWidth="1"/>
    <col min="7956" max="8192" width="9" style="267"/>
    <col min="8193" max="8193" width="3.375" style="267" customWidth="1"/>
    <col min="8194" max="8194" width="10.625" style="267" customWidth="1"/>
    <col min="8195" max="8195" width="13" style="267" customWidth="1"/>
    <col min="8196" max="8196" width="5.375" style="267" customWidth="1"/>
    <col min="8197" max="8197" width="7.125" style="267" customWidth="1"/>
    <col min="8198" max="8198" width="13.75" style="267" customWidth="1"/>
    <col min="8199" max="8199" width="15.125" style="267" customWidth="1"/>
    <col min="8200" max="8200" width="13.25" style="267" customWidth="1"/>
    <col min="8201" max="8204" width="9.375" style="267" customWidth="1"/>
    <col min="8205" max="8207" width="9" style="267"/>
    <col min="8208" max="8208" width="9.875" style="267" customWidth="1"/>
    <col min="8209" max="8209" width="4.75" style="267" customWidth="1"/>
    <col min="8210" max="8210" width="9" style="267"/>
    <col min="8211" max="8211" width="5.25" style="267" customWidth="1"/>
    <col min="8212" max="8448" width="9" style="267"/>
    <col min="8449" max="8449" width="3.375" style="267" customWidth="1"/>
    <col min="8450" max="8450" width="10.625" style="267" customWidth="1"/>
    <col min="8451" max="8451" width="13" style="267" customWidth="1"/>
    <col min="8452" max="8452" width="5.375" style="267" customWidth="1"/>
    <col min="8453" max="8453" width="7.125" style="267" customWidth="1"/>
    <col min="8454" max="8454" width="13.75" style="267" customWidth="1"/>
    <col min="8455" max="8455" width="15.125" style="267" customWidth="1"/>
    <col min="8456" max="8456" width="13.25" style="267" customWidth="1"/>
    <col min="8457" max="8460" width="9.375" style="267" customWidth="1"/>
    <col min="8461" max="8463" width="9" style="267"/>
    <col min="8464" max="8464" width="9.875" style="267" customWidth="1"/>
    <col min="8465" max="8465" width="4.75" style="267" customWidth="1"/>
    <col min="8466" max="8466" width="9" style="267"/>
    <col min="8467" max="8467" width="5.25" style="267" customWidth="1"/>
    <col min="8468" max="8704" width="9" style="267"/>
    <col min="8705" max="8705" width="3.375" style="267" customWidth="1"/>
    <col min="8706" max="8706" width="10.625" style="267" customWidth="1"/>
    <col min="8707" max="8707" width="13" style="267" customWidth="1"/>
    <col min="8708" max="8708" width="5.375" style="267" customWidth="1"/>
    <col min="8709" max="8709" width="7.125" style="267" customWidth="1"/>
    <col min="8710" max="8710" width="13.75" style="267" customWidth="1"/>
    <col min="8711" max="8711" width="15.125" style="267" customWidth="1"/>
    <col min="8712" max="8712" width="13.25" style="267" customWidth="1"/>
    <col min="8713" max="8716" width="9.375" style="267" customWidth="1"/>
    <col min="8717" max="8719" width="9" style="267"/>
    <col min="8720" max="8720" width="9.875" style="267" customWidth="1"/>
    <col min="8721" max="8721" width="4.75" style="267" customWidth="1"/>
    <col min="8722" max="8722" width="9" style="267"/>
    <col min="8723" max="8723" width="5.25" style="267" customWidth="1"/>
    <col min="8724" max="8960" width="9" style="267"/>
    <col min="8961" max="8961" width="3.375" style="267" customWidth="1"/>
    <col min="8962" max="8962" width="10.625" style="267" customWidth="1"/>
    <col min="8963" max="8963" width="13" style="267" customWidth="1"/>
    <col min="8964" max="8964" width="5.375" style="267" customWidth="1"/>
    <col min="8965" max="8965" width="7.125" style="267" customWidth="1"/>
    <col min="8966" max="8966" width="13.75" style="267" customWidth="1"/>
    <col min="8967" max="8967" width="15.125" style="267" customWidth="1"/>
    <col min="8968" max="8968" width="13.25" style="267" customWidth="1"/>
    <col min="8969" max="8972" width="9.375" style="267" customWidth="1"/>
    <col min="8973" max="8975" width="9" style="267"/>
    <col min="8976" max="8976" width="9.875" style="267" customWidth="1"/>
    <col min="8977" max="8977" width="4.75" style="267" customWidth="1"/>
    <col min="8978" max="8978" width="9" style="267"/>
    <col min="8979" max="8979" width="5.25" style="267" customWidth="1"/>
    <col min="8980" max="9216" width="9" style="267"/>
    <col min="9217" max="9217" width="3.375" style="267" customWidth="1"/>
    <col min="9218" max="9218" width="10.625" style="267" customWidth="1"/>
    <col min="9219" max="9219" width="13" style="267" customWidth="1"/>
    <col min="9220" max="9220" width="5.375" style="267" customWidth="1"/>
    <col min="9221" max="9221" width="7.125" style="267" customWidth="1"/>
    <col min="9222" max="9222" width="13.75" style="267" customWidth="1"/>
    <col min="9223" max="9223" width="15.125" style="267" customWidth="1"/>
    <col min="9224" max="9224" width="13.25" style="267" customWidth="1"/>
    <col min="9225" max="9228" width="9.375" style="267" customWidth="1"/>
    <col min="9229" max="9231" width="9" style="267"/>
    <col min="9232" max="9232" width="9.875" style="267" customWidth="1"/>
    <col min="9233" max="9233" width="4.75" style="267" customWidth="1"/>
    <col min="9234" max="9234" width="9" style="267"/>
    <col min="9235" max="9235" width="5.25" style="267" customWidth="1"/>
    <col min="9236" max="9472" width="9" style="267"/>
    <col min="9473" max="9473" width="3.375" style="267" customWidth="1"/>
    <col min="9474" max="9474" width="10.625" style="267" customWidth="1"/>
    <col min="9475" max="9475" width="13" style="267" customWidth="1"/>
    <col min="9476" max="9476" width="5.375" style="267" customWidth="1"/>
    <col min="9477" max="9477" width="7.125" style="267" customWidth="1"/>
    <col min="9478" max="9478" width="13.75" style="267" customWidth="1"/>
    <col min="9479" max="9479" width="15.125" style="267" customWidth="1"/>
    <col min="9480" max="9480" width="13.25" style="267" customWidth="1"/>
    <col min="9481" max="9484" width="9.375" style="267" customWidth="1"/>
    <col min="9485" max="9487" width="9" style="267"/>
    <col min="9488" max="9488" width="9.875" style="267" customWidth="1"/>
    <col min="9489" max="9489" width="4.75" style="267" customWidth="1"/>
    <col min="9490" max="9490" width="9" style="267"/>
    <col min="9491" max="9491" width="5.25" style="267" customWidth="1"/>
    <col min="9492" max="9728" width="9" style="267"/>
    <col min="9729" max="9729" width="3.375" style="267" customWidth="1"/>
    <col min="9730" max="9730" width="10.625" style="267" customWidth="1"/>
    <col min="9731" max="9731" width="13" style="267" customWidth="1"/>
    <col min="9732" max="9732" width="5.375" style="267" customWidth="1"/>
    <col min="9733" max="9733" width="7.125" style="267" customWidth="1"/>
    <col min="9734" max="9734" width="13.75" style="267" customWidth="1"/>
    <col min="9735" max="9735" width="15.125" style="267" customWidth="1"/>
    <col min="9736" max="9736" width="13.25" style="267" customWidth="1"/>
    <col min="9737" max="9740" width="9.375" style="267" customWidth="1"/>
    <col min="9741" max="9743" width="9" style="267"/>
    <col min="9744" max="9744" width="9.875" style="267" customWidth="1"/>
    <col min="9745" max="9745" width="4.75" style="267" customWidth="1"/>
    <col min="9746" max="9746" width="9" style="267"/>
    <col min="9747" max="9747" width="5.25" style="267" customWidth="1"/>
    <col min="9748" max="9984" width="9" style="267"/>
    <col min="9985" max="9985" width="3.375" style="267" customWidth="1"/>
    <col min="9986" max="9986" width="10.625" style="267" customWidth="1"/>
    <col min="9987" max="9987" width="13" style="267" customWidth="1"/>
    <col min="9988" max="9988" width="5.375" style="267" customWidth="1"/>
    <col min="9989" max="9989" width="7.125" style="267" customWidth="1"/>
    <col min="9990" max="9990" width="13.75" style="267" customWidth="1"/>
    <col min="9991" max="9991" width="15.125" style="267" customWidth="1"/>
    <col min="9992" max="9992" width="13.25" style="267" customWidth="1"/>
    <col min="9993" max="9996" width="9.375" style="267" customWidth="1"/>
    <col min="9997" max="9999" width="9" style="267"/>
    <col min="10000" max="10000" width="9.875" style="267" customWidth="1"/>
    <col min="10001" max="10001" width="4.75" style="267" customWidth="1"/>
    <col min="10002" max="10002" width="9" style="267"/>
    <col min="10003" max="10003" width="5.25" style="267" customWidth="1"/>
    <col min="10004" max="10240" width="9" style="267"/>
    <col min="10241" max="10241" width="3.375" style="267" customWidth="1"/>
    <col min="10242" max="10242" width="10.625" style="267" customWidth="1"/>
    <col min="10243" max="10243" width="13" style="267" customWidth="1"/>
    <col min="10244" max="10244" width="5.375" style="267" customWidth="1"/>
    <col min="10245" max="10245" width="7.125" style="267" customWidth="1"/>
    <col min="10246" max="10246" width="13.75" style="267" customWidth="1"/>
    <col min="10247" max="10247" width="15.125" style="267" customWidth="1"/>
    <col min="10248" max="10248" width="13.25" style="267" customWidth="1"/>
    <col min="10249" max="10252" width="9.375" style="267" customWidth="1"/>
    <col min="10253" max="10255" width="9" style="267"/>
    <col min="10256" max="10256" width="9.875" style="267" customWidth="1"/>
    <col min="10257" max="10257" width="4.75" style="267" customWidth="1"/>
    <col min="10258" max="10258" width="9" style="267"/>
    <col min="10259" max="10259" width="5.25" style="267" customWidth="1"/>
    <col min="10260" max="10496" width="9" style="267"/>
    <col min="10497" max="10497" width="3.375" style="267" customWidth="1"/>
    <col min="10498" max="10498" width="10.625" style="267" customWidth="1"/>
    <col min="10499" max="10499" width="13" style="267" customWidth="1"/>
    <col min="10500" max="10500" width="5.375" style="267" customWidth="1"/>
    <col min="10501" max="10501" width="7.125" style="267" customWidth="1"/>
    <col min="10502" max="10502" width="13.75" style="267" customWidth="1"/>
    <col min="10503" max="10503" width="15.125" style="267" customWidth="1"/>
    <col min="10504" max="10504" width="13.25" style="267" customWidth="1"/>
    <col min="10505" max="10508" width="9.375" style="267" customWidth="1"/>
    <col min="10509" max="10511" width="9" style="267"/>
    <col min="10512" max="10512" width="9.875" style="267" customWidth="1"/>
    <col min="10513" max="10513" width="4.75" style="267" customWidth="1"/>
    <col min="10514" max="10514" width="9" style="267"/>
    <col min="10515" max="10515" width="5.25" style="267" customWidth="1"/>
    <col min="10516" max="10752" width="9" style="267"/>
    <col min="10753" max="10753" width="3.375" style="267" customWidth="1"/>
    <col min="10754" max="10754" width="10.625" style="267" customWidth="1"/>
    <col min="10755" max="10755" width="13" style="267" customWidth="1"/>
    <col min="10756" max="10756" width="5.375" style="267" customWidth="1"/>
    <col min="10757" max="10757" width="7.125" style="267" customWidth="1"/>
    <col min="10758" max="10758" width="13.75" style="267" customWidth="1"/>
    <col min="10759" max="10759" width="15.125" style="267" customWidth="1"/>
    <col min="10760" max="10760" width="13.25" style="267" customWidth="1"/>
    <col min="10761" max="10764" width="9.375" style="267" customWidth="1"/>
    <col min="10765" max="10767" width="9" style="267"/>
    <col min="10768" max="10768" width="9.875" style="267" customWidth="1"/>
    <col min="10769" max="10769" width="4.75" style="267" customWidth="1"/>
    <col min="10770" max="10770" width="9" style="267"/>
    <col min="10771" max="10771" width="5.25" style="267" customWidth="1"/>
    <col min="10772" max="11008" width="9" style="267"/>
    <col min="11009" max="11009" width="3.375" style="267" customWidth="1"/>
    <col min="11010" max="11010" width="10.625" style="267" customWidth="1"/>
    <col min="11011" max="11011" width="13" style="267" customWidth="1"/>
    <col min="11012" max="11012" width="5.375" style="267" customWidth="1"/>
    <col min="11013" max="11013" width="7.125" style="267" customWidth="1"/>
    <col min="11014" max="11014" width="13.75" style="267" customWidth="1"/>
    <col min="11015" max="11015" width="15.125" style="267" customWidth="1"/>
    <col min="11016" max="11016" width="13.25" style="267" customWidth="1"/>
    <col min="11017" max="11020" width="9.375" style="267" customWidth="1"/>
    <col min="11021" max="11023" width="9" style="267"/>
    <col min="11024" max="11024" width="9.875" style="267" customWidth="1"/>
    <col min="11025" max="11025" width="4.75" style="267" customWidth="1"/>
    <col min="11026" max="11026" width="9" style="267"/>
    <col min="11027" max="11027" width="5.25" style="267" customWidth="1"/>
    <col min="11028" max="11264" width="9" style="267"/>
    <col min="11265" max="11265" width="3.375" style="267" customWidth="1"/>
    <col min="11266" max="11266" width="10.625" style="267" customWidth="1"/>
    <col min="11267" max="11267" width="13" style="267" customWidth="1"/>
    <col min="11268" max="11268" width="5.375" style="267" customWidth="1"/>
    <col min="11269" max="11269" width="7.125" style="267" customWidth="1"/>
    <col min="11270" max="11270" width="13.75" style="267" customWidth="1"/>
    <col min="11271" max="11271" width="15.125" style="267" customWidth="1"/>
    <col min="11272" max="11272" width="13.25" style="267" customWidth="1"/>
    <col min="11273" max="11276" width="9.375" style="267" customWidth="1"/>
    <col min="11277" max="11279" width="9" style="267"/>
    <col min="11280" max="11280" width="9.875" style="267" customWidth="1"/>
    <col min="11281" max="11281" width="4.75" style="267" customWidth="1"/>
    <col min="11282" max="11282" width="9" style="267"/>
    <col min="11283" max="11283" width="5.25" style="267" customWidth="1"/>
    <col min="11284" max="11520" width="9" style="267"/>
    <col min="11521" max="11521" width="3.375" style="267" customWidth="1"/>
    <col min="11522" max="11522" width="10.625" style="267" customWidth="1"/>
    <col min="11523" max="11523" width="13" style="267" customWidth="1"/>
    <col min="11524" max="11524" width="5.375" style="267" customWidth="1"/>
    <col min="11525" max="11525" width="7.125" style="267" customWidth="1"/>
    <col min="11526" max="11526" width="13.75" style="267" customWidth="1"/>
    <col min="11527" max="11527" width="15.125" style="267" customWidth="1"/>
    <col min="11528" max="11528" width="13.25" style="267" customWidth="1"/>
    <col min="11529" max="11532" width="9.375" style="267" customWidth="1"/>
    <col min="11533" max="11535" width="9" style="267"/>
    <col min="11536" max="11536" width="9.875" style="267" customWidth="1"/>
    <col min="11537" max="11537" width="4.75" style="267" customWidth="1"/>
    <col min="11538" max="11538" width="9" style="267"/>
    <col min="11539" max="11539" width="5.25" style="267" customWidth="1"/>
    <col min="11540" max="11776" width="9" style="267"/>
    <col min="11777" max="11777" width="3.375" style="267" customWidth="1"/>
    <col min="11778" max="11778" width="10.625" style="267" customWidth="1"/>
    <col min="11779" max="11779" width="13" style="267" customWidth="1"/>
    <col min="11780" max="11780" width="5.375" style="267" customWidth="1"/>
    <col min="11781" max="11781" width="7.125" style="267" customWidth="1"/>
    <col min="11782" max="11782" width="13.75" style="267" customWidth="1"/>
    <col min="11783" max="11783" width="15.125" style="267" customWidth="1"/>
    <col min="11784" max="11784" width="13.25" style="267" customWidth="1"/>
    <col min="11785" max="11788" width="9.375" style="267" customWidth="1"/>
    <col min="11789" max="11791" width="9" style="267"/>
    <col min="11792" max="11792" width="9.875" style="267" customWidth="1"/>
    <col min="11793" max="11793" width="4.75" style="267" customWidth="1"/>
    <col min="11794" max="11794" width="9" style="267"/>
    <col min="11795" max="11795" width="5.25" style="267" customWidth="1"/>
    <col min="11796" max="12032" width="9" style="267"/>
    <col min="12033" max="12033" width="3.375" style="267" customWidth="1"/>
    <col min="12034" max="12034" width="10.625" style="267" customWidth="1"/>
    <col min="12035" max="12035" width="13" style="267" customWidth="1"/>
    <col min="12036" max="12036" width="5.375" style="267" customWidth="1"/>
    <col min="12037" max="12037" width="7.125" style="267" customWidth="1"/>
    <col min="12038" max="12038" width="13.75" style="267" customWidth="1"/>
    <col min="12039" max="12039" width="15.125" style="267" customWidth="1"/>
    <col min="12040" max="12040" width="13.25" style="267" customWidth="1"/>
    <col min="12041" max="12044" width="9.375" style="267" customWidth="1"/>
    <col min="12045" max="12047" width="9" style="267"/>
    <col min="12048" max="12048" width="9.875" style="267" customWidth="1"/>
    <col min="12049" max="12049" width="4.75" style="267" customWidth="1"/>
    <col min="12050" max="12050" width="9" style="267"/>
    <col min="12051" max="12051" width="5.25" style="267" customWidth="1"/>
    <col min="12052" max="12288" width="9" style="267"/>
    <col min="12289" max="12289" width="3.375" style="267" customWidth="1"/>
    <col min="12290" max="12290" width="10.625" style="267" customWidth="1"/>
    <col min="12291" max="12291" width="13" style="267" customWidth="1"/>
    <col min="12292" max="12292" width="5.375" style="267" customWidth="1"/>
    <col min="12293" max="12293" width="7.125" style="267" customWidth="1"/>
    <col min="12294" max="12294" width="13.75" style="267" customWidth="1"/>
    <col min="12295" max="12295" width="15.125" style="267" customWidth="1"/>
    <col min="12296" max="12296" width="13.25" style="267" customWidth="1"/>
    <col min="12297" max="12300" width="9.375" style="267" customWidth="1"/>
    <col min="12301" max="12303" width="9" style="267"/>
    <col min="12304" max="12304" width="9.875" style="267" customWidth="1"/>
    <col min="12305" max="12305" width="4.75" style="267" customWidth="1"/>
    <col min="12306" max="12306" width="9" style="267"/>
    <col min="12307" max="12307" width="5.25" style="267" customWidth="1"/>
    <col min="12308" max="12544" width="9" style="267"/>
    <col min="12545" max="12545" width="3.375" style="267" customWidth="1"/>
    <col min="12546" max="12546" width="10.625" style="267" customWidth="1"/>
    <col min="12547" max="12547" width="13" style="267" customWidth="1"/>
    <col min="12548" max="12548" width="5.375" style="267" customWidth="1"/>
    <col min="12549" max="12549" width="7.125" style="267" customWidth="1"/>
    <col min="12550" max="12550" width="13.75" style="267" customWidth="1"/>
    <col min="12551" max="12551" width="15.125" style="267" customWidth="1"/>
    <col min="12552" max="12552" width="13.25" style="267" customWidth="1"/>
    <col min="12553" max="12556" width="9.375" style="267" customWidth="1"/>
    <col min="12557" max="12559" width="9" style="267"/>
    <col min="12560" max="12560" width="9.875" style="267" customWidth="1"/>
    <col min="12561" max="12561" width="4.75" style="267" customWidth="1"/>
    <col min="12562" max="12562" width="9" style="267"/>
    <col min="12563" max="12563" width="5.25" style="267" customWidth="1"/>
    <col min="12564" max="12800" width="9" style="267"/>
    <col min="12801" max="12801" width="3.375" style="267" customWidth="1"/>
    <col min="12802" max="12802" width="10.625" style="267" customWidth="1"/>
    <col min="12803" max="12803" width="13" style="267" customWidth="1"/>
    <col min="12804" max="12804" width="5.375" style="267" customWidth="1"/>
    <col min="12805" max="12805" width="7.125" style="267" customWidth="1"/>
    <col min="12806" max="12806" width="13.75" style="267" customWidth="1"/>
    <col min="12807" max="12807" width="15.125" style="267" customWidth="1"/>
    <col min="12808" max="12808" width="13.25" style="267" customWidth="1"/>
    <col min="12809" max="12812" width="9.375" style="267" customWidth="1"/>
    <col min="12813" max="12815" width="9" style="267"/>
    <col min="12816" max="12816" width="9.875" style="267" customWidth="1"/>
    <col min="12817" max="12817" width="4.75" style="267" customWidth="1"/>
    <col min="12818" max="12818" width="9" style="267"/>
    <col min="12819" max="12819" width="5.25" style="267" customWidth="1"/>
    <col min="12820" max="13056" width="9" style="267"/>
    <col min="13057" max="13057" width="3.375" style="267" customWidth="1"/>
    <col min="13058" max="13058" width="10.625" style="267" customWidth="1"/>
    <col min="13059" max="13059" width="13" style="267" customWidth="1"/>
    <col min="13060" max="13060" width="5.375" style="267" customWidth="1"/>
    <col min="13061" max="13061" width="7.125" style="267" customWidth="1"/>
    <col min="13062" max="13062" width="13.75" style="267" customWidth="1"/>
    <col min="13063" max="13063" width="15.125" style="267" customWidth="1"/>
    <col min="13064" max="13064" width="13.25" style="267" customWidth="1"/>
    <col min="13065" max="13068" width="9.375" style="267" customWidth="1"/>
    <col min="13069" max="13071" width="9" style="267"/>
    <col min="13072" max="13072" width="9.875" style="267" customWidth="1"/>
    <col min="13073" max="13073" width="4.75" style="267" customWidth="1"/>
    <col min="13074" max="13074" width="9" style="267"/>
    <col min="13075" max="13075" width="5.25" style="267" customWidth="1"/>
    <col min="13076" max="13312" width="9" style="267"/>
    <col min="13313" max="13313" width="3.375" style="267" customWidth="1"/>
    <col min="13314" max="13314" width="10.625" style="267" customWidth="1"/>
    <col min="13315" max="13315" width="13" style="267" customWidth="1"/>
    <col min="13316" max="13316" width="5.375" style="267" customWidth="1"/>
    <col min="13317" max="13317" width="7.125" style="267" customWidth="1"/>
    <col min="13318" max="13318" width="13.75" style="267" customWidth="1"/>
    <col min="13319" max="13319" width="15.125" style="267" customWidth="1"/>
    <col min="13320" max="13320" width="13.25" style="267" customWidth="1"/>
    <col min="13321" max="13324" width="9.375" style="267" customWidth="1"/>
    <col min="13325" max="13327" width="9" style="267"/>
    <col min="13328" max="13328" width="9.875" style="267" customWidth="1"/>
    <col min="13329" max="13329" width="4.75" style="267" customWidth="1"/>
    <col min="13330" max="13330" width="9" style="267"/>
    <col min="13331" max="13331" width="5.25" style="267" customWidth="1"/>
    <col min="13332" max="13568" width="9" style="267"/>
    <col min="13569" max="13569" width="3.375" style="267" customWidth="1"/>
    <col min="13570" max="13570" width="10.625" style="267" customWidth="1"/>
    <col min="13571" max="13571" width="13" style="267" customWidth="1"/>
    <col min="13572" max="13572" width="5.375" style="267" customWidth="1"/>
    <col min="13573" max="13573" width="7.125" style="267" customWidth="1"/>
    <col min="13574" max="13574" width="13.75" style="267" customWidth="1"/>
    <col min="13575" max="13575" width="15.125" style="267" customWidth="1"/>
    <col min="13576" max="13576" width="13.25" style="267" customWidth="1"/>
    <col min="13577" max="13580" width="9.375" style="267" customWidth="1"/>
    <col min="13581" max="13583" width="9" style="267"/>
    <col min="13584" max="13584" width="9.875" style="267" customWidth="1"/>
    <col min="13585" max="13585" width="4.75" style="267" customWidth="1"/>
    <col min="13586" max="13586" width="9" style="267"/>
    <col min="13587" max="13587" width="5.25" style="267" customWidth="1"/>
    <col min="13588" max="13824" width="9" style="267"/>
    <col min="13825" max="13825" width="3.375" style="267" customWidth="1"/>
    <col min="13826" max="13826" width="10.625" style="267" customWidth="1"/>
    <col min="13827" max="13827" width="13" style="267" customWidth="1"/>
    <col min="13828" max="13828" width="5.375" style="267" customWidth="1"/>
    <col min="13829" max="13829" width="7.125" style="267" customWidth="1"/>
    <col min="13830" max="13830" width="13.75" style="267" customWidth="1"/>
    <col min="13831" max="13831" width="15.125" style="267" customWidth="1"/>
    <col min="13832" max="13832" width="13.25" style="267" customWidth="1"/>
    <col min="13833" max="13836" width="9.375" style="267" customWidth="1"/>
    <col min="13837" max="13839" width="9" style="267"/>
    <col min="13840" max="13840" width="9.875" style="267" customWidth="1"/>
    <col min="13841" max="13841" width="4.75" style="267" customWidth="1"/>
    <col min="13842" max="13842" width="9" style="267"/>
    <col min="13843" max="13843" width="5.25" style="267" customWidth="1"/>
    <col min="13844" max="14080" width="9" style="267"/>
    <col min="14081" max="14081" width="3.375" style="267" customWidth="1"/>
    <col min="14082" max="14082" width="10.625" style="267" customWidth="1"/>
    <col min="14083" max="14083" width="13" style="267" customWidth="1"/>
    <col min="14084" max="14084" width="5.375" style="267" customWidth="1"/>
    <col min="14085" max="14085" width="7.125" style="267" customWidth="1"/>
    <col min="14086" max="14086" width="13.75" style="267" customWidth="1"/>
    <col min="14087" max="14087" width="15.125" style="267" customWidth="1"/>
    <col min="14088" max="14088" width="13.25" style="267" customWidth="1"/>
    <col min="14089" max="14092" width="9.375" style="267" customWidth="1"/>
    <col min="14093" max="14095" width="9" style="267"/>
    <col min="14096" max="14096" width="9.875" style="267" customWidth="1"/>
    <col min="14097" max="14097" width="4.75" style="267" customWidth="1"/>
    <col min="14098" max="14098" width="9" style="267"/>
    <col min="14099" max="14099" width="5.25" style="267" customWidth="1"/>
    <col min="14100" max="14336" width="9" style="267"/>
    <col min="14337" max="14337" width="3.375" style="267" customWidth="1"/>
    <col min="14338" max="14338" width="10.625" style="267" customWidth="1"/>
    <col min="14339" max="14339" width="13" style="267" customWidth="1"/>
    <col min="14340" max="14340" width="5.375" style="267" customWidth="1"/>
    <col min="14341" max="14341" width="7.125" style="267" customWidth="1"/>
    <col min="14342" max="14342" width="13.75" style="267" customWidth="1"/>
    <col min="14343" max="14343" width="15.125" style="267" customWidth="1"/>
    <col min="14344" max="14344" width="13.25" style="267" customWidth="1"/>
    <col min="14345" max="14348" width="9.375" style="267" customWidth="1"/>
    <col min="14349" max="14351" width="9" style="267"/>
    <col min="14352" max="14352" width="9.875" style="267" customWidth="1"/>
    <col min="14353" max="14353" width="4.75" style="267" customWidth="1"/>
    <col min="14354" max="14354" width="9" style="267"/>
    <col min="14355" max="14355" width="5.25" style="267" customWidth="1"/>
    <col min="14356" max="14592" width="9" style="267"/>
    <col min="14593" max="14593" width="3.375" style="267" customWidth="1"/>
    <col min="14594" max="14594" width="10.625" style="267" customWidth="1"/>
    <col min="14595" max="14595" width="13" style="267" customWidth="1"/>
    <col min="14596" max="14596" width="5.375" style="267" customWidth="1"/>
    <col min="14597" max="14597" width="7.125" style="267" customWidth="1"/>
    <col min="14598" max="14598" width="13.75" style="267" customWidth="1"/>
    <col min="14599" max="14599" width="15.125" style="267" customWidth="1"/>
    <col min="14600" max="14600" width="13.25" style="267" customWidth="1"/>
    <col min="14601" max="14604" width="9.375" style="267" customWidth="1"/>
    <col min="14605" max="14607" width="9" style="267"/>
    <col min="14608" max="14608" width="9.875" style="267" customWidth="1"/>
    <col min="14609" max="14609" width="4.75" style="267" customWidth="1"/>
    <col min="14610" max="14610" width="9" style="267"/>
    <col min="14611" max="14611" width="5.25" style="267" customWidth="1"/>
    <col min="14612" max="14848" width="9" style="267"/>
    <col min="14849" max="14849" width="3.375" style="267" customWidth="1"/>
    <col min="14850" max="14850" width="10.625" style="267" customWidth="1"/>
    <col min="14851" max="14851" width="13" style="267" customWidth="1"/>
    <col min="14852" max="14852" width="5.375" style="267" customWidth="1"/>
    <col min="14853" max="14853" width="7.125" style="267" customWidth="1"/>
    <col min="14854" max="14854" width="13.75" style="267" customWidth="1"/>
    <col min="14855" max="14855" width="15.125" style="267" customWidth="1"/>
    <col min="14856" max="14856" width="13.25" style="267" customWidth="1"/>
    <col min="14857" max="14860" width="9.375" style="267" customWidth="1"/>
    <col min="14861" max="14863" width="9" style="267"/>
    <col min="14864" max="14864" width="9.875" style="267" customWidth="1"/>
    <col min="14865" max="14865" width="4.75" style="267" customWidth="1"/>
    <col min="14866" max="14866" width="9" style="267"/>
    <col min="14867" max="14867" width="5.25" style="267" customWidth="1"/>
    <col min="14868" max="15104" width="9" style="267"/>
    <col min="15105" max="15105" width="3.375" style="267" customWidth="1"/>
    <col min="15106" max="15106" width="10.625" style="267" customWidth="1"/>
    <col min="15107" max="15107" width="13" style="267" customWidth="1"/>
    <col min="15108" max="15108" width="5.375" style="267" customWidth="1"/>
    <col min="15109" max="15109" width="7.125" style="267" customWidth="1"/>
    <col min="15110" max="15110" width="13.75" style="267" customWidth="1"/>
    <col min="15111" max="15111" width="15.125" style="267" customWidth="1"/>
    <col min="15112" max="15112" width="13.25" style="267" customWidth="1"/>
    <col min="15113" max="15116" width="9.375" style="267" customWidth="1"/>
    <col min="15117" max="15119" width="9" style="267"/>
    <col min="15120" max="15120" width="9.875" style="267" customWidth="1"/>
    <col min="15121" max="15121" width="4.75" style="267" customWidth="1"/>
    <col min="15122" max="15122" width="9" style="267"/>
    <col min="15123" max="15123" width="5.25" style="267" customWidth="1"/>
    <col min="15124" max="15360" width="9" style="267"/>
    <col min="15361" max="15361" width="3.375" style="267" customWidth="1"/>
    <col min="15362" max="15362" width="10.625" style="267" customWidth="1"/>
    <col min="15363" max="15363" width="13" style="267" customWidth="1"/>
    <col min="15364" max="15364" width="5.375" style="267" customWidth="1"/>
    <col min="15365" max="15365" width="7.125" style="267" customWidth="1"/>
    <col min="15366" max="15366" width="13.75" style="267" customWidth="1"/>
    <col min="15367" max="15367" width="15.125" style="267" customWidth="1"/>
    <col min="15368" max="15368" width="13.25" style="267" customWidth="1"/>
    <col min="15369" max="15372" width="9.375" style="267" customWidth="1"/>
    <col min="15373" max="15375" width="9" style="267"/>
    <col min="15376" max="15376" width="9.875" style="267" customWidth="1"/>
    <col min="15377" max="15377" width="4.75" style="267" customWidth="1"/>
    <col min="15378" max="15378" width="9" style="267"/>
    <col min="15379" max="15379" width="5.25" style="267" customWidth="1"/>
    <col min="15380" max="15616" width="9" style="267"/>
    <col min="15617" max="15617" width="3.375" style="267" customWidth="1"/>
    <col min="15618" max="15618" width="10.625" style="267" customWidth="1"/>
    <col min="15619" max="15619" width="13" style="267" customWidth="1"/>
    <col min="15620" max="15620" width="5.375" style="267" customWidth="1"/>
    <col min="15621" max="15621" width="7.125" style="267" customWidth="1"/>
    <col min="15622" max="15622" width="13.75" style="267" customWidth="1"/>
    <col min="15623" max="15623" width="15.125" style="267" customWidth="1"/>
    <col min="15624" max="15624" width="13.25" style="267" customWidth="1"/>
    <col min="15625" max="15628" width="9.375" style="267" customWidth="1"/>
    <col min="15629" max="15631" width="9" style="267"/>
    <col min="15632" max="15632" width="9.875" style="267" customWidth="1"/>
    <col min="15633" max="15633" width="4.75" style="267" customWidth="1"/>
    <col min="15634" max="15634" width="9" style="267"/>
    <col min="15635" max="15635" width="5.25" style="267" customWidth="1"/>
    <col min="15636" max="15872" width="9" style="267"/>
    <col min="15873" max="15873" width="3.375" style="267" customWidth="1"/>
    <col min="15874" max="15874" width="10.625" style="267" customWidth="1"/>
    <col min="15875" max="15875" width="13" style="267" customWidth="1"/>
    <col min="15876" max="15876" width="5.375" style="267" customWidth="1"/>
    <col min="15877" max="15877" width="7.125" style="267" customWidth="1"/>
    <col min="15878" max="15878" width="13.75" style="267" customWidth="1"/>
    <col min="15879" max="15879" width="15.125" style="267" customWidth="1"/>
    <col min="15880" max="15880" width="13.25" style="267" customWidth="1"/>
    <col min="15881" max="15884" width="9.375" style="267" customWidth="1"/>
    <col min="15885" max="15887" width="9" style="267"/>
    <col min="15888" max="15888" width="9.875" style="267" customWidth="1"/>
    <col min="15889" max="15889" width="4.75" style="267" customWidth="1"/>
    <col min="15890" max="15890" width="9" style="267"/>
    <col min="15891" max="15891" width="5.25" style="267" customWidth="1"/>
    <col min="15892" max="16128" width="9" style="267"/>
    <col min="16129" max="16129" width="3.375" style="267" customWidth="1"/>
    <col min="16130" max="16130" width="10.625" style="267" customWidth="1"/>
    <col min="16131" max="16131" width="13" style="267" customWidth="1"/>
    <col min="16132" max="16132" width="5.375" style="267" customWidth="1"/>
    <col min="16133" max="16133" width="7.125" style="267" customWidth="1"/>
    <col min="16134" max="16134" width="13.75" style="267" customWidth="1"/>
    <col min="16135" max="16135" width="15.125" style="267" customWidth="1"/>
    <col min="16136" max="16136" width="13.25" style="267" customWidth="1"/>
    <col min="16137" max="16140" width="9.375" style="267" customWidth="1"/>
    <col min="16141" max="16143" width="9" style="267"/>
    <col min="16144" max="16144" width="9.875" style="267" customWidth="1"/>
    <col min="16145" max="16145" width="4.75" style="267" customWidth="1"/>
    <col min="16146" max="16146" width="9" style="267"/>
    <col min="16147" max="16147" width="5.25" style="267" customWidth="1"/>
    <col min="16148" max="16384" width="9" style="267"/>
  </cols>
  <sheetData>
    <row r="1" spans="1:19" s="265" customFormat="1" ht="36" customHeight="1">
      <c r="B1" s="419" t="s">
        <v>1425</v>
      </c>
      <c r="C1" s="419"/>
      <c r="D1" s="419"/>
      <c r="E1" s="419"/>
      <c r="F1" s="419"/>
      <c r="G1" s="419"/>
      <c r="H1" s="419"/>
      <c r="I1" s="419"/>
      <c r="J1" s="419"/>
      <c r="K1" s="419"/>
      <c r="L1" s="419"/>
      <c r="M1" s="419"/>
      <c r="N1" s="419"/>
      <c r="O1" s="419"/>
      <c r="P1" s="419"/>
    </row>
    <row r="2" spans="1:19" ht="63" customHeight="1">
      <c r="A2" s="268" t="s">
        <v>1</v>
      </c>
      <c r="B2" s="268" t="s">
        <v>2</v>
      </c>
      <c r="C2" s="268" t="s">
        <v>3</v>
      </c>
      <c r="D2" s="268" t="s">
        <v>4</v>
      </c>
      <c r="E2" s="268" t="s">
        <v>5</v>
      </c>
      <c r="F2" s="268" t="s">
        <v>6</v>
      </c>
      <c r="G2" s="269" t="s">
        <v>7</v>
      </c>
      <c r="H2" s="268" t="s">
        <v>8</v>
      </c>
      <c r="I2" s="268" t="s">
        <v>9</v>
      </c>
      <c r="J2" s="268" t="s">
        <v>10</v>
      </c>
      <c r="K2" s="269" t="s">
        <v>11</v>
      </c>
      <c r="L2" s="269" t="s">
        <v>12</v>
      </c>
      <c r="M2" s="268" t="s">
        <v>13</v>
      </c>
      <c r="N2" s="268" t="s">
        <v>14</v>
      </c>
      <c r="O2" s="268" t="s">
        <v>15</v>
      </c>
      <c r="P2" s="268" t="s">
        <v>16</v>
      </c>
      <c r="Q2" s="268" t="s">
        <v>17</v>
      </c>
      <c r="R2" s="268" t="s">
        <v>18</v>
      </c>
      <c r="S2" s="268" t="s">
        <v>19</v>
      </c>
    </row>
    <row r="3" spans="1:19" ht="70.5" customHeight="1">
      <c r="A3" s="423">
        <v>1</v>
      </c>
      <c r="B3" s="423" t="s">
        <v>1426</v>
      </c>
      <c r="C3" s="268" t="s">
        <v>1427</v>
      </c>
      <c r="D3" s="268" t="s">
        <v>22</v>
      </c>
      <c r="E3" s="268" t="s">
        <v>31</v>
      </c>
      <c r="F3" s="270" t="s">
        <v>1305</v>
      </c>
      <c r="G3" s="271" t="s">
        <v>46</v>
      </c>
      <c r="H3" s="272" t="s">
        <v>1305</v>
      </c>
      <c r="I3" s="275">
        <v>44562</v>
      </c>
      <c r="J3" s="275">
        <v>44590</v>
      </c>
      <c r="K3" s="275" t="s">
        <v>1428</v>
      </c>
      <c r="L3" s="276" t="s">
        <v>1429</v>
      </c>
      <c r="M3" s="277"/>
      <c r="N3" s="268">
        <v>72</v>
      </c>
      <c r="O3" s="278">
        <v>0.11</v>
      </c>
      <c r="P3" s="279">
        <v>8</v>
      </c>
      <c r="Q3" s="269">
        <v>1</v>
      </c>
      <c r="R3" s="269" t="s">
        <v>31</v>
      </c>
      <c r="S3" s="269" t="s">
        <v>31</v>
      </c>
    </row>
    <row r="4" spans="1:19" ht="70.5" customHeight="1">
      <c r="A4" s="424"/>
      <c r="B4" s="424"/>
      <c r="C4" s="268" t="s">
        <v>1430</v>
      </c>
      <c r="D4" s="268" t="s">
        <v>22</v>
      </c>
      <c r="E4" s="268" t="s">
        <v>31</v>
      </c>
      <c r="F4" s="270" t="s">
        <v>1305</v>
      </c>
      <c r="G4" s="271" t="s">
        <v>46</v>
      </c>
      <c r="H4" s="272" t="s">
        <v>1305</v>
      </c>
      <c r="I4" s="275">
        <v>44593</v>
      </c>
      <c r="J4" s="275">
        <v>44618</v>
      </c>
      <c r="K4" s="275" t="s">
        <v>1428</v>
      </c>
      <c r="L4" s="276" t="s">
        <v>1429</v>
      </c>
      <c r="M4" s="277"/>
      <c r="N4" s="268">
        <v>72</v>
      </c>
      <c r="O4" s="278">
        <v>0.11</v>
      </c>
      <c r="P4" s="279">
        <v>8</v>
      </c>
      <c r="Q4" s="269">
        <v>1</v>
      </c>
      <c r="R4" s="269" t="s">
        <v>31</v>
      </c>
      <c r="S4" s="269" t="s">
        <v>31</v>
      </c>
    </row>
    <row r="5" spans="1:19" ht="70.5" customHeight="1">
      <c r="A5" s="424"/>
      <c r="B5" s="424"/>
      <c r="C5" s="268" t="s">
        <v>1431</v>
      </c>
      <c r="D5" s="268" t="s">
        <v>22</v>
      </c>
      <c r="E5" s="268" t="s">
        <v>31</v>
      </c>
      <c r="F5" s="270" t="s">
        <v>1305</v>
      </c>
      <c r="G5" s="271" t="s">
        <v>46</v>
      </c>
      <c r="H5" s="272" t="s">
        <v>1305</v>
      </c>
      <c r="I5" s="275">
        <v>44621</v>
      </c>
      <c r="J5" s="275">
        <v>44651</v>
      </c>
      <c r="K5" s="275" t="s">
        <v>1428</v>
      </c>
      <c r="L5" s="276" t="s">
        <v>1429</v>
      </c>
      <c r="M5" s="277"/>
      <c r="N5" s="268">
        <v>72</v>
      </c>
      <c r="O5" s="278">
        <v>0.11</v>
      </c>
      <c r="P5" s="279">
        <v>8</v>
      </c>
      <c r="Q5" s="269">
        <v>1</v>
      </c>
      <c r="R5" s="269" t="s">
        <v>31</v>
      </c>
      <c r="S5" s="269" t="s">
        <v>31</v>
      </c>
    </row>
    <row r="6" spans="1:19" ht="70.5" customHeight="1">
      <c r="A6" s="424"/>
      <c r="B6" s="424"/>
      <c r="C6" s="268" t="s">
        <v>1432</v>
      </c>
      <c r="D6" s="268" t="s">
        <v>22</v>
      </c>
      <c r="E6" s="268" t="s">
        <v>31</v>
      </c>
      <c r="F6" s="270" t="s">
        <v>1305</v>
      </c>
      <c r="G6" s="271" t="s">
        <v>46</v>
      </c>
      <c r="H6" s="272" t="s">
        <v>1305</v>
      </c>
      <c r="I6" s="275">
        <v>44652</v>
      </c>
      <c r="J6" s="275">
        <v>44681</v>
      </c>
      <c r="K6" s="275" t="s">
        <v>1428</v>
      </c>
      <c r="L6" s="276" t="s">
        <v>1429</v>
      </c>
      <c r="M6" s="277"/>
      <c r="N6" s="268">
        <v>72</v>
      </c>
      <c r="O6" s="278">
        <v>0.11</v>
      </c>
      <c r="P6" s="279">
        <v>8</v>
      </c>
      <c r="Q6" s="269">
        <v>1</v>
      </c>
      <c r="R6" s="269" t="s">
        <v>31</v>
      </c>
      <c r="S6" s="269" t="s">
        <v>31</v>
      </c>
    </row>
    <row r="7" spans="1:19" ht="70.5" customHeight="1">
      <c r="A7" s="424"/>
      <c r="B7" s="424"/>
      <c r="C7" s="268" t="s">
        <v>1433</v>
      </c>
      <c r="D7" s="268" t="s">
        <v>22</v>
      </c>
      <c r="E7" s="268" t="s">
        <v>31</v>
      </c>
      <c r="F7" s="270" t="s">
        <v>1305</v>
      </c>
      <c r="G7" s="271" t="s">
        <v>46</v>
      </c>
      <c r="H7" s="272" t="s">
        <v>1305</v>
      </c>
      <c r="I7" s="275">
        <v>44682</v>
      </c>
      <c r="J7" s="275">
        <v>44712</v>
      </c>
      <c r="K7" s="275" t="s">
        <v>1428</v>
      </c>
      <c r="L7" s="276" t="s">
        <v>1429</v>
      </c>
      <c r="M7" s="277"/>
      <c r="N7" s="268">
        <v>72</v>
      </c>
      <c r="O7" s="278">
        <v>0.11</v>
      </c>
      <c r="P7" s="279">
        <v>8</v>
      </c>
      <c r="Q7" s="269">
        <v>1</v>
      </c>
      <c r="R7" s="269" t="s">
        <v>31</v>
      </c>
      <c r="S7" s="269" t="s">
        <v>31</v>
      </c>
    </row>
    <row r="8" spans="1:19" ht="70.5" customHeight="1">
      <c r="A8" s="424"/>
      <c r="B8" s="424"/>
      <c r="C8" s="268" t="s">
        <v>1434</v>
      </c>
      <c r="D8" s="268" t="s">
        <v>22</v>
      </c>
      <c r="E8" s="268" t="s">
        <v>31</v>
      </c>
      <c r="F8" s="270" t="s">
        <v>1305</v>
      </c>
      <c r="G8" s="271" t="s">
        <v>46</v>
      </c>
      <c r="H8" s="272" t="s">
        <v>1305</v>
      </c>
      <c r="I8" s="275">
        <v>44713</v>
      </c>
      <c r="J8" s="275">
        <v>44742</v>
      </c>
      <c r="K8" s="275" t="s">
        <v>1428</v>
      </c>
      <c r="L8" s="276" t="s">
        <v>1429</v>
      </c>
      <c r="M8" s="277"/>
      <c r="N8" s="268">
        <v>72</v>
      </c>
      <c r="O8" s="278">
        <v>0.11</v>
      </c>
      <c r="P8" s="279">
        <v>8</v>
      </c>
      <c r="Q8" s="269">
        <v>1</v>
      </c>
      <c r="R8" s="269" t="s">
        <v>31</v>
      </c>
      <c r="S8" s="269" t="s">
        <v>31</v>
      </c>
    </row>
    <row r="9" spans="1:19" ht="70.5" customHeight="1">
      <c r="A9" s="424"/>
      <c r="B9" s="424"/>
      <c r="C9" s="268" t="s">
        <v>1435</v>
      </c>
      <c r="D9" s="268" t="s">
        <v>22</v>
      </c>
      <c r="E9" s="268" t="s">
        <v>31</v>
      </c>
      <c r="F9" s="270" t="s">
        <v>1305</v>
      </c>
      <c r="G9" s="271" t="s">
        <v>46</v>
      </c>
      <c r="H9" s="272" t="s">
        <v>1305</v>
      </c>
      <c r="I9" s="275">
        <v>44743</v>
      </c>
      <c r="J9" s="275">
        <v>44772</v>
      </c>
      <c r="K9" s="275" t="s">
        <v>1428</v>
      </c>
      <c r="L9" s="276" t="s">
        <v>1429</v>
      </c>
      <c r="M9" s="277"/>
      <c r="N9" s="268">
        <v>72</v>
      </c>
      <c r="O9" s="278">
        <v>0.11</v>
      </c>
      <c r="P9" s="279">
        <v>8</v>
      </c>
      <c r="Q9" s="269">
        <v>1</v>
      </c>
      <c r="R9" s="269" t="s">
        <v>31</v>
      </c>
      <c r="S9" s="269" t="s">
        <v>31</v>
      </c>
    </row>
    <row r="10" spans="1:19" ht="70.5" customHeight="1">
      <c r="A10" s="424"/>
      <c r="B10" s="424"/>
      <c r="C10" s="268" t="s">
        <v>1436</v>
      </c>
      <c r="D10" s="268" t="s">
        <v>22</v>
      </c>
      <c r="E10" s="268" t="s">
        <v>31</v>
      </c>
      <c r="F10" s="270" t="s">
        <v>1305</v>
      </c>
      <c r="G10" s="271" t="s">
        <v>46</v>
      </c>
      <c r="H10" s="272" t="s">
        <v>1305</v>
      </c>
      <c r="I10" s="275">
        <v>44774</v>
      </c>
      <c r="J10" s="275">
        <v>44804</v>
      </c>
      <c r="K10" s="275" t="s">
        <v>1428</v>
      </c>
      <c r="L10" s="276" t="s">
        <v>1429</v>
      </c>
      <c r="M10" s="277"/>
      <c r="N10" s="268">
        <v>72</v>
      </c>
      <c r="O10" s="278">
        <v>0.11</v>
      </c>
      <c r="P10" s="279">
        <v>8</v>
      </c>
      <c r="Q10" s="269">
        <v>1</v>
      </c>
      <c r="R10" s="269" t="s">
        <v>31</v>
      </c>
      <c r="S10" s="269" t="s">
        <v>31</v>
      </c>
    </row>
    <row r="11" spans="1:19" ht="70.5" customHeight="1">
      <c r="A11" s="424"/>
      <c r="B11" s="424"/>
      <c r="C11" s="268" t="s">
        <v>1437</v>
      </c>
      <c r="D11" s="268" t="s">
        <v>22</v>
      </c>
      <c r="E11" s="268" t="s">
        <v>31</v>
      </c>
      <c r="F11" s="270" t="s">
        <v>1305</v>
      </c>
      <c r="G11" s="271" t="s">
        <v>46</v>
      </c>
      <c r="H11" s="272" t="s">
        <v>1305</v>
      </c>
      <c r="I11" s="275">
        <v>44805</v>
      </c>
      <c r="J11" s="275">
        <v>44834</v>
      </c>
      <c r="K11" s="275" t="s">
        <v>1428</v>
      </c>
      <c r="L11" s="276" t="s">
        <v>1429</v>
      </c>
      <c r="M11" s="277"/>
      <c r="N11" s="268">
        <v>72</v>
      </c>
      <c r="O11" s="278">
        <v>0.11</v>
      </c>
      <c r="P11" s="279">
        <v>8</v>
      </c>
      <c r="Q11" s="269">
        <v>1</v>
      </c>
      <c r="R11" s="269" t="s">
        <v>31</v>
      </c>
      <c r="S11" s="269" t="s">
        <v>31</v>
      </c>
    </row>
    <row r="12" spans="1:19" ht="70.5" customHeight="1">
      <c r="A12" s="424"/>
      <c r="B12" s="424"/>
      <c r="C12" s="268" t="s">
        <v>1438</v>
      </c>
      <c r="D12" s="268" t="s">
        <v>22</v>
      </c>
      <c r="E12" s="268" t="s">
        <v>31</v>
      </c>
      <c r="F12" s="270" t="s">
        <v>1305</v>
      </c>
      <c r="G12" s="271" t="s">
        <v>46</v>
      </c>
      <c r="H12" s="272" t="s">
        <v>1305</v>
      </c>
      <c r="I12" s="275">
        <v>44835</v>
      </c>
      <c r="J12" s="275">
        <v>44863</v>
      </c>
      <c r="K12" s="275" t="s">
        <v>1428</v>
      </c>
      <c r="L12" s="276" t="s">
        <v>1429</v>
      </c>
      <c r="M12" s="277"/>
      <c r="N12" s="268">
        <v>72</v>
      </c>
      <c r="O12" s="278">
        <v>0.11</v>
      </c>
      <c r="P12" s="279">
        <v>8</v>
      </c>
      <c r="Q12" s="269">
        <v>1</v>
      </c>
      <c r="R12" s="269" t="s">
        <v>31</v>
      </c>
      <c r="S12" s="269" t="s">
        <v>31</v>
      </c>
    </row>
    <row r="13" spans="1:19" ht="72" customHeight="1">
      <c r="A13" s="424"/>
      <c r="B13" s="424"/>
      <c r="C13" s="268" t="s">
        <v>1439</v>
      </c>
      <c r="D13" s="268" t="s">
        <v>22</v>
      </c>
      <c r="E13" s="268" t="s">
        <v>31</v>
      </c>
      <c r="F13" s="270" t="s">
        <v>1305</v>
      </c>
      <c r="G13" s="271" t="s">
        <v>46</v>
      </c>
      <c r="H13" s="272" t="s">
        <v>1305</v>
      </c>
      <c r="I13" s="275">
        <v>44866</v>
      </c>
      <c r="J13" s="275">
        <v>44895</v>
      </c>
      <c r="K13" s="275" t="s">
        <v>1428</v>
      </c>
      <c r="L13" s="276" t="s">
        <v>1429</v>
      </c>
      <c r="M13" s="277"/>
      <c r="N13" s="268">
        <v>72</v>
      </c>
      <c r="O13" s="278">
        <v>0.11</v>
      </c>
      <c r="P13" s="279">
        <v>8</v>
      </c>
      <c r="Q13" s="269">
        <v>1</v>
      </c>
      <c r="R13" s="269" t="s">
        <v>31</v>
      </c>
      <c r="S13" s="269" t="s">
        <v>31</v>
      </c>
    </row>
    <row r="14" spans="1:19" ht="89.25" customHeight="1">
      <c r="A14" s="425"/>
      <c r="B14" s="425"/>
      <c r="C14" s="268" t="s">
        <v>1440</v>
      </c>
      <c r="D14" s="268" t="s">
        <v>22</v>
      </c>
      <c r="E14" s="268" t="s">
        <v>31</v>
      </c>
      <c r="F14" s="270" t="s">
        <v>1305</v>
      </c>
      <c r="G14" s="271" t="s">
        <v>46</v>
      </c>
      <c r="H14" s="272" t="s">
        <v>1305</v>
      </c>
      <c r="I14" s="275">
        <v>44896</v>
      </c>
      <c r="J14" s="275">
        <v>44926</v>
      </c>
      <c r="K14" s="275" t="s">
        <v>1428</v>
      </c>
      <c r="L14" s="276" t="s">
        <v>1429</v>
      </c>
      <c r="M14" s="277"/>
      <c r="N14" s="268">
        <v>72</v>
      </c>
      <c r="O14" s="278">
        <v>0.11</v>
      </c>
      <c r="P14" s="279">
        <v>8</v>
      </c>
      <c r="Q14" s="269">
        <v>1</v>
      </c>
      <c r="R14" s="269" t="s">
        <v>31</v>
      </c>
      <c r="S14" s="269" t="s">
        <v>31</v>
      </c>
    </row>
    <row r="15" spans="1:19" ht="9.75" customHeight="1">
      <c r="A15" s="268"/>
      <c r="B15" s="268"/>
      <c r="C15" s="268"/>
      <c r="D15" s="268"/>
      <c r="E15" s="268"/>
      <c r="F15" s="268"/>
      <c r="G15" s="269"/>
      <c r="H15" s="268"/>
      <c r="I15" s="268"/>
      <c r="J15" s="268"/>
      <c r="K15" s="269"/>
      <c r="L15" s="269"/>
      <c r="M15" s="268"/>
      <c r="N15" s="268"/>
      <c r="O15" s="268"/>
      <c r="P15" s="268"/>
      <c r="Q15" s="268"/>
      <c r="R15" s="268"/>
      <c r="S15" s="268"/>
    </row>
    <row r="16" spans="1:19" ht="70.5" customHeight="1">
      <c r="A16" s="423">
        <v>2</v>
      </c>
      <c r="B16" s="423" t="s">
        <v>1441</v>
      </c>
      <c r="C16" s="268" t="s">
        <v>1442</v>
      </c>
      <c r="D16" s="268" t="s">
        <v>22</v>
      </c>
      <c r="E16" s="268" t="s">
        <v>31</v>
      </c>
      <c r="F16" s="269" t="s">
        <v>80</v>
      </c>
      <c r="G16" s="269" t="s">
        <v>331</v>
      </c>
      <c r="H16" s="274" t="s">
        <v>332</v>
      </c>
      <c r="I16" s="275">
        <v>44593</v>
      </c>
      <c r="J16" s="275">
        <v>44618</v>
      </c>
      <c r="K16" s="276" t="s">
        <v>1443</v>
      </c>
      <c r="L16" s="276" t="s">
        <v>1429</v>
      </c>
      <c r="M16" s="277"/>
      <c r="N16" s="268">
        <v>2</v>
      </c>
      <c r="O16" s="278">
        <v>1</v>
      </c>
      <c r="P16" s="279">
        <v>2</v>
      </c>
      <c r="Q16" s="269">
        <v>1</v>
      </c>
      <c r="R16" s="269" t="s">
        <v>31</v>
      </c>
      <c r="S16" s="269" t="s">
        <v>31</v>
      </c>
    </row>
    <row r="17" spans="1:19" ht="70.5" customHeight="1">
      <c r="A17" s="424"/>
      <c r="B17" s="424"/>
      <c r="C17" s="268" t="s">
        <v>1444</v>
      </c>
      <c r="D17" s="268" t="s">
        <v>22</v>
      </c>
      <c r="E17" s="268" t="s">
        <v>31</v>
      </c>
      <c r="F17" s="269" t="s">
        <v>80</v>
      </c>
      <c r="G17" s="269" t="s">
        <v>331</v>
      </c>
      <c r="H17" s="274" t="s">
        <v>332</v>
      </c>
      <c r="I17" s="275">
        <v>44621</v>
      </c>
      <c r="J17" s="275">
        <v>44651</v>
      </c>
      <c r="K17" s="276" t="s">
        <v>1443</v>
      </c>
      <c r="L17" s="276" t="s">
        <v>1429</v>
      </c>
      <c r="M17" s="277"/>
      <c r="N17" s="268">
        <v>2</v>
      </c>
      <c r="O17" s="278">
        <v>1</v>
      </c>
      <c r="P17" s="279">
        <v>2</v>
      </c>
      <c r="Q17" s="269">
        <v>1</v>
      </c>
      <c r="R17" s="269" t="s">
        <v>31</v>
      </c>
      <c r="S17" s="269" t="s">
        <v>31</v>
      </c>
    </row>
    <row r="18" spans="1:19" ht="70.5" customHeight="1">
      <c r="A18" s="424"/>
      <c r="B18" s="424"/>
      <c r="C18" s="268" t="s">
        <v>1445</v>
      </c>
      <c r="D18" s="268" t="s">
        <v>22</v>
      </c>
      <c r="E18" s="268" t="s">
        <v>31</v>
      </c>
      <c r="F18" s="269" t="s">
        <v>80</v>
      </c>
      <c r="G18" s="269" t="s">
        <v>331</v>
      </c>
      <c r="H18" s="274" t="s">
        <v>332</v>
      </c>
      <c r="I18" s="275">
        <v>44682</v>
      </c>
      <c r="J18" s="275">
        <v>44712</v>
      </c>
      <c r="K18" s="276" t="s">
        <v>1443</v>
      </c>
      <c r="L18" s="276" t="s">
        <v>1429</v>
      </c>
      <c r="M18" s="277"/>
      <c r="N18" s="268">
        <v>2</v>
      </c>
      <c r="O18" s="278">
        <v>1</v>
      </c>
      <c r="P18" s="279">
        <v>2</v>
      </c>
      <c r="Q18" s="269">
        <v>1</v>
      </c>
      <c r="R18" s="269" t="s">
        <v>31</v>
      </c>
      <c r="S18" s="269" t="s">
        <v>31</v>
      </c>
    </row>
    <row r="19" spans="1:19" ht="70.5" customHeight="1">
      <c r="A19" s="424"/>
      <c r="B19" s="424"/>
      <c r="C19" s="268" t="s">
        <v>1446</v>
      </c>
      <c r="D19" s="268" t="s">
        <v>22</v>
      </c>
      <c r="E19" s="268" t="s">
        <v>31</v>
      </c>
      <c r="F19" s="269" t="s">
        <v>80</v>
      </c>
      <c r="G19" s="269" t="s">
        <v>331</v>
      </c>
      <c r="H19" s="274" t="s">
        <v>332</v>
      </c>
      <c r="I19" s="275">
        <v>44713</v>
      </c>
      <c r="J19" s="275">
        <v>44742</v>
      </c>
      <c r="K19" s="276" t="s">
        <v>1443</v>
      </c>
      <c r="L19" s="276" t="s">
        <v>1429</v>
      </c>
      <c r="M19" s="277"/>
      <c r="N19" s="268">
        <v>2</v>
      </c>
      <c r="O19" s="278">
        <v>1</v>
      </c>
      <c r="P19" s="279">
        <v>2</v>
      </c>
      <c r="Q19" s="269">
        <v>1</v>
      </c>
      <c r="R19" s="269" t="s">
        <v>31</v>
      </c>
      <c r="S19" s="269" t="s">
        <v>31</v>
      </c>
    </row>
    <row r="20" spans="1:19" ht="70.5" customHeight="1">
      <c r="A20" s="424"/>
      <c r="B20" s="424"/>
      <c r="C20" s="268" t="s">
        <v>1447</v>
      </c>
      <c r="D20" s="268" t="s">
        <v>22</v>
      </c>
      <c r="E20" s="268" t="s">
        <v>31</v>
      </c>
      <c r="F20" s="269" t="s">
        <v>80</v>
      </c>
      <c r="G20" s="269" t="s">
        <v>331</v>
      </c>
      <c r="H20" s="274" t="s">
        <v>332</v>
      </c>
      <c r="I20" s="275">
        <v>44805</v>
      </c>
      <c r="J20" s="275">
        <v>44834</v>
      </c>
      <c r="K20" s="276" t="s">
        <v>1443</v>
      </c>
      <c r="L20" s="276" t="s">
        <v>1429</v>
      </c>
      <c r="M20" s="277"/>
      <c r="N20" s="268">
        <v>2</v>
      </c>
      <c r="O20" s="278">
        <v>1</v>
      </c>
      <c r="P20" s="279">
        <v>2</v>
      </c>
      <c r="Q20" s="269">
        <v>1</v>
      </c>
      <c r="R20" s="269" t="s">
        <v>31</v>
      </c>
      <c r="S20" s="269" t="s">
        <v>31</v>
      </c>
    </row>
    <row r="21" spans="1:19" ht="65.25" customHeight="1">
      <c r="A21" s="425"/>
      <c r="B21" s="425"/>
      <c r="C21" s="268" t="s">
        <v>1448</v>
      </c>
      <c r="D21" s="268" t="s">
        <v>22</v>
      </c>
      <c r="E21" s="268" t="s">
        <v>31</v>
      </c>
      <c r="F21" s="269" t="s">
        <v>80</v>
      </c>
      <c r="G21" s="269" t="s">
        <v>331</v>
      </c>
      <c r="H21" s="274" t="s">
        <v>332</v>
      </c>
      <c r="I21" s="275">
        <v>44835</v>
      </c>
      <c r="J21" s="275">
        <v>44863</v>
      </c>
      <c r="K21" s="276" t="s">
        <v>1443</v>
      </c>
      <c r="L21" s="276" t="s">
        <v>1429</v>
      </c>
      <c r="M21" s="277"/>
      <c r="N21" s="268">
        <v>2</v>
      </c>
      <c r="O21" s="278">
        <v>1</v>
      </c>
      <c r="P21" s="279">
        <v>2</v>
      </c>
      <c r="Q21" s="269">
        <v>1</v>
      </c>
      <c r="R21" s="269" t="s">
        <v>31</v>
      </c>
      <c r="S21" s="269" t="s">
        <v>31</v>
      </c>
    </row>
    <row r="22" spans="1:19" ht="3.75" customHeight="1">
      <c r="A22" s="268"/>
      <c r="B22" s="268"/>
      <c r="C22" s="268"/>
      <c r="D22" s="268"/>
      <c r="E22" s="268"/>
      <c r="F22" s="268"/>
      <c r="G22" s="269"/>
      <c r="H22" s="268"/>
      <c r="I22" s="268"/>
      <c r="J22" s="268"/>
      <c r="K22" s="269"/>
      <c r="L22" s="269"/>
      <c r="M22" s="268"/>
      <c r="N22" s="268"/>
      <c r="O22" s="268"/>
      <c r="P22" s="268"/>
      <c r="Q22" s="268"/>
      <c r="R22" s="268"/>
      <c r="S22" s="268"/>
    </row>
    <row r="23" spans="1:19" ht="87" customHeight="1">
      <c r="A23" s="423">
        <v>3</v>
      </c>
      <c r="B23" s="423" t="s">
        <v>1449</v>
      </c>
      <c r="C23" s="268" t="s">
        <v>1450</v>
      </c>
      <c r="D23" s="268" t="s">
        <v>22</v>
      </c>
      <c r="E23" s="268" t="s">
        <v>31</v>
      </c>
      <c r="F23" s="269" t="s">
        <v>216</v>
      </c>
      <c r="G23" s="269" t="s">
        <v>348</v>
      </c>
      <c r="H23" s="274" t="s">
        <v>1451</v>
      </c>
      <c r="I23" s="275">
        <v>44562</v>
      </c>
      <c r="J23" s="275">
        <v>44590</v>
      </c>
      <c r="K23" s="276" t="s">
        <v>1443</v>
      </c>
      <c r="L23" s="276" t="s">
        <v>1429</v>
      </c>
      <c r="M23" s="277"/>
      <c r="N23" s="268">
        <v>33</v>
      </c>
      <c r="O23" s="278">
        <v>0.36</v>
      </c>
      <c r="P23" s="279">
        <v>12</v>
      </c>
      <c r="Q23" s="269">
        <v>1</v>
      </c>
      <c r="R23" s="269" t="s">
        <v>31</v>
      </c>
      <c r="S23" s="269" t="s">
        <v>31</v>
      </c>
    </row>
    <row r="24" spans="1:19" ht="87" customHeight="1">
      <c r="A24" s="424"/>
      <c r="B24" s="424"/>
      <c r="C24" s="268" t="s">
        <v>1452</v>
      </c>
      <c r="D24" s="268" t="s">
        <v>22</v>
      </c>
      <c r="E24" s="268" t="s">
        <v>31</v>
      </c>
      <c r="F24" s="269" t="s">
        <v>216</v>
      </c>
      <c r="G24" s="269" t="s">
        <v>348</v>
      </c>
      <c r="H24" s="274" t="s">
        <v>1451</v>
      </c>
      <c r="I24" s="275">
        <v>44593</v>
      </c>
      <c r="J24" s="275">
        <v>44618</v>
      </c>
      <c r="K24" s="276" t="s">
        <v>1443</v>
      </c>
      <c r="L24" s="276" t="s">
        <v>1429</v>
      </c>
      <c r="M24" s="277"/>
      <c r="N24" s="268">
        <v>33</v>
      </c>
      <c r="O24" s="278">
        <v>0.42</v>
      </c>
      <c r="P24" s="279">
        <v>14</v>
      </c>
      <c r="Q24" s="269">
        <v>1</v>
      </c>
      <c r="R24" s="269" t="s">
        <v>31</v>
      </c>
      <c r="S24" s="269" t="s">
        <v>31</v>
      </c>
    </row>
    <row r="25" spans="1:19" ht="87" customHeight="1">
      <c r="A25" s="424"/>
      <c r="B25" s="424"/>
      <c r="C25" s="268" t="s">
        <v>1453</v>
      </c>
      <c r="D25" s="268" t="s">
        <v>22</v>
      </c>
      <c r="E25" s="268" t="s">
        <v>31</v>
      </c>
      <c r="F25" s="269" t="s">
        <v>216</v>
      </c>
      <c r="G25" s="269" t="s">
        <v>348</v>
      </c>
      <c r="H25" s="274" t="s">
        <v>1451</v>
      </c>
      <c r="I25" s="275">
        <v>44621</v>
      </c>
      <c r="J25" s="275">
        <v>44651</v>
      </c>
      <c r="K25" s="276" t="s">
        <v>1443</v>
      </c>
      <c r="L25" s="276" t="s">
        <v>1429</v>
      </c>
      <c r="M25" s="277"/>
      <c r="N25" s="268">
        <v>33</v>
      </c>
      <c r="O25" s="278">
        <v>0.42</v>
      </c>
      <c r="P25" s="279">
        <v>14</v>
      </c>
      <c r="Q25" s="269">
        <v>1</v>
      </c>
      <c r="R25" s="269" t="s">
        <v>31</v>
      </c>
      <c r="S25" s="269" t="s">
        <v>31</v>
      </c>
    </row>
    <row r="26" spans="1:19" ht="87" customHeight="1">
      <c r="A26" s="424"/>
      <c r="B26" s="424"/>
      <c r="C26" s="268" t="s">
        <v>1454</v>
      </c>
      <c r="D26" s="268" t="s">
        <v>22</v>
      </c>
      <c r="E26" s="268" t="s">
        <v>31</v>
      </c>
      <c r="F26" s="269" t="s">
        <v>216</v>
      </c>
      <c r="G26" s="269" t="s">
        <v>348</v>
      </c>
      <c r="H26" s="274" t="s">
        <v>1451</v>
      </c>
      <c r="I26" s="275">
        <v>44652</v>
      </c>
      <c r="J26" s="275">
        <v>44681</v>
      </c>
      <c r="K26" s="276" t="s">
        <v>1443</v>
      </c>
      <c r="L26" s="276" t="s">
        <v>1429</v>
      </c>
      <c r="M26" s="277"/>
      <c r="N26" s="268">
        <v>33</v>
      </c>
      <c r="O26" s="278">
        <v>0.42</v>
      </c>
      <c r="P26" s="279">
        <v>14</v>
      </c>
      <c r="Q26" s="269">
        <v>1</v>
      </c>
      <c r="R26" s="269" t="s">
        <v>31</v>
      </c>
      <c r="S26" s="269" t="s">
        <v>31</v>
      </c>
    </row>
    <row r="27" spans="1:19" ht="87" customHeight="1">
      <c r="A27" s="424"/>
      <c r="B27" s="424"/>
      <c r="C27" s="268" t="s">
        <v>1455</v>
      </c>
      <c r="D27" s="268" t="s">
        <v>22</v>
      </c>
      <c r="E27" s="268" t="s">
        <v>31</v>
      </c>
      <c r="F27" s="269" t="s">
        <v>216</v>
      </c>
      <c r="G27" s="269" t="s">
        <v>348</v>
      </c>
      <c r="H27" s="274" t="s">
        <v>1451</v>
      </c>
      <c r="I27" s="275">
        <v>44682</v>
      </c>
      <c r="J27" s="275">
        <v>44712</v>
      </c>
      <c r="K27" s="276" t="s">
        <v>1443</v>
      </c>
      <c r="L27" s="276" t="s">
        <v>1429</v>
      </c>
      <c r="M27" s="277"/>
      <c r="N27" s="268">
        <v>33</v>
      </c>
      <c r="O27" s="278">
        <v>0.42</v>
      </c>
      <c r="P27" s="279">
        <v>14</v>
      </c>
      <c r="Q27" s="269">
        <v>1</v>
      </c>
      <c r="R27" s="269" t="s">
        <v>31</v>
      </c>
      <c r="S27" s="269" t="s">
        <v>31</v>
      </c>
    </row>
    <row r="28" spans="1:19" ht="87" customHeight="1">
      <c r="A28" s="424"/>
      <c r="B28" s="424"/>
      <c r="C28" s="268" t="s">
        <v>1456</v>
      </c>
      <c r="D28" s="268" t="s">
        <v>22</v>
      </c>
      <c r="E28" s="268" t="s">
        <v>31</v>
      </c>
      <c r="F28" s="269" t="s">
        <v>216</v>
      </c>
      <c r="G28" s="269" t="s">
        <v>348</v>
      </c>
      <c r="H28" s="274" t="s">
        <v>1451</v>
      </c>
      <c r="I28" s="275">
        <v>44713</v>
      </c>
      <c r="J28" s="275">
        <v>44742</v>
      </c>
      <c r="K28" s="276" t="s">
        <v>1443</v>
      </c>
      <c r="L28" s="276" t="s">
        <v>1429</v>
      </c>
      <c r="M28" s="277"/>
      <c r="N28" s="268">
        <v>33</v>
      </c>
      <c r="O28" s="278">
        <v>0.42</v>
      </c>
      <c r="P28" s="279">
        <v>14</v>
      </c>
      <c r="Q28" s="269">
        <v>1</v>
      </c>
      <c r="R28" s="269" t="s">
        <v>31</v>
      </c>
      <c r="S28" s="269" t="s">
        <v>31</v>
      </c>
    </row>
    <row r="29" spans="1:19" ht="87" customHeight="1">
      <c r="A29" s="424"/>
      <c r="B29" s="424"/>
      <c r="C29" s="268" t="s">
        <v>1457</v>
      </c>
      <c r="D29" s="268" t="s">
        <v>22</v>
      </c>
      <c r="E29" s="268" t="s">
        <v>31</v>
      </c>
      <c r="F29" s="269" t="s">
        <v>216</v>
      </c>
      <c r="G29" s="269" t="s">
        <v>348</v>
      </c>
      <c r="H29" s="274" t="s">
        <v>1451</v>
      </c>
      <c r="I29" s="275">
        <v>44743</v>
      </c>
      <c r="J29" s="275">
        <v>44772</v>
      </c>
      <c r="K29" s="276" t="s">
        <v>1443</v>
      </c>
      <c r="L29" s="276" t="s">
        <v>1429</v>
      </c>
      <c r="M29" s="277"/>
      <c r="N29" s="268">
        <v>33</v>
      </c>
      <c r="O29" s="278">
        <v>0.36</v>
      </c>
      <c r="P29" s="279">
        <v>12</v>
      </c>
      <c r="Q29" s="269">
        <v>1</v>
      </c>
      <c r="R29" s="269" t="s">
        <v>31</v>
      </c>
      <c r="S29" s="269" t="s">
        <v>31</v>
      </c>
    </row>
    <row r="30" spans="1:19" ht="87" customHeight="1">
      <c r="A30" s="424"/>
      <c r="B30" s="424"/>
      <c r="C30" s="268" t="s">
        <v>1458</v>
      </c>
      <c r="D30" s="268" t="s">
        <v>22</v>
      </c>
      <c r="E30" s="268" t="s">
        <v>31</v>
      </c>
      <c r="F30" s="269" t="s">
        <v>216</v>
      </c>
      <c r="G30" s="269" t="s">
        <v>348</v>
      </c>
      <c r="H30" s="274" t="s">
        <v>1451</v>
      </c>
      <c r="I30" s="275">
        <v>44774</v>
      </c>
      <c r="J30" s="275">
        <v>44804</v>
      </c>
      <c r="K30" s="276" t="s">
        <v>1443</v>
      </c>
      <c r="L30" s="276" t="s">
        <v>1429</v>
      </c>
      <c r="M30" s="277"/>
      <c r="N30" s="268">
        <v>33</v>
      </c>
      <c r="O30" s="278">
        <v>0.36</v>
      </c>
      <c r="P30" s="279">
        <v>12</v>
      </c>
      <c r="Q30" s="269">
        <v>1</v>
      </c>
      <c r="R30" s="269" t="s">
        <v>31</v>
      </c>
      <c r="S30" s="269" t="s">
        <v>31</v>
      </c>
    </row>
    <row r="31" spans="1:19" ht="87" customHeight="1">
      <c r="A31" s="424"/>
      <c r="B31" s="424"/>
      <c r="C31" s="268" t="s">
        <v>1459</v>
      </c>
      <c r="D31" s="268" t="s">
        <v>22</v>
      </c>
      <c r="E31" s="268" t="s">
        <v>31</v>
      </c>
      <c r="F31" s="269" t="s">
        <v>216</v>
      </c>
      <c r="G31" s="269" t="s">
        <v>348</v>
      </c>
      <c r="H31" s="274" t="s">
        <v>1451</v>
      </c>
      <c r="I31" s="275">
        <v>44805</v>
      </c>
      <c r="J31" s="275">
        <v>44834</v>
      </c>
      <c r="K31" s="276" t="s">
        <v>1443</v>
      </c>
      <c r="L31" s="276" t="s">
        <v>1429</v>
      </c>
      <c r="M31" s="277"/>
      <c r="N31" s="268">
        <v>33</v>
      </c>
      <c r="O31" s="278">
        <v>0.36</v>
      </c>
      <c r="P31" s="279">
        <v>12</v>
      </c>
      <c r="Q31" s="269">
        <v>1</v>
      </c>
      <c r="R31" s="269" t="s">
        <v>31</v>
      </c>
      <c r="S31" s="269" t="s">
        <v>31</v>
      </c>
    </row>
    <row r="32" spans="1:19" ht="87" customHeight="1">
      <c r="A32" s="424"/>
      <c r="B32" s="424"/>
      <c r="C32" s="268" t="s">
        <v>1460</v>
      </c>
      <c r="D32" s="268" t="s">
        <v>22</v>
      </c>
      <c r="E32" s="268" t="s">
        <v>31</v>
      </c>
      <c r="F32" s="269" t="s">
        <v>216</v>
      </c>
      <c r="G32" s="269" t="s">
        <v>348</v>
      </c>
      <c r="H32" s="274" t="s">
        <v>1451</v>
      </c>
      <c r="I32" s="275">
        <v>44835</v>
      </c>
      <c r="J32" s="275">
        <v>44863</v>
      </c>
      <c r="K32" s="276" t="s">
        <v>1443</v>
      </c>
      <c r="L32" s="276" t="s">
        <v>1429</v>
      </c>
      <c r="M32" s="277"/>
      <c r="N32" s="268">
        <v>33</v>
      </c>
      <c r="O32" s="278">
        <v>0.42</v>
      </c>
      <c r="P32" s="279">
        <v>14</v>
      </c>
      <c r="Q32" s="269">
        <v>1</v>
      </c>
      <c r="R32" s="269" t="s">
        <v>31</v>
      </c>
      <c r="S32" s="269" t="s">
        <v>31</v>
      </c>
    </row>
    <row r="33" spans="1:19" ht="87" customHeight="1">
      <c r="A33" s="424"/>
      <c r="B33" s="424"/>
      <c r="C33" s="268" t="s">
        <v>1461</v>
      </c>
      <c r="D33" s="268" t="s">
        <v>22</v>
      </c>
      <c r="E33" s="268" t="s">
        <v>31</v>
      </c>
      <c r="F33" s="269" t="s">
        <v>216</v>
      </c>
      <c r="G33" s="269" t="s">
        <v>348</v>
      </c>
      <c r="H33" s="274" t="s">
        <v>1451</v>
      </c>
      <c r="I33" s="275">
        <v>44866</v>
      </c>
      <c r="J33" s="275">
        <v>44895</v>
      </c>
      <c r="K33" s="276" t="s">
        <v>1443</v>
      </c>
      <c r="L33" s="276" t="s">
        <v>1429</v>
      </c>
      <c r="M33" s="277"/>
      <c r="N33" s="268">
        <v>33</v>
      </c>
      <c r="O33" s="278">
        <v>0.42</v>
      </c>
      <c r="P33" s="279">
        <v>14</v>
      </c>
      <c r="Q33" s="269">
        <v>1</v>
      </c>
      <c r="R33" s="269" t="s">
        <v>31</v>
      </c>
      <c r="S33" s="269" t="s">
        <v>31</v>
      </c>
    </row>
    <row r="34" spans="1:19" ht="81" customHeight="1">
      <c r="A34" s="425"/>
      <c r="B34" s="425"/>
      <c r="C34" s="268" t="s">
        <v>1462</v>
      </c>
      <c r="D34" s="268" t="s">
        <v>22</v>
      </c>
      <c r="E34" s="268" t="s">
        <v>31</v>
      </c>
      <c r="F34" s="269" t="s">
        <v>216</v>
      </c>
      <c r="G34" s="269" t="s">
        <v>348</v>
      </c>
      <c r="H34" s="274" t="s">
        <v>1451</v>
      </c>
      <c r="I34" s="275">
        <v>44896</v>
      </c>
      <c r="J34" s="275">
        <v>44926</v>
      </c>
      <c r="K34" s="276" t="s">
        <v>1443</v>
      </c>
      <c r="L34" s="276" t="s">
        <v>1429</v>
      </c>
      <c r="M34" s="277"/>
      <c r="N34" s="268">
        <v>33</v>
      </c>
      <c r="O34" s="278">
        <v>0.42</v>
      </c>
      <c r="P34" s="279">
        <v>14</v>
      </c>
      <c r="Q34" s="269">
        <v>1</v>
      </c>
      <c r="R34" s="269" t="s">
        <v>31</v>
      </c>
      <c r="S34" s="269" t="s">
        <v>31</v>
      </c>
    </row>
    <row r="35" spans="1:19" ht="8.25" customHeight="1">
      <c r="A35" s="268"/>
      <c r="B35" s="268"/>
      <c r="C35" s="268"/>
      <c r="D35" s="268"/>
      <c r="E35" s="268"/>
      <c r="F35" s="268"/>
      <c r="G35" s="269"/>
      <c r="H35" s="268"/>
      <c r="I35" s="268"/>
      <c r="J35" s="268"/>
      <c r="K35" s="269"/>
      <c r="L35" s="269"/>
      <c r="M35" s="268"/>
      <c r="N35" s="268"/>
      <c r="O35" s="268"/>
      <c r="P35" s="268"/>
      <c r="Q35" s="268"/>
      <c r="R35" s="268"/>
      <c r="S35" s="268"/>
    </row>
    <row r="36" spans="1:19" ht="75" customHeight="1">
      <c r="A36" s="423">
        <v>4</v>
      </c>
      <c r="B36" s="426" t="s">
        <v>1463</v>
      </c>
      <c r="C36" s="268" t="s">
        <v>1464</v>
      </c>
      <c r="D36" s="268" t="s">
        <v>22</v>
      </c>
      <c r="E36" s="268" t="s">
        <v>31</v>
      </c>
      <c r="F36" s="268" t="s">
        <v>80</v>
      </c>
      <c r="G36" s="268" t="s">
        <v>1465</v>
      </c>
      <c r="H36" s="268" t="s">
        <v>1466</v>
      </c>
      <c r="I36" s="280">
        <v>44562</v>
      </c>
      <c r="J36" s="280">
        <v>44592</v>
      </c>
      <c r="K36" s="281" t="s">
        <v>1467</v>
      </c>
      <c r="L36" s="281" t="s">
        <v>1467</v>
      </c>
      <c r="M36" s="277"/>
      <c r="N36" s="268">
        <v>52</v>
      </c>
      <c r="O36" s="278">
        <v>0.04</v>
      </c>
      <c r="P36" s="282">
        <v>2</v>
      </c>
      <c r="Q36" s="268">
        <v>1</v>
      </c>
      <c r="R36" s="268" t="s">
        <v>31</v>
      </c>
      <c r="S36" s="268" t="s">
        <v>31</v>
      </c>
    </row>
    <row r="37" spans="1:19" ht="75" customHeight="1">
      <c r="A37" s="424"/>
      <c r="B37" s="426"/>
      <c r="C37" s="268" t="s">
        <v>1468</v>
      </c>
      <c r="D37" s="268" t="s">
        <v>22</v>
      </c>
      <c r="E37" s="268" t="s">
        <v>31</v>
      </c>
      <c r="F37" s="268" t="s">
        <v>80</v>
      </c>
      <c r="G37" s="268" t="s">
        <v>1465</v>
      </c>
      <c r="H37" s="268" t="s">
        <v>1466</v>
      </c>
      <c r="I37" s="280">
        <v>44593</v>
      </c>
      <c r="J37" s="280">
        <v>44620</v>
      </c>
      <c r="K37" s="281" t="s">
        <v>1467</v>
      </c>
      <c r="L37" s="281" t="s">
        <v>1467</v>
      </c>
      <c r="M37" s="277"/>
      <c r="N37" s="268">
        <v>52</v>
      </c>
      <c r="O37" s="278">
        <v>0.02</v>
      </c>
      <c r="P37" s="282">
        <v>1</v>
      </c>
      <c r="Q37" s="268">
        <v>1</v>
      </c>
      <c r="R37" s="268" t="s">
        <v>31</v>
      </c>
      <c r="S37" s="268" t="s">
        <v>31</v>
      </c>
    </row>
    <row r="38" spans="1:19" ht="75" customHeight="1">
      <c r="A38" s="424"/>
      <c r="B38" s="426"/>
      <c r="C38" s="268" t="s">
        <v>1469</v>
      </c>
      <c r="D38" s="268" t="s">
        <v>22</v>
      </c>
      <c r="E38" s="268" t="s">
        <v>31</v>
      </c>
      <c r="F38" s="268" t="s">
        <v>80</v>
      </c>
      <c r="G38" s="268" t="s">
        <v>1465</v>
      </c>
      <c r="H38" s="268" t="s">
        <v>1466</v>
      </c>
      <c r="I38" s="280">
        <v>44621</v>
      </c>
      <c r="J38" s="280">
        <v>44651</v>
      </c>
      <c r="K38" s="281" t="s">
        <v>1467</v>
      </c>
      <c r="L38" s="281" t="s">
        <v>1467</v>
      </c>
      <c r="M38" s="277"/>
      <c r="N38" s="268">
        <v>52</v>
      </c>
      <c r="O38" s="278">
        <v>0</v>
      </c>
      <c r="P38" s="282">
        <v>0</v>
      </c>
      <c r="Q38" s="268">
        <v>0</v>
      </c>
      <c r="R38" s="268" t="s">
        <v>31</v>
      </c>
      <c r="S38" s="268" t="s">
        <v>31</v>
      </c>
    </row>
    <row r="39" spans="1:19" ht="75" customHeight="1">
      <c r="A39" s="424"/>
      <c r="B39" s="426"/>
      <c r="C39" s="268" t="s">
        <v>1470</v>
      </c>
      <c r="D39" s="268" t="s">
        <v>22</v>
      </c>
      <c r="E39" s="268" t="s">
        <v>31</v>
      </c>
      <c r="F39" s="268" t="s">
        <v>80</v>
      </c>
      <c r="G39" s="268" t="s">
        <v>1465</v>
      </c>
      <c r="H39" s="268" t="s">
        <v>1466</v>
      </c>
      <c r="I39" s="280">
        <v>44652</v>
      </c>
      <c r="J39" s="280">
        <v>44681</v>
      </c>
      <c r="K39" s="281" t="s">
        <v>1467</v>
      </c>
      <c r="L39" s="281" t="s">
        <v>1467</v>
      </c>
      <c r="M39" s="277"/>
      <c r="N39" s="268">
        <v>52</v>
      </c>
      <c r="O39" s="278">
        <v>0.1</v>
      </c>
      <c r="P39" s="282">
        <v>5</v>
      </c>
      <c r="Q39" s="268">
        <v>1</v>
      </c>
      <c r="R39" s="268" t="s">
        <v>31</v>
      </c>
      <c r="S39" s="268" t="s">
        <v>31</v>
      </c>
    </row>
    <row r="40" spans="1:19" ht="75" customHeight="1">
      <c r="A40" s="424"/>
      <c r="B40" s="426"/>
      <c r="C40" s="268" t="s">
        <v>1471</v>
      </c>
      <c r="D40" s="268" t="s">
        <v>22</v>
      </c>
      <c r="E40" s="268" t="s">
        <v>31</v>
      </c>
      <c r="F40" s="268" t="s">
        <v>80</v>
      </c>
      <c r="G40" s="268" t="s">
        <v>1465</v>
      </c>
      <c r="H40" s="268" t="s">
        <v>1466</v>
      </c>
      <c r="I40" s="280">
        <v>44682</v>
      </c>
      <c r="J40" s="280">
        <v>44712</v>
      </c>
      <c r="K40" s="281" t="s">
        <v>1467</v>
      </c>
      <c r="L40" s="281" t="s">
        <v>1467</v>
      </c>
      <c r="M40" s="277"/>
      <c r="N40" s="268">
        <v>52</v>
      </c>
      <c r="O40" s="278">
        <v>0.11</v>
      </c>
      <c r="P40" s="282">
        <v>6</v>
      </c>
      <c r="Q40" s="268">
        <v>1</v>
      </c>
      <c r="R40" s="268" t="s">
        <v>31</v>
      </c>
      <c r="S40" s="268" t="s">
        <v>31</v>
      </c>
    </row>
    <row r="41" spans="1:19" ht="75" customHeight="1">
      <c r="A41" s="424"/>
      <c r="B41" s="426"/>
      <c r="C41" s="268" t="s">
        <v>1472</v>
      </c>
      <c r="D41" s="268" t="s">
        <v>22</v>
      </c>
      <c r="E41" s="268" t="s">
        <v>23</v>
      </c>
      <c r="F41" s="268" t="s">
        <v>80</v>
      </c>
      <c r="G41" s="268" t="s">
        <v>1465</v>
      </c>
      <c r="H41" s="268" t="s">
        <v>1466</v>
      </c>
      <c r="I41" s="280">
        <v>44713</v>
      </c>
      <c r="J41" s="280">
        <v>44742</v>
      </c>
      <c r="K41" s="281" t="s">
        <v>1467</v>
      </c>
      <c r="L41" s="281" t="s">
        <v>1467</v>
      </c>
      <c r="M41" s="273" t="s">
        <v>1473</v>
      </c>
      <c r="N41" s="268">
        <v>52</v>
      </c>
      <c r="O41" s="278">
        <v>0.1</v>
      </c>
      <c r="P41" s="282">
        <v>5</v>
      </c>
      <c r="Q41" s="268">
        <v>1</v>
      </c>
      <c r="R41" s="268" t="s">
        <v>31</v>
      </c>
      <c r="S41" s="268" t="s">
        <v>31</v>
      </c>
    </row>
    <row r="42" spans="1:19" ht="75" customHeight="1">
      <c r="A42" s="424"/>
      <c r="B42" s="426"/>
      <c r="C42" s="268" t="s">
        <v>1474</v>
      </c>
      <c r="D42" s="268" t="s">
        <v>22</v>
      </c>
      <c r="E42" s="268" t="s">
        <v>31</v>
      </c>
      <c r="F42" s="268" t="s">
        <v>80</v>
      </c>
      <c r="G42" s="268" t="s">
        <v>1465</v>
      </c>
      <c r="H42" s="268" t="s">
        <v>1466</v>
      </c>
      <c r="I42" s="280">
        <v>44743</v>
      </c>
      <c r="J42" s="280">
        <v>44773</v>
      </c>
      <c r="K42" s="281" t="s">
        <v>1467</v>
      </c>
      <c r="L42" s="281" t="s">
        <v>1467</v>
      </c>
      <c r="M42" s="277"/>
      <c r="N42" s="268">
        <v>52</v>
      </c>
      <c r="O42" s="278">
        <v>0.1</v>
      </c>
      <c r="P42" s="282">
        <v>5</v>
      </c>
      <c r="Q42" s="268">
        <v>1</v>
      </c>
      <c r="R42" s="268" t="s">
        <v>31</v>
      </c>
      <c r="S42" s="268" t="s">
        <v>31</v>
      </c>
    </row>
    <row r="43" spans="1:19" ht="75" customHeight="1">
      <c r="A43" s="424"/>
      <c r="B43" s="426"/>
      <c r="C43" s="268" t="s">
        <v>1475</v>
      </c>
      <c r="D43" s="268" t="s">
        <v>22</v>
      </c>
      <c r="E43" s="268" t="s">
        <v>23</v>
      </c>
      <c r="F43" s="268" t="s">
        <v>80</v>
      </c>
      <c r="G43" s="268" t="s">
        <v>1465</v>
      </c>
      <c r="H43" s="268" t="s">
        <v>1466</v>
      </c>
      <c r="I43" s="280">
        <v>44774</v>
      </c>
      <c r="J43" s="280">
        <v>44804</v>
      </c>
      <c r="K43" s="281" t="s">
        <v>1467</v>
      </c>
      <c r="L43" s="281" t="s">
        <v>1467</v>
      </c>
      <c r="M43" s="273" t="s">
        <v>1473</v>
      </c>
      <c r="N43" s="268">
        <v>52</v>
      </c>
      <c r="O43" s="278">
        <v>0.1</v>
      </c>
      <c r="P43" s="282">
        <v>5</v>
      </c>
      <c r="Q43" s="268">
        <v>1</v>
      </c>
      <c r="R43" s="268" t="s">
        <v>31</v>
      </c>
      <c r="S43" s="268" t="s">
        <v>31</v>
      </c>
    </row>
    <row r="44" spans="1:19" ht="75" customHeight="1">
      <c r="A44" s="424"/>
      <c r="B44" s="426"/>
      <c r="C44" s="268" t="s">
        <v>1476</v>
      </c>
      <c r="D44" s="268" t="s">
        <v>22</v>
      </c>
      <c r="E44" s="268" t="s">
        <v>31</v>
      </c>
      <c r="F44" s="268" t="s">
        <v>80</v>
      </c>
      <c r="G44" s="268" t="s">
        <v>1465</v>
      </c>
      <c r="H44" s="268" t="s">
        <v>1466</v>
      </c>
      <c r="I44" s="280">
        <v>44805</v>
      </c>
      <c r="J44" s="280">
        <v>44834</v>
      </c>
      <c r="K44" s="281" t="s">
        <v>1467</v>
      </c>
      <c r="L44" s="281" t="s">
        <v>1467</v>
      </c>
      <c r="M44" s="277"/>
      <c r="N44" s="268">
        <v>52</v>
      </c>
      <c r="O44" s="278">
        <v>0.1</v>
      </c>
      <c r="P44" s="282">
        <v>5</v>
      </c>
      <c r="Q44" s="268">
        <v>1</v>
      </c>
      <c r="R44" s="268" t="s">
        <v>31</v>
      </c>
      <c r="S44" s="268" t="s">
        <v>31</v>
      </c>
    </row>
    <row r="45" spans="1:19" ht="75" customHeight="1">
      <c r="A45" s="424"/>
      <c r="B45" s="426"/>
      <c r="C45" s="268" t="s">
        <v>1477</v>
      </c>
      <c r="D45" s="268" t="s">
        <v>22</v>
      </c>
      <c r="E45" s="268" t="s">
        <v>23</v>
      </c>
      <c r="F45" s="268" t="s">
        <v>80</v>
      </c>
      <c r="G45" s="268" t="s">
        <v>1465</v>
      </c>
      <c r="H45" s="268" t="s">
        <v>1466</v>
      </c>
      <c r="I45" s="280">
        <v>44835</v>
      </c>
      <c r="J45" s="280">
        <v>44865</v>
      </c>
      <c r="K45" s="281" t="s">
        <v>1467</v>
      </c>
      <c r="L45" s="281" t="s">
        <v>1467</v>
      </c>
      <c r="M45" s="273" t="s">
        <v>1473</v>
      </c>
      <c r="N45" s="268">
        <v>52</v>
      </c>
      <c r="O45" s="278">
        <v>0.1</v>
      </c>
      <c r="P45" s="282">
        <v>5</v>
      </c>
      <c r="Q45" s="268">
        <v>1</v>
      </c>
      <c r="R45" s="268" t="s">
        <v>31</v>
      </c>
      <c r="S45" s="268" t="s">
        <v>31</v>
      </c>
    </row>
    <row r="46" spans="1:19" ht="75" customHeight="1">
      <c r="A46" s="424"/>
      <c r="B46" s="426"/>
      <c r="C46" s="268" t="s">
        <v>1478</v>
      </c>
      <c r="D46" s="268" t="s">
        <v>22</v>
      </c>
      <c r="E46" s="268" t="s">
        <v>31</v>
      </c>
      <c r="F46" s="268" t="s">
        <v>80</v>
      </c>
      <c r="G46" s="268" t="s">
        <v>1465</v>
      </c>
      <c r="H46" s="268" t="s">
        <v>1466</v>
      </c>
      <c r="I46" s="280">
        <v>44866</v>
      </c>
      <c r="J46" s="280">
        <v>44895</v>
      </c>
      <c r="K46" s="281" t="s">
        <v>1467</v>
      </c>
      <c r="L46" s="281" t="s">
        <v>1467</v>
      </c>
      <c r="M46" s="277"/>
      <c r="N46" s="268">
        <v>52</v>
      </c>
      <c r="O46" s="278">
        <v>0.1</v>
      </c>
      <c r="P46" s="282">
        <v>5</v>
      </c>
      <c r="Q46" s="268">
        <v>1</v>
      </c>
      <c r="R46" s="268" t="s">
        <v>31</v>
      </c>
      <c r="S46" s="268" t="s">
        <v>31</v>
      </c>
    </row>
    <row r="47" spans="1:19" ht="75" customHeight="1">
      <c r="A47" s="425"/>
      <c r="B47" s="426"/>
      <c r="C47" s="268" t="s">
        <v>1479</v>
      </c>
      <c r="D47" s="268" t="s">
        <v>22</v>
      </c>
      <c r="E47" s="268" t="s">
        <v>31</v>
      </c>
      <c r="F47" s="268" t="s">
        <v>80</v>
      </c>
      <c r="G47" s="268" t="s">
        <v>1465</v>
      </c>
      <c r="H47" s="268" t="s">
        <v>1466</v>
      </c>
      <c r="I47" s="280">
        <v>44896</v>
      </c>
      <c r="J47" s="280">
        <v>44926</v>
      </c>
      <c r="K47" s="281" t="s">
        <v>1467</v>
      </c>
      <c r="L47" s="281" t="s">
        <v>1467</v>
      </c>
      <c r="M47" s="277"/>
      <c r="N47" s="268">
        <v>52</v>
      </c>
      <c r="O47" s="278">
        <v>0.1</v>
      </c>
      <c r="P47" s="282">
        <v>5</v>
      </c>
      <c r="Q47" s="268">
        <v>1</v>
      </c>
      <c r="R47" s="268" t="s">
        <v>31</v>
      </c>
      <c r="S47" s="268" t="s">
        <v>31</v>
      </c>
    </row>
    <row r="48" spans="1:19" ht="87.75" customHeight="1">
      <c r="A48" s="423">
        <v>5</v>
      </c>
      <c r="B48" s="423" t="s">
        <v>1480</v>
      </c>
      <c r="C48" s="273" t="s">
        <v>1481</v>
      </c>
      <c r="D48" s="268" t="s">
        <v>22</v>
      </c>
      <c r="E48" s="268" t="s">
        <v>31</v>
      </c>
      <c r="F48" s="268" t="s">
        <v>80</v>
      </c>
      <c r="G48" s="273" t="s">
        <v>1482</v>
      </c>
      <c r="H48" s="268" t="s">
        <v>82</v>
      </c>
      <c r="I48" s="280">
        <v>44562</v>
      </c>
      <c r="J48" s="280">
        <v>44592</v>
      </c>
      <c r="K48" s="281" t="s">
        <v>1467</v>
      </c>
      <c r="L48" s="281" t="s">
        <v>1467</v>
      </c>
      <c r="M48" s="273"/>
      <c r="N48" s="273">
        <v>4</v>
      </c>
      <c r="O48" s="283">
        <v>0.75</v>
      </c>
      <c r="P48" s="273">
        <v>3</v>
      </c>
      <c r="Q48" s="268">
        <v>1</v>
      </c>
      <c r="R48" s="268" t="s">
        <v>23</v>
      </c>
      <c r="S48" s="268" t="s">
        <v>23</v>
      </c>
    </row>
    <row r="49" spans="1:19" ht="87.75" customHeight="1">
      <c r="A49" s="424"/>
      <c r="B49" s="424"/>
      <c r="C49" s="273" t="s">
        <v>1483</v>
      </c>
      <c r="D49" s="268" t="s">
        <v>22</v>
      </c>
      <c r="E49" s="268" t="s">
        <v>31</v>
      </c>
      <c r="F49" s="268" t="s">
        <v>80</v>
      </c>
      <c r="G49" s="273" t="s">
        <v>1482</v>
      </c>
      <c r="H49" s="268" t="s">
        <v>82</v>
      </c>
      <c r="I49" s="280">
        <v>44593</v>
      </c>
      <c r="J49" s="280">
        <v>44620</v>
      </c>
      <c r="K49" s="281" t="s">
        <v>1467</v>
      </c>
      <c r="L49" s="281" t="s">
        <v>1467</v>
      </c>
      <c r="M49" s="273"/>
      <c r="N49" s="273">
        <v>4</v>
      </c>
      <c r="O49" s="283">
        <v>0.25</v>
      </c>
      <c r="P49" s="273">
        <v>1</v>
      </c>
      <c r="Q49" s="268">
        <v>1</v>
      </c>
      <c r="R49" s="268" t="s">
        <v>23</v>
      </c>
      <c r="S49" s="268" t="s">
        <v>23</v>
      </c>
    </row>
    <row r="50" spans="1:19" ht="87.75" customHeight="1">
      <c r="A50" s="424"/>
      <c r="B50" s="424"/>
      <c r="C50" s="273" t="s">
        <v>1484</v>
      </c>
      <c r="D50" s="268" t="s">
        <v>22</v>
      </c>
      <c r="E50" s="268" t="s">
        <v>31</v>
      </c>
      <c r="F50" s="268" t="s">
        <v>80</v>
      </c>
      <c r="G50" s="273" t="s">
        <v>1482</v>
      </c>
      <c r="H50" s="268" t="s">
        <v>82</v>
      </c>
      <c r="I50" s="280">
        <v>44621</v>
      </c>
      <c r="J50" s="280">
        <v>44651</v>
      </c>
      <c r="K50" s="281" t="s">
        <v>1467</v>
      </c>
      <c r="L50" s="281" t="s">
        <v>1467</v>
      </c>
      <c r="M50" s="273"/>
      <c r="N50" s="273">
        <v>4</v>
      </c>
      <c r="O50" s="283">
        <v>0.25</v>
      </c>
      <c r="P50" s="273">
        <v>1</v>
      </c>
      <c r="Q50" s="268">
        <v>1</v>
      </c>
      <c r="R50" s="268" t="s">
        <v>23</v>
      </c>
      <c r="S50" s="268" t="s">
        <v>23</v>
      </c>
    </row>
    <row r="51" spans="1:19" ht="87.75" customHeight="1">
      <c r="A51" s="424"/>
      <c r="B51" s="424"/>
      <c r="C51" s="273" t="s">
        <v>1485</v>
      </c>
      <c r="D51" s="268" t="s">
        <v>22</v>
      </c>
      <c r="E51" s="268" t="s">
        <v>31</v>
      </c>
      <c r="F51" s="268" t="s">
        <v>80</v>
      </c>
      <c r="G51" s="273" t="s">
        <v>1482</v>
      </c>
      <c r="H51" s="268" t="s">
        <v>82</v>
      </c>
      <c r="I51" s="280">
        <v>44652</v>
      </c>
      <c r="J51" s="280">
        <v>44681</v>
      </c>
      <c r="K51" s="281" t="s">
        <v>1467</v>
      </c>
      <c r="L51" s="281" t="s">
        <v>1467</v>
      </c>
      <c r="M51" s="273"/>
      <c r="N51" s="273">
        <v>4</v>
      </c>
      <c r="O51" s="283">
        <v>0.25</v>
      </c>
      <c r="P51" s="273">
        <v>1</v>
      </c>
      <c r="Q51" s="268">
        <v>1</v>
      </c>
      <c r="R51" s="268" t="s">
        <v>23</v>
      </c>
      <c r="S51" s="268" t="s">
        <v>23</v>
      </c>
    </row>
    <row r="52" spans="1:19" ht="87.75" customHeight="1">
      <c r="A52" s="424"/>
      <c r="B52" s="424"/>
      <c r="C52" s="273" t="s">
        <v>1486</v>
      </c>
      <c r="D52" s="268" t="s">
        <v>22</v>
      </c>
      <c r="E52" s="268" t="s">
        <v>31</v>
      </c>
      <c r="F52" s="268" t="s">
        <v>80</v>
      </c>
      <c r="G52" s="273" t="s">
        <v>1482</v>
      </c>
      <c r="H52" s="268" t="s">
        <v>82</v>
      </c>
      <c r="I52" s="280">
        <v>44682</v>
      </c>
      <c r="J52" s="280">
        <v>44712</v>
      </c>
      <c r="K52" s="281" t="s">
        <v>1467</v>
      </c>
      <c r="L52" s="281" t="s">
        <v>1467</v>
      </c>
      <c r="M52" s="273"/>
      <c r="N52" s="273">
        <v>4</v>
      </c>
      <c r="O52" s="283">
        <v>0.25</v>
      </c>
      <c r="P52" s="273">
        <v>1</v>
      </c>
      <c r="Q52" s="268">
        <v>1</v>
      </c>
      <c r="R52" s="268" t="s">
        <v>23</v>
      </c>
      <c r="S52" s="268" t="s">
        <v>23</v>
      </c>
    </row>
    <row r="53" spans="1:19" ht="87.75" customHeight="1">
      <c r="A53" s="424"/>
      <c r="B53" s="424"/>
      <c r="C53" s="273" t="s">
        <v>1487</v>
      </c>
      <c r="D53" s="268" t="s">
        <v>22</v>
      </c>
      <c r="E53" s="268" t="s">
        <v>31</v>
      </c>
      <c r="F53" s="268" t="s">
        <v>80</v>
      </c>
      <c r="G53" s="273" t="s">
        <v>1482</v>
      </c>
      <c r="H53" s="268" t="s">
        <v>82</v>
      </c>
      <c r="I53" s="280">
        <v>44713</v>
      </c>
      <c r="J53" s="280">
        <v>44742</v>
      </c>
      <c r="K53" s="281" t="s">
        <v>1467</v>
      </c>
      <c r="L53" s="281" t="s">
        <v>1467</v>
      </c>
      <c r="M53" s="273"/>
      <c r="N53" s="273">
        <v>4</v>
      </c>
      <c r="O53" s="283">
        <v>0.25</v>
      </c>
      <c r="P53" s="273">
        <v>1</v>
      </c>
      <c r="Q53" s="268">
        <v>1</v>
      </c>
      <c r="R53" s="268" t="s">
        <v>23</v>
      </c>
      <c r="S53" s="268" t="s">
        <v>23</v>
      </c>
    </row>
    <row r="54" spans="1:19" ht="90.75" customHeight="1">
      <c r="A54" s="424"/>
      <c r="B54" s="424"/>
      <c r="C54" s="273" t="s">
        <v>1488</v>
      </c>
      <c r="D54" s="268" t="s">
        <v>22</v>
      </c>
      <c r="E54" s="268" t="s">
        <v>31</v>
      </c>
      <c r="F54" s="268" t="s">
        <v>80</v>
      </c>
      <c r="G54" s="273" t="s">
        <v>1482</v>
      </c>
      <c r="H54" s="268" t="s">
        <v>82</v>
      </c>
      <c r="I54" s="280">
        <v>44743</v>
      </c>
      <c r="J54" s="280">
        <v>44773</v>
      </c>
      <c r="K54" s="281" t="s">
        <v>1467</v>
      </c>
      <c r="L54" s="281" t="s">
        <v>1467</v>
      </c>
      <c r="M54" s="273"/>
      <c r="N54" s="273">
        <v>4</v>
      </c>
      <c r="O54" s="283">
        <v>0.25</v>
      </c>
      <c r="P54" s="273">
        <v>1</v>
      </c>
      <c r="Q54" s="268">
        <v>1</v>
      </c>
      <c r="R54" s="268" t="s">
        <v>23</v>
      </c>
      <c r="S54" s="268" t="s">
        <v>23</v>
      </c>
    </row>
    <row r="55" spans="1:19" ht="90.75" customHeight="1">
      <c r="A55" s="424"/>
      <c r="B55" s="424"/>
      <c r="C55" s="273" t="s">
        <v>1489</v>
      </c>
      <c r="D55" s="268" t="s">
        <v>22</v>
      </c>
      <c r="E55" s="268" t="s">
        <v>31</v>
      </c>
      <c r="F55" s="268" t="s">
        <v>80</v>
      </c>
      <c r="G55" s="273" t="s">
        <v>1482</v>
      </c>
      <c r="H55" s="268" t="s">
        <v>82</v>
      </c>
      <c r="I55" s="280">
        <v>44774</v>
      </c>
      <c r="J55" s="280">
        <v>44804</v>
      </c>
      <c r="K55" s="281" t="s">
        <v>1467</v>
      </c>
      <c r="L55" s="281" t="s">
        <v>1467</v>
      </c>
      <c r="M55" s="273"/>
      <c r="N55" s="273">
        <v>4</v>
      </c>
      <c r="O55" s="283">
        <v>0.25</v>
      </c>
      <c r="P55" s="273">
        <v>1</v>
      </c>
      <c r="Q55" s="268">
        <v>1</v>
      </c>
      <c r="R55" s="268" t="s">
        <v>23</v>
      </c>
      <c r="S55" s="268" t="s">
        <v>23</v>
      </c>
    </row>
    <row r="56" spans="1:19" ht="95.25" customHeight="1">
      <c r="A56" s="424"/>
      <c r="B56" s="424"/>
      <c r="C56" s="273" t="s">
        <v>1490</v>
      </c>
      <c r="D56" s="268" t="s">
        <v>22</v>
      </c>
      <c r="E56" s="268" t="s">
        <v>23</v>
      </c>
      <c r="F56" s="268" t="s">
        <v>80</v>
      </c>
      <c r="G56" s="273" t="s">
        <v>1482</v>
      </c>
      <c r="H56" s="268" t="s">
        <v>82</v>
      </c>
      <c r="I56" s="280">
        <v>44805</v>
      </c>
      <c r="J56" s="280">
        <v>44834</v>
      </c>
      <c r="K56" s="281" t="s">
        <v>1467</v>
      </c>
      <c r="L56" s="281" t="s">
        <v>1467</v>
      </c>
      <c r="M56" s="273" t="s">
        <v>1473</v>
      </c>
      <c r="N56" s="273">
        <v>4</v>
      </c>
      <c r="O56" s="283">
        <v>0.5</v>
      </c>
      <c r="P56" s="273">
        <v>2</v>
      </c>
      <c r="Q56" s="268">
        <v>1</v>
      </c>
      <c r="R56" s="268" t="s">
        <v>23</v>
      </c>
      <c r="S56" s="268" t="s">
        <v>23</v>
      </c>
    </row>
    <row r="57" spans="1:19" ht="113.25" customHeight="1">
      <c r="A57" s="424"/>
      <c r="B57" s="424"/>
      <c r="C57" s="273" t="s">
        <v>1491</v>
      </c>
      <c r="D57" s="268" t="s">
        <v>22</v>
      </c>
      <c r="E57" s="268" t="s">
        <v>31</v>
      </c>
      <c r="F57" s="268" t="s">
        <v>80</v>
      </c>
      <c r="G57" s="273" t="s">
        <v>1482</v>
      </c>
      <c r="H57" s="268" t="s">
        <v>82</v>
      </c>
      <c r="I57" s="280">
        <v>44835</v>
      </c>
      <c r="J57" s="280">
        <v>44865</v>
      </c>
      <c r="K57" s="281" t="s">
        <v>1467</v>
      </c>
      <c r="L57" s="281" t="s">
        <v>1467</v>
      </c>
      <c r="M57" s="273" t="s">
        <v>1473</v>
      </c>
      <c r="N57" s="273">
        <v>4</v>
      </c>
      <c r="O57" s="283">
        <v>0.5</v>
      </c>
      <c r="P57" s="273">
        <v>2</v>
      </c>
      <c r="Q57" s="268">
        <v>1</v>
      </c>
      <c r="R57" s="268" t="s">
        <v>23</v>
      </c>
      <c r="S57" s="268" t="s">
        <v>23</v>
      </c>
    </row>
    <row r="58" spans="1:19" ht="113.25" customHeight="1">
      <c r="A58" s="424"/>
      <c r="B58" s="424"/>
      <c r="C58" s="273" t="s">
        <v>1492</v>
      </c>
      <c r="D58" s="268" t="s">
        <v>22</v>
      </c>
      <c r="E58" s="268" t="s">
        <v>31</v>
      </c>
      <c r="F58" s="268" t="s">
        <v>80</v>
      </c>
      <c r="G58" s="273" t="s">
        <v>1482</v>
      </c>
      <c r="H58" s="268" t="s">
        <v>82</v>
      </c>
      <c r="I58" s="280">
        <v>44866</v>
      </c>
      <c r="J58" s="280">
        <v>44895</v>
      </c>
      <c r="K58" s="281" t="s">
        <v>1467</v>
      </c>
      <c r="L58" s="281" t="s">
        <v>1467</v>
      </c>
      <c r="M58" s="273"/>
      <c r="N58" s="273">
        <v>4</v>
      </c>
      <c r="O58" s="283">
        <v>0.25</v>
      </c>
      <c r="P58" s="273">
        <v>1</v>
      </c>
      <c r="Q58" s="268">
        <v>1</v>
      </c>
      <c r="R58" s="268" t="s">
        <v>23</v>
      </c>
      <c r="S58" s="268" t="s">
        <v>23</v>
      </c>
    </row>
    <row r="59" spans="1:19" ht="113.25" customHeight="1">
      <c r="A59" s="425"/>
      <c r="B59" s="425"/>
      <c r="C59" s="273" t="s">
        <v>1493</v>
      </c>
      <c r="D59" s="268" t="s">
        <v>22</v>
      </c>
      <c r="E59" s="268" t="s">
        <v>31</v>
      </c>
      <c r="F59" s="268" t="s">
        <v>80</v>
      </c>
      <c r="G59" s="273" t="s">
        <v>1482</v>
      </c>
      <c r="H59" s="268" t="s">
        <v>82</v>
      </c>
      <c r="I59" s="280">
        <v>44896</v>
      </c>
      <c r="J59" s="280">
        <v>44926</v>
      </c>
      <c r="K59" s="281" t="s">
        <v>1467</v>
      </c>
      <c r="L59" s="281" t="s">
        <v>1467</v>
      </c>
      <c r="M59" s="273"/>
      <c r="N59" s="273">
        <v>4</v>
      </c>
      <c r="O59" s="283">
        <v>0.25</v>
      </c>
      <c r="P59" s="273">
        <v>1</v>
      </c>
      <c r="Q59" s="268">
        <v>1</v>
      </c>
      <c r="R59" s="268" t="s">
        <v>23</v>
      </c>
      <c r="S59" s="268" t="s">
        <v>23</v>
      </c>
    </row>
    <row r="60" spans="1:19" ht="12.75" customHeight="1">
      <c r="A60" s="268"/>
      <c r="B60" s="268"/>
      <c r="C60" s="268"/>
      <c r="D60" s="268"/>
      <c r="E60" s="268"/>
      <c r="F60" s="268"/>
      <c r="G60" s="269"/>
      <c r="H60" s="268"/>
      <c r="I60" s="268"/>
      <c r="J60" s="268"/>
      <c r="K60" s="269"/>
      <c r="L60" s="269"/>
      <c r="M60" s="268"/>
      <c r="N60" s="268"/>
      <c r="O60" s="268"/>
      <c r="P60" s="268"/>
      <c r="Q60" s="268"/>
      <c r="R60" s="268"/>
      <c r="S60" s="268"/>
    </row>
    <row r="61" spans="1:19" ht="55.5" customHeight="1">
      <c r="A61" s="426">
        <v>6</v>
      </c>
      <c r="B61" s="426" t="s">
        <v>1494</v>
      </c>
      <c r="C61" s="268" t="s">
        <v>1495</v>
      </c>
      <c r="D61" s="268" t="s">
        <v>22</v>
      </c>
      <c r="E61" s="268" t="s">
        <v>31</v>
      </c>
      <c r="F61" s="269" t="s">
        <v>80</v>
      </c>
      <c r="G61" s="269" t="s">
        <v>106</v>
      </c>
      <c r="H61" s="269" t="s">
        <v>82</v>
      </c>
      <c r="I61" s="275">
        <v>44562</v>
      </c>
      <c r="J61" s="275">
        <v>44592</v>
      </c>
      <c r="K61" s="276" t="s">
        <v>1496</v>
      </c>
      <c r="L61" s="276" t="s">
        <v>1496</v>
      </c>
      <c r="M61" s="277"/>
      <c r="N61" s="268">
        <v>472</v>
      </c>
      <c r="O61" s="278">
        <v>0</v>
      </c>
      <c r="P61" s="279">
        <v>0</v>
      </c>
      <c r="Q61" s="269">
        <v>1</v>
      </c>
      <c r="R61" s="269" t="s">
        <v>31</v>
      </c>
      <c r="S61" s="269" t="s">
        <v>31</v>
      </c>
    </row>
    <row r="62" spans="1:19" ht="55.5" customHeight="1">
      <c r="A62" s="426"/>
      <c r="B62" s="426"/>
      <c r="C62" s="268" t="s">
        <v>1497</v>
      </c>
      <c r="D62" s="268" t="s">
        <v>22</v>
      </c>
      <c r="E62" s="268" t="s">
        <v>31</v>
      </c>
      <c r="F62" s="269" t="s">
        <v>80</v>
      </c>
      <c r="G62" s="269" t="s">
        <v>106</v>
      </c>
      <c r="H62" s="269" t="s">
        <v>82</v>
      </c>
      <c r="I62" s="275">
        <v>44593</v>
      </c>
      <c r="J62" s="275">
        <v>44620</v>
      </c>
      <c r="K62" s="276" t="s">
        <v>1496</v>
      </c>
      <c r="L62" s="276" t="s">
        <v>1496</v>
      </c>
      <c r="M62" s="277"/>
      <c r="N62" s="268">
        <v>472</v>
      </c>
      <c r="O62" s="278">
        <v>0</v>
      </c>
      <c r="P62" s="279">
        <v>0</v>
      </c>
      <c r="Q62" s="269">
        <v>1</v>
      </c>
      <c r="R62" s="269" t="s">
        <v>31</v>
      </c>
      <c r="S62" s="269" t="s">
        <v>31</v>
      </c>
    </row>
    <row r="63" spans="1:19" ht="55.5" customHeight="1">
      <c r="A63" s="426"/>
      <c r="B63" s="426"/>
      <c r="C63" s="268" t="s">
        <v>1498</v>
      </c>
      <c r="D63" s="268" t="s">
        <v>22</v>
      </c>
      <c r="E63" s="268" t="s">
        <v>31</v>
      </c>
      <c r="F63" s="269" t="s">
        <v>80</v>
      </c>
      <c r="G63" s="269" t="s">
        <v>106</v>
      </c>
      <c r="H63" s="269" t="s">
        <v>82</v>
      </c>
      <c r="I63" s="275">
        <v>44621</v>
      </c>
      <c r="J63" s="275">
        <v>44651</v>
      </c>
      <c r="K63" s="276" t="s">
        <v>1496</v>
      </c>
      <c r="L63" s="276" t="s">
        <v>1496</v>
      </c>
      <c r="M63" s="277"/>
      <c r="N63" s="268">
        <v>472</v>
      </c>
      <c r="O63" s="278">
        <v>0</v>
      </c>
      <c r="P63" s="279">
        <v>0</v>
      </c>
      <c r="Q63" s="269">
        <v>1</v>
      </c>
      <c r="R63" s="269" t="s">
        <v>31</v>
      </c>
      <c r="S63" s="269" t="s">
        <v>31</v>
      </c>
    </row>
    <row r="64" spans="1:19" ht="55.5" customHeight="1">
      <c r="A64" s="426"/>
      <c r="B64" s="426"/>
      <c r="C64" s="268" t="s">
        <v>1499</v>
      </c>
      <c r="D64" s="268" t="s">
        <v>22</v>
      </c>
      <c r="E64" s="268" t="s">
        <v>31</v>
      </c>
      <c r="F64" s="269" t="s">
        <v>80</v>
      </c>
      <c r="G64" s="269" t="s">
        <v>106</v>
      </c>
      <c r="H64" s="269" t="s">
        <v>82</v>
      </c>
      <c r="I64" s="275">
        <v>44652</v>
      </c>
      <c r="J64" s="275">
        <v>44681</v>
      </c>
      <c r="K64" s="276" t="s">
        <v>1496</v>
      </c>
      <c r="L64" s="276" t="s">
        <v>1496</v>
      </c>
      <c r="M64" s="277"/>
      <c r="N64" s="268">
        <v>472</v>
      </c>
      <c r="O64" s="278">
        <v>5.2999999999999999E-2</v>
      </c>
      <c r="P64" s="279">
        <v>25</v>
      </c>
      <c r="Q64" s="269">
        <v>1</v>
      </c>
      <c r="R64" s="269" t="s">
        <v>31</v>
      </c>
      <c r="S64" s="269" t="s">
        <v>31</v>
      </c>
    </row>
    <row r="65" spans="1:19" ht="55.5" customHeight="1">
      <c r="A65" s="426"/>
      <c r="B65" s="426"/>
      <c r="C65" s="268" t="s">
        <v>1500</v>
      </c>
      <c r="D65" s="268" t="s">
        <v>22</v>
      </c>
      <c r="E65" s="268" t="s">
        <v>31</v>
      </c>
      <c r="F65" s="269" t="s">
        <v>80</v>
      </c>
      <c r="G65" s="269" t="s">
        <v>106</v>
      </c>
      <c r="H65" s="269" t="s">
        <v>82</v>
      </c>
      <c r="I65" s="275">
        <v>44682</v>
      </c>
      <c r="J65" s="275">
        <v>44712</v>
      </c>
      <c r="K65" s="276" t="s">
        <v>1496</v>
      </c>
      <c r="L65" s="276" t="s">
        <v>1496</v>
      </c>
      <c r="M65" s="277"/>
      <c r="N65" s="268">
        <v>472</v>
      </c>
      <c r="O65" s="278">
        <v>5.2999999999999999E-2</v>
      </c>
      <c r="P65" s="279">
        <v>25</v>
      </c>
      <c r="Q65" s="269">
        <v>1</v>
      </c>
      <c r="R65" s="269" t="s">
        <v>31</v>
      </c>
      <c r="S65" s="269" t="s">
        <v>31</v>
      </c>
    </row>
    <row r="66" spans="1:19" ht="55.5" customHeight="1">
      <c r="A66" s="426"/>
      <c r="B66" s="426"/>
      <c r="C66" s="268" t="s">
        <v>1501</v>
      </c>
      <c r="D66" s="268" t="s">
        <v>22</v>
      </c>
      <c r="E66" s="268" t="s">
        <v>31</v>
      </c>
      <c r="F66" s="269" t="s">
        <v>80</v>
      </c>
      <c r="G66" s="269" t="s">
        <v>106</v>
      </c>
      <c r="H66" s="269" t="s">
        <v>82</v>
      </c>
      <c r="I66" s="275">
        <v>44713</v>
      </c>
      <c r="J66" s="275">
        <v>44742</v>
      </c>
      <c r="K66" s="276" t="s">
        <v>1496</v>
      </c>
      <c r="L66" s="276" t="s">
        <v>1496</v>
      </c>
      <c r="M66" s="277"/>
      <c r="N66" s="268">
        <v>472</v>
      </c>
      <c r="O66" s="278">
        <v>5.2999999999999999E-2</v>
      </c>
      <c r="P66" s="279">
        <v>25</v>
      </c>
      <c r="Q66" s="269">
        <v>1</v>
      </c>
      <c r="R66" s="269" t="s">
        <v>31</v>
      </c>
      <c r="S66" s="269" t="s">
        <v>31</v>
      </c>
    </row>
    <row r="67" spans="1:19" ht="55.5" customHeight="1">
      <c r="A67" s="426"/>
      <c r="B67" s="426"/>
      <c r="C67" s="268" t="s">
        <v>1502</v>
      </c>
      <c r="D67" s="268" t="s">
        <v>22</v>
      </c>
      <c r="E67" s="268" t="s">
        <v>31</v>
      </c>
      <c r="F67" s="269" t="s">
        <v>80</v>
      </c>
      <c r="G67" s="269" t="s">
        <v>106</v>
      </c>
      <c r="H67" s="269" t="s">
        <v>82</v>
      </c>
      <c r="I67" s="275">
        <v>44743</v>
      </c>
      <c r="J67" s="275">
        <v>44773</v>
      </c>
      <c r="K67" s="276" t="s">
        <v>1496</v>
      </c>
      <c r="L67" s="276" t="s">
        <v>1496</v>
      </c>
      <c r="M67" s="277"/>
      <c r="N67" s="268">
        <v>472</v>
      </c>
      <c r="O67" s="278">
        <v>5.2999999999999999E-2</v>
      </c>
      <c r="P67" s="279">
        <v>25</v>
      </c>
      <c r="Q67" s="269">
        <v>1</v>
      </c>
      <c r="R67" s="269" t="s">
        <v>31</v>
      </c>
      <c r="S67" s="269" t="s">
        <v>31</v>
      </c>
    </row>
    <row r="68" spans="1:19" ht="55.5" customHeight="1">
      <c r="A68" s="426"/>
      <c r="B68" s="426"/>
      <c r="C68" s="268" t="s">
        <v>1503</v>
      </c>
      <c r="D68" s="268" t="s">
        <v>22</v>
      </c>
      <c r="E68" s="268" t="s">
        <v>31</v>
      </c>
      <c r="F68" s="269" t="s">
        <v>80</v>
      </c>
      <c r="G68" s="269" t="s">
        <v>106</v>
      </c>
      <c r="H68" s="269" t="s">
        <v>82</v>
      </c>
      <c r="I68" s="275">
        <v>44774</v>
      </c>
      <c r="J68" s="275">
        <v>44804</v>
      </c>
      <c r="K68" s="276" t="s">
        <v>1496</v>
      </c>
      <c r="L68" s="276" t="s">
        <v>1496</v>
      </c>
      <c r="M68" s="277"/>
      <c r="N68" s="268">
        <v>472</v>
      </c>
      <c r="O68" s="278">
        <v>5.2999999999999999E-2</v>
      </c>
      <c r="P68" s="279">
        <v>25</v>
      </c>
      <c r="Q68" s="269">
        <v>1</v>
      </c>
      <c r="R68" s="269" t="s">
        <v>31</v>
      </c>
      <c r="S68" s="269" t="s">
        <v>31</v>
      </c>
    </row>
    <row r="69" spans="1:19" ht="55.5" customHeight="1">
      <c r="A69" s="426"/>
      <c r="B69" s="426"/>
      <c r="C69" s="268" t="s">
        <v>1504</v>
      </c>
      <c r="D69" s="268" t="s">
        <v>22</v>
      </c>
      <c r="E69" s="268" t="s">
        <v>31</v>
      </c>
      <c r="F69" s="269" t="s">
        <v>80</v>
      </c>
      <c r="G69" s="269" t="s">
        <v>106</v>
      </c>
      <c r="H69" s="269" t="s">
        <v>82</v>
      </c>
      <c r="I69" s="275">
        <v>44805</v>
      </c>
      <c r="J69" s="275">
        <v>44834</v>
      </c>
      <c r="K69" s="276" t="s">
        <v>1496</v>
      </c>
      <c r="L69" s="276" t="s">
        <v>1496</v>
      </c>
      <c r="M69" s="277"/>
      <c r="N69" s="268">
        <v>472</v>
      </c>
      <c r="O69" s="278">
        <v>5.2999999999999999E-2</v>
      </c>
      <c r="P69" s="279">
        <v>25</v>
      </c>
      <c r="Q69" s="269">
        <v>1</v>
      </c>
      <c r="R69" s="269" t="s">
        <v>31</v>
      </c>
      <c r="S69" s="269" t="s">
        <v>31</v>
      </c>
    </row>
    <row r="70" spans="1:19" ht="55.5" customHeight="1">
      <c r="A70" s="426"/>
      <c r="B70" s="426"/>
      <c r="C70" s="268" t="s">
        <v>1505</v>
      </c>
      <c r="D70" s="268" t="s">
        <v>22</v>
      </c>
      <c r="E70" s="268" t="s">
        <v>31</v>
      </c>
      <c r="F70" s="269" t="s">
        <v>80</v>
      </c>
      <c r="G70" s="269" t="s">
        <v>106</v>
      </c>
      <c r="H70" s="269" t="s">
        <v>82</v>
      </c>
      <c r="I70" s="275">
        <v>44835</v>
      </c>
      <c r="J70" s="275">
        <v>44865</v>
      </c>
      <c r="K70" s="276" t="s">
        <v>1496</v>
      </c>
      <c r="L70" s="276" t="s">
        <v>1496</v>
      </c>
      <c r="M70" s="277"/>
      <c r="N70" s="268">
        <v>472</v>
      </c>
      <c r="O70" s="278">
        <v>5.2999999999999999E-2</v>
      </c>
      <c r="P70" s="279">
        <v>25</v>
      </c>
      <c r="Q70" s="269">
        <v>1</v>
      </c>
      <c r="R70" s="269" t="s">
        <v>31</v>
      </c>
      <c r="S70" s="269" t="s">
        <v>31</v>
      </c>
    </row>
    <row r="71" spans="1:19" ht="55.5" customHeight="1">
      <c r="A71" s="426"/>
      <c r="B71" s="426"/>
      <c r="C71" s="268" t="s">
        <v>1506</v>
      </c>
      <c r="D71" s="268" t="s">
        <v>22</v>
      </c>
      <c r="E71" s="268" t="s">
        <v>31</v>
      </c>
      <c r="F71" s="269" t="s">
        <v>80</v>
      </c>
      <c r="G71" s="269" t="s">
        <v>106</v>
      </c>
      <c r="H71" s="269" t="s">
        <v>82</v>
      </c>
      <c r="I71" s="275">
        <v>44866</v>
      </c>
      <c r="J71" s="275">
        <v>44895</v>
      </c>
      <c r="K71" s="276" t="s">
        <v>1496</v>
      </c>
      <c r="L71" s="276" t="s">
        <v>1496</v>
      </c>
      <c r="M71" s="277"/>
      <c r="N71" s="268">
        <v>472</v>
      </c>
      <c r="O71" s="278">
        <v>5.2999999999999999E-2</v>
      </c>
      <c r="P71" s="269">
        <v>25</v>
      </c>
      <c r="Q71" s="269">
        <v>1</v>
      </c>
      <c r="R71" s="269" t="s">
        <v>31</v>
      </c>
      <c r="S71" s="269" t="s">
        <v>31</v>
      </c>
    </row>
    <row r="72" spans="1:19" ht="55.5" customHeight="1">
      <c r="A72" s="426"/>
      <c r="B72" s="426"/>
      <c r="C72" s="268" t="s">
        <v>1507</v>
      </c>
      <c r="D72" s="268" t="s">
        <v>22</v>
      </c>
      <c r="E72" s="268" t="s">
        <v>31</v>
      </c>
      <c r="F72" s="269" t="s">
        <v>80</v>
      </c>
      <c r="G72" s="269" t="s">
        <v>106</v>
      </c>
      <c r="H72" s="269" t="s">
        <v>82</v>
      </c>
      <c r="I72" s="275">
        <v>44896</v>
      </c>
      <c r="J72" s="275">
        <v>44926</v>
      </c>
      <c r="K72" s="276" t="s">
        <v>1496</v>
      </c>
      <c r="L72" s="276" t="s">
        <v>1496</v>
      </c>
      <c r="M72" s="277"/>
      <c r="N72" s="268">
        <v>472</v>
      </c>
      <c r="O72" s="278">
        <v>0</v>
      </c>
      <c r="P72" s="269">
        <v>0</v>
      </c>
      <c r="Q72" s="269">
        <v>1</v>
      </c>
      <c r="R72" s="269" t="s">
        <v>31</v>
      </c>
      <c r="S72" s="269" t="s">
        <v>31</v>
      </c>
    </row>
    <row r="73" spans="1:19" ht="55.5" customHeight="1">
      <c r="A73" s="426">
        <v>7</v>
      </c>
      <c r="B73" s="426" t="s">
        <v>1508</v>
      </c>
      <c r="C73" s="268" t="s">
        <v>1509</v>
      </c>
      <c r="D73" s="268" t="s">
        <v>22</v>
      </c>
      <c r="E73" s="268" t="s">
        <v>31</v>
      </c>
      <c r="F73" s="269" t="s">
        <v>80</v>
      </c>
      <c r="G73" s="269" t="s">
        <v>1510</v>
      </c>
      <c r="H73" s="269" t="s">
        <v>82</v>
      </c>
      <c r="I73" s="275">
        <v>44562</v>
      </c>
      <c r="J73" s="275">
        <v>44592</v>
      </c>
      <c r="K73" s="276" t="s">
        <v>1496</v>
      </c>
      <c r="L73" s="276" t="s">
        <v>1496</v>
      </c>
      <c r="M73" s="277"/>
      <c r="N73" s="268">
        <v>8</v>
      </c>
      <c r="O73" s="278">
        <v>0.375</v>
      </c>
      <c r="P73" s="269">
        <v>3</v>
      </c>
      <c r="Q73" s="269">
        <v>1</v>
      </c>
      <c r="R73" s="269" t="s">
        <v>31</v>
      </c>
      <c r="S73" s="269" t="s">
        <v>31</v>
      </c>
    </row>
    <row r="74" spans="1:19" ht="55.5" customHeight="1">
      <c r="A74" s="426"/>
      <c r="B74" s="426"/>
      <c r="C74" s="268" t="s">
        <v>1511</v>
      </c>
      <c r="D74" s="268" t="s">
        <v>22</v>
      </c>
      <c r="E74" s="268" t="s">
        <v>31</v>
      </c>
      <c r="F74" s="269" t="s">
        <v>80</v>
      </c>
      <c r="G74" s="269" t="s">
        <v>1510</v>
      </c>
      <c r="H74" s="269" t="s">
        <v>82</v>
      </c>
      <c r="I74" s="275">
        <v>44593</v>
      </c>
      <c r="J74" s="275">
        <v>44620</v>
      </c>
      <c r="K74" s="276" t="s">
        <v>1496</v>
      </c>
      <c r="L74" s="276" t="s">
        <v>1496</v>
      </c>
      <c r="M74" s="277"/>
      <c r="N74" s="268">
        <v>8</v>
      </c>
      <c r="O74" s="278">
        <v>0.25</v>
      </c>
      <c r="P74" s="269">
        <v>2</v>
      </c>
      <c r="Q74" s="269">
        <v>1</v>
      </c>
      <c r="R74" s="269" t="s">
        <v>31</v>
      </c>
      <c r="S74" s="269" t="s">
        <v>31</v>
      </c>
    </row>
    <row r="75" spans="1:19" ht="55.5" customHeight="1">
      <c r="A75" s="426"/>
      <c r="B75" s="426"/>
      <c r="C75" s="268" t="s">
        <v>1512</v>
      </c>
      <c r="D75" s="268" t="s">
        <v>22</v>
      </c>
      <c r="E75" s="268" t="s">
        <v>23</v>
      </c>
      <c r="F75" s="269" t="s">
        <v>80</v>
      </c>
      <c r="G75" s="269" t="s">
        <v>1510</v>
      </c>
      <c r="H75" s="269" t="s">
        <v>82</v>
      </c>
      <c r="I75" s="275">
        <v>44621</v>
      </c>
      <c r="J75" s="275">
        <v>44651</v>
      </c>
      <c r="K75" s="276" t="s">
        <v>1496</v>
      </c>
      <c r="L75" s="276" t="s">
        <v>1496</v>
      </c>
      <c r="M75" s="277" t="s">
        <v>1513</v>
      </c>
      <c r="N75" s="268">
        <v>8</v>
      </c>
      <c r="O75" s="278">
        <v>0.375</v>
      </c>
      <c r="P75" s="269">
        <v>3</v>
      </c>
      <c r="Q75" s="269">
        <v>1</v>
      </c>
      <c r="R75" s="269" t="s">
        <v>31</v>
      </c>
      <c r="S75" s="269" t="s">
        <v>31</v>
      </c>
    </row>
    <row r="76" spans="1:19" ht="55.5" customHeight="1">
      <c r="A76" s="426"/>
      <c r="B76" s="426"/>
      <c r="C76" s="268" t="s">
        <v>1514</v>
      </c>
      <c r="D76" s="268" t="s">
        <v>22</v>
      </c>
      <c r="E76" s="268" t="s">
        <v>31</v>
      </c>
      <c r="F76" s="269" t="s">
        <v>80</v>
      </c>
      <c r="G76" s="269" t="s">
        <v>1510</v>
      </c>
      <c r="H76" s="269" t="s">
        <v>82</v>
      </c>
      <c r="I76" s="275">
        <v>44652</v>
      </c>
      <c r="J76" s="275">
        <v>44681</v>
      </c>
      <c r="K76" s="276" t="s">
        <v>1496</v>
      </c>
      <c r="L76" s="276" t="s">
        <v>1496</v>
      </c>
      <c r="M76" s="277"/>
      <c r="N76" s="268">
        <v>8</v>
      </c>
      <c r="O76" s="278">
        <v>0.375</v>
      </c>
      <c r="P76" s="269">
        <v>3</v>
      </c>
      <c r="Q76" s="269">
        <v>1</v>
      </c>
      <c r="R76" s="269" t="s">
        <v>31</v>
      </c>
      <c r="S76" s="269" t="s">
        <v>31</v>
      </c>
    </row>
    <row r="77" spans="1:19" ht="55.5" customHeight="1">
      <c r="A77" s="426"/>
      <c r="B77" s="426"/>
      <c r="C77" s="268" t="s">
        <v>1515</v>
      </c>
      <c r="D77" s="268" t="s">
        <v>22</v>
      </c>
      <c r="E77" s="268" t="s">
        <v>31</v>
      </c>
      <c r="F77" s="269" t="s">
        <v>80</v>
      </c>
      <c r="G77" s="269" t="s">
        <v>1510</v>
      </c>
      <c r="H77" s="269" t="s">
        <v>82</v>
      </c>
      <c r="I77" s="275">
        <v>44682</v>
      </c>
      <c r="J77" s="275">
        <v>44712</v>
      </c>
      <c r="K77" s="276" t="s">
        <v>1496</v>
      </c>
      <c r="L77" s="276" t="s">
        <v>1496</v>
      </c>
      <c r="M77" s="277"/>
      <c r="N77" s="268">
        <v>8</v>
      </c>
      <c r="O77" s="278">
        <v>0.375</v>
      </c>
      <c r="P77" s="269">
        <v>3</v>
      </c>
      <c r="Q77" s="269">
        <v>1</v>
      </c>
      <c r="R77" s="269" t="s">
        <v>31</v>
      </c>
      <c r="S77" s="269" t="s">
        <v>31</v>
      </c>
    </row>
    <row r="78" spans="1:19" ht="55.5" customHeight="1">
      <c r="A78" s="426"/>
      <c r="B78" s="426"/>
      <c r="C78" s="268" t="s">
        <v>1516</v>
      </c>
      <c r="D78" s="268" t="s">
        <v>22</v>
      </c>
      <c r="E78" s="268" t="s">
        <v>23</v>
      </c>
      <c r="F78" s="269" t="s">
        <v>80</v>
      </c>
      <c r="G78" s="269" t="s">
        <v>1510</v>
      </c>
      <c r="H78" s="269" t="s">
        <v>82</v>
      </c>
      <c r="I78" s="275">
        <v>44713</v>
      </c>
      <c r="J78" s="275">
        <v>44742</v>
      </c>
      <c r="K78" s="276" t="s">
        <v>1496</v>
      </c>
      <c r="L78" s="276" t="s">
        <v>1496</v>
      </c>
      <c r="M78" s="277" t="s">
        <v>1513</v>
      </c>
      <c r="N78" s="268">
        <v>8</v>
      </c>
      <c r="O78" s="278">
        <v>0.25</v>
      </c>
      <c r="P78" s="269">
        <v>2</v>
      </c>
      <c r="Q78" s="269">
        <v>1</v>
      </c>
      <c r="R78" s="269" t="s">
        <v>31</v>
      </c>
      <c r="S78" s="269" t="s">
        <v>31</v>
      </c>
    </row>
    <row r="79" spans="1:19" ht="55.5" customHeight="1">
      <c r="A79" s="426"/>
      <c r="B79" s="426"/>
      <c r="C79" s="268" t="s">
        <v>1517</v>
      </c>
      <c r="D79" s="268" t="s">
        <v>22</v>
      </c>
      <c r="E79" s="268" t="s">
        <v>31</v>
      </c>
      <c r="F79" s="269" t="s">
        <v>80</v>
      </c>
      <c r="G79" s="269" t="s">
        <v>1510</v>
      </c>
      <c r="H79" s="269" t="s">
        <v>82</v>
      </c>
      <c r="I79" s="275">
        <v>44743</v>
      </c>
      <c r="J79" s="275">
        <v>44773</v>
      </c>
      <c r="K79" s="276" t="s">
        <v>1496</v>
      </c>
      <c r="L79" s="276" t="s">
        <v>1496</v>
      </c>
      <c r="M79" s="277"/>
      <c r="N79" s="268">
        <v>8</v>
      </c>
      <c r="O79" s="278">
        <v>0.375</v>
      </c>
      <c r="P79" s="269">
        <v>3</v>
      </c>
      <c r="Q79" s="269">
        <v>1</v>
      </c>
      <c r="R79" s="269" t="s">
        <v>31</v>
      </c>
      <c r="S79" s="269" t="s">
        <v>31</v>
      </c>
    </row>
    <row r="80" spans="1:19" ht="55.5" customHeight="1">
      <c r="A80" s="426"/>
      <c r="B80" s="426"/>
      <c r="C80" s="268" t="s">
        <v>1518</v>
      </c>
      <c r="D80" s="268" t="s">
        <v>22</v>
      </c>
      <c r="E80" s="268" t="s">
        <v>31</v>
      </c>
      <c r="F80" s="269" t="s">
        <v>80</v>
      </c>
      <c r="G80" s="269" t="s">
        <v>1510</v>
      </c>
      <c r="H80" s="269" t="s">
        <v>82</v>
      </c>
      <c r="I80" s="275">
        <v>44774</v>
      </c>
      <c r="J80" s="275">
        <v>44804</v>
      </c>
      <c r="K80" s="276" t="s">
        <v>1496</v>
      </c>
      <c r="L80" s="276" t="s">
        <v>1496</v>
      </c>
      <c r="M80" s="277"/>
      <c r="N80" s="268">
        <v>8</v>
      </c>
      <c r="O80" s="278">
        <v>0.25</v>
      </c>
      <c r="P80" s="269">
        <v>2</v>
      </c>
      <c r="Q80" s="269">
        <v>1</v>
      </c>
      <c r="R80" s="269" t="s">
        <v>31</v>
      </c>
      <c r="S80" s="269" t="s">
        <v>31</v>
      </c>
    </row>
    <row r="81" spans="1:19" ht="55.5" customHeight="1">
      <c r="A81" s="426"/>
      <c r="B81" s="426"/>
      <c r="C81" s="268" t="s">
        <v>1519</v>
      </c>
      <c r="D81" s="268" t="s">
        <v>22</v>
      </c>
      <c r="E81" s="268" t="s">
        <v>31</v>
      </c>
      <c r="F81" s="269" t="s">
        <v>80</v>
      </c>
      <c r="G81" s="269" t="s">
        <v>1510</v>
      </c>
      <c r="H81" s="269" t="s">
        <v>82</v>
      </c>
      <c r="I81" s="275">
        <v>44805</v>
      </c>
      <c r="J81" s="275">
        <v>44834</v>
      </c>
      <c r="K81" s="276" t="s">
        <v>1496</v>
      </c>
      <c r="L81" s="276" t="s">
        <v>1496</v>
      </c>
      <c r="M81" s="277"/>
      <c r="N81" s="268">
        <v>8</v>
      </c>
      <c r="O81" s="278">
        <v>0.375</v>
      </c>
      <c r="P81" s="269">
        <v>3</v>
      </c>
      <c r="Q81" s="269">
        <v>1</v>
      </c>
      <c r="R81" s="269" t="s">
        <v>31</v>
      </c>
      <c r="S81" s="269" t="s">
        <v>31</v>
      </c>
    </row>
    <row r="82" spans="1:19" ht="55.5" customHeight="1">
      <c r="A82" s="426"/>
      <c r="B82" s="426"/>
      <c r="C82" s="268" t="s">
        <v>1520</v>
      </c>
      <c r="D82" s="268" t="s">
        <v>22</v>
      </c>
      <c r="E82" s="268" t="s">
        <v>31</v>
      </c>
      <c r="F82" s="269" t="s">
        <v>80</v>
      </c>
      <c r="G82" s="269" t="s">
        <v>1510</v>
      </c>
      <c r="H82" s="269" t="s">
        <v>82</v>
      </c>
      <c r="I82" s="275">
        <v>44835</v>
      </c>
      <c r="J82" s="275">
        <v>44865</v>
      </c>
      <c r="K82" s="276" t="s">
        <v>1496</v>
      </c>
      <c r="L82" s="276" t="s">
        <v>1496</v>
      </c>
      <c r="M82" s="277"/>
      <c r="N82" s="268">
        <v>8</v>
      </c>
      <c r="O82" s="278">
        <v>0.375</v>
      </c>
      <c r="P82" s="269">
        <v>3</v>
      </c>
      <c r="Q82" s="269">
        <v>1</v>
      </c>
      <c r="R82" s="269" t="s">
        <v>31</v>
      </c>
      <c r="S82" s="269" t="s">
        <v>31</v>
      </c>
    </row>
    <row r="83" spans="1:19" ht="55.5" customHeight="1">
      <c r="A83" s="426"/>
      <c r="B83" s="426"/>
      <c r="C83" s="268" t="s">
        <v>1521</v>
      </c>
      <c r="D83" s="268" t="s">
        <v>22</v>
      </c>
      <c r="E83" s="268" t="s">
        <v>31</v>
      </c>
      <c r="F83" s="269" t="s">
        <v>80</v>
      </c>
      <c r="G83" s="269" t="s">
        <v>1510</v>
      </c>
      <c r="H83" s="269" t="s">
        <v>82</v>
      </c>
      <c r="I83" s="275">
        <v>44866</v>
      </c>
      <c r="J83" s="275">
        <v>44895</v>
      </c>
      <c r="K83" s="276" t="s">
        <v>1496</v>
      </c>
      <c r="L83" s="276" t="s">
        <v>1496</v>
      </c>
      <c r="M83" s="277"/>
      <c r="N83" s="268">
        <v>8</v>
      </c>
      <c r="O83" s="278">
        <v>0.25</v>
      </c>
      <c r="P83" s="269">
        <v>2</v>
      </c>
      <c r="Q83" s="269">
        <v>1</v>
      </c>
      <c r="R83" s="269" t="s">
        <v>31</v>
      </c>
      <c r="S83" s="269" t="s">
        <v>31</v>
      </c>
    </row>
    <row r="84" spans="1:19" ht="55.5" customHeight="1">
      <c r="A84" s="426"/>
      <c r="B84" s="426"/>
      <c r="C84" s="268" t="s">
        <v>1522</v>
      </c>
      <c r="D84" s="268" t="s">
        <v>22</v>
      </c>
      <c r="E84" s="268" t="s">
        <v>31</v>
      </c>
      <c r="F84" s="269" t="s">
        <v>80</v>
      </c>
      <c r="G84" s="269" t="s">
        <v>1510</v>
      </c>
      <c r="H84" s="269" t="s">
        <v>82</v>
      </c>
      <c r="I84" s="275">
        <v>44896</v>
      </c>
      <c r="J84" s="275">
        <v>44926</v>
      </c>
      <c r="K84" s="276" t="s">
        <v>1496</v>
      </c>
      <c r="L84" s="276" t="s">
        <v>1496</v>
      </c>
      <c r="M84" s="277"/>
      <c r="N84" s="268">
        <v>8</v>
      </c>
      <c r="O84" s="278">
        <v>0.375</v>
      </c>
      <c r="P84" s="269">
        <v>3</v>
      </c>
      <c r="Q84" s="269">
        <v>1</v>
      </c>
      <c r="R84" s="269" t="s">
        <v>31</v>
      </c>
      <c r="S84" s="269" t="s">
        <v>31</v>
      </c>
    </row>
    <row r="85" spans="1:19" ht="48" customHeight="1">
      <c r="A85" s="427">
        <v>8</v>
      </c>
      <c r="B85" s="423" t="s">
        <v>1523</v>
      </c>
      <c r="C85" s="284" t="s">
        <v>1524</v>
      </c>
      <c r="D85" s="284" t="s">
        <v>22</v>
      </c>
      <c r="E85" s="284" t="s">
        <v>23</v>
      </c>
      <c r="F85" s="284" t="s">
        <v>121</v>
      </c>
      <c r="G85" s="284" t="s">
        <v>122</v>
      </c>
      <c r="H85" s="285" t="s">
        <v>123</v>
      </c>
      <c r="I85" s="288">
        <v>44197</v>
      </c>
      <c r="J85" s="289">
        <v>44227</v>
      </c>
      <c r="K85" s="289" t="s">
        <v>1525</v>
      </c>
      <c r="L85" s="289" t="s">
        <v>1526</v>
      </c>
      <c r="M85" s="284" t="s">
        <v>1527</v>
      </c>
      <c r="N85" s="284">
        <v>320</v>
      </c>
      <c r="O85" s="290">
        <v>4.3999999999999997E-2</v>
      </c>
      <c r="P85" s="291">
        <v>14</v>
      </c>
      <c r="Q85" s="284">
        <v>1</v>
      </c>
      <c r="R85" s="284" t="s">
        <v>23</v>
      </c>
      <c r="S85" s="269" t="s">
        <v>23</v>
      </c>
    </row>
    <row r="86" spans="1:19" ht="48" customHeight="1">
      <c r="A86" s="428"/>
      <c r="B86" s="424"/>
      <c r="C86" s="284" t="s">
        <v>1528</v>
      </c>
      <c r="D86" s="284" t="s">
        <v>22</v>
      </c>
      <c r="E86" s="284" t="s">
        <v>23</v>
      </c>
      <c r="F86" s="284" t="s">
        <v>121</v>
      </c>
      <c r="G86" s="284" t="s">
        <v>122</v>
      </c>
      <c r="H86" s="285" t="s">
        <v>123</v>
      </c>
      <c r="I86" s="288">
        <v>44228</v>
      </c>
      <c r="J86" s="289">
        <v>44255</v>
      </c>
      <c r="K86" s="289" t="s">
        <v>1525</v>
      </c>
      <c r="L86" s="289" t="s">
        <v>1526</v>
      </c>
      <c r="M86" s="284" t="s">
        <v>1527</v>
      </c>
      <c r="N86" s="284">
        <v>320</v>
      </c>
      <c r="O86" s="290">
        <v>4.3999999999999997E-2</v>
      </c>
      <c r="P86" s="291">
        <v>14</v>
      </c>
      <c r="Q86" s="284">
        <v>1</v>
      </c>
      <c r="R86" s="284" t="s">
        <v>23</v>
      </c>
      <c r="S86" s="269" t="s">
        <v>23</v>
      </c>
    </row>
    <row r="87" spans="1:19" ht="48" customHeight="1">
      <c r="A87" s="428"/>
      <c r="B87" s="424"/>
      <c r="C87" s="284" t="s">
        <v>1529</v>
      </c>
      <c r="D87" s="284" t="s">
        <v>22</v>
      </c>
      <c r="E87" s="284" t="s">
        <v>23</v>
      </c>
      <c r="F87" s="284" t="s">
        <v>121</v>
      </c>
      <c r="G87" s="284" t="s">
        <v>122</v>
      </c>
      <c r="H87" s="285" t="s">
        <v>123</v>
      </c>
      <c r="I87" s="288">
        <v>44256</v>
      </c>
      <c r="J87" s="289">
        <v>44286</v>
      </c>
      <c r="K87" s="289" t="s">
        <v>1525</v>
      </c>
      <c r="L87" s="289" t="s">
        <v>1526</v>
      </c>
      <c r="M87" s="284" t="s">
        <v>1527</v>
      </c>
      <c r="N87" s="284">
        <v>320</v>
      </c>
      <c r="O87" s="290">
        <v>4.3999999999999997E-2</v>
      </c>
      <c r="P87" s="291">
        <v>14</v>
      </c>
      <c r="Q87" s="284">
        <v>1</v>
      </c>
      <c r="R87" s="284" t="s">
        <v>23</v>
      </c>
      <c r="S87" s="269" t="s">
        <v>23</v>
      </c>
    </row>
    <row r="88" spans="1:19" ht="65.25" customHeight="1">
      <c r="A88" s="428"/>
      <c r="B88" s="424"/>
      <c r="C88" s="284" t="s">
        <v>1530</v>
      </c>
      <c r="D88" s="284" t="s">
        <v>22</v>
      </c>
      <c r="E88" s="284" t="s">
        <v>23</v>
      </c>
      <c r="F88" s="284" t="s">
        <v>121</v>
      </c>
      <c r="G88" s="284" t="s">
        <v>122</v>
      </c>
      <c r="H88" s="285" t="s">
        <v>123</v>
      </c>
      <c r="I88" s="288">
        <v>44287</v>
      </c>
      <c r="J88" s="289">
        <v>44316</v>
      </c>
      <c r="K88" s="289" t="s">
        <v>1525</v>
      </c>
      <c r="L88" s="289" t="s">
        <v>1526</v>
      </c>
      <c r="M88" s="284" t="s">
        <v>1527</v>
      </c>
      <c r="N88" s="284">
        <v>320</v>
      </c>
      <c r="O88" s="290">
        <v>4.3999999999999997E-2</v>
      </c>
      <c r="P88" s="291">
        <v>14</v>
      </c>
      <c r="Q88" s="284">
        <v>1</v>
      </c>
      <c r="R88" s="284" t="s">
        <v>23</v>
      </c>
      <c r="S88" s="269" t="s">
        <v>23</v>
      </c>
    </row>
    <row r="89" spans="1:19" ht="113.25" customHeight="1">
      <c r="A89" s="428"/>
      <c r="B89" s="424"/>
      <c r="C89" s="284" t="s">
        <v>1531</v>
      </c>
      <c r="D89" s="284" t="s">
        <v>22</v>
      </c>
      <c r="E89" s="284" t="s">
        <v>23</v>
      </c>
      <c r="F89" s="284" t="s">
        <v>121</v>
      </c>
      <c r="G89" s="284" t="s">
        <v>122</v>
      </c>
      <c r="H89" s="285" t="s">
        <v>123</v>
      </c>
      <c r="I89" s="288">
        <v>44317</v>
      </c>
      <c r="J89" s="289">
        <v>44712</v>
      </c>
      <c r="K89" s="289" t="s">
        <v>1525</v>
      </c>
      <c r="L89" s="289" t="s">
        <v>1526</v>
      </c>
      <c r="M89" s="284" t="s">
        <v>1527</v>
      </c>
      <c r="N89" s="284">
        <v>320</v>
      </c>
      <c r="O89" s="290">
        <v>4.3999999999999997E-2</v>
      </c>
      <c r="P89" s="291">
        <v>14</v>
      </c>
      <c r="Q89" s="284">
        <v>1</v>
      </c>
      <c r="R89" s="284" t="s">
        <v>23</v>
      </c>
      <c r="S89" s="269" t="s">
        <v>23</v>
      </c>
    </row>
    <row r="90" spans="1:19" ht="48">
      <c r="A90" s="428"/>
      <c r="B90" s="424"/>
      <c r="C90" s="284" t="s">
        <v>1532</v>
      </c>
      <c r="D90" s="284" t="s">
        <v>22</v>
      </c>
      <c r="E90" s="284" t="s">
        <v>23</v>
      </c>
      <c r="F90" s="284" t="s">
        <v>121</v>
      </c>
      <c r="G90" s="284" t="s">
        <v>122</v>
      </c>
      <c r="H90" s="285" t="s">
        <v>123</v>
      </c>
      <c r="I90" s="288">
        <v>44348</v>
      </c>
      <c r="J90" s="289">
        <v>44377</v>
      </c>
      <c r="K90" s="289" t="s">
        <v>1525</v>
      </c>
      <c r="L90" s="289" t="s">
        <v>1526</v>
      </c>
      <c r="M90" s="284" t="s">
        <v>1527</v>
      </c>
      <c r="N90" s="284">
        <v>320</v>
      </c>
      <c r="O90" s="290">
        <v>4.3999999999999997E-2</v>
      </c>
      <c r="P90" s="291">
        <v>14</v>
      </c>
      <c r="Q90" s="284">
        <v>1</v>
      </c>
      <c r="R90" s="284" t="s">
        <v>23</v>
      </c>
      <c r="S90" s="269" t="s">
        <v>23</v>
      </c>
    </row>
    <row r="91" spans="1:19" ht="48">
      <c r="A91" s="428"/>
      <c r="B91" s="424"/>
      <c r="C91" s="284" t="s">
        <v>1533</v>
      </c>
      <c r="D91" s="284" t="s">
        <v>22</v>
      </c>
      <c r="E91" s="284" t="s">
        <v>23</v>
      </c>
      <c r="F91" s="284" t="s">
        <v>121</v>
      </c>
      <c r="G91" s="284" t="s">
        <v>122</v>
      </c>
      <c r="H91" s="285" t="s">
        <v>123</v>
      </c>
      <c r="I91" s="288">
        <v>44378</v>
      </c>
      <c r="J91" s="289">
        <v>44408</v>
      </c>
      <c r="K91" s="289" t="s">
        <v>1525</v>
      </c>
      <c r="L91" s="289" t="s">
        <v>1526</v>
      </c>
      <c r="M91" s="284" t="s">
        <v>1527</v>
      </c>
      <c r="N91" s="284">
        <v>320</v>
      </c>
      <c r="O91" s="290">
        <v>4.3999999999999997E-2</v>
      </c>
      <c r="P91" s="291">
        <v>14</v>
      </c>
      <c r="Q91" s="284">
        <v>1</v>
      </c>
      <c r="R91" s="284" t="s">
        <v>23</v>
      </c>
      <c r="S91" s="269" t="s">
        <v>23</v>
      </c>
    </row>
    <row r="92" spans="1:19" ht="48">
      <c r="A92" s="428"/>
      <c r="B92" s="424"/>
      <c r="C92" s="284" t="s">
        <v>1534</v>
      </c>
      <c r="D92" s="284" t="s">
        <v>22</v>
      </c>
      <c r="E92" s="284" t="s">
        <v>23</v>
      </c>
      <c r="F92" s="284" t="s">
        <v>121</v>
      </c>
      <c r="G92" s="284" t="s">
        <v>122</v>
      </c>
      <c r="H92" s="285" t="s">
        <v>123</v>
      </c>
      <c r="I92" s="288">
        <v>44409</v>
      </c>
      <c r="J92" s="289">
        <v>44439</v>
      </c>
      <c r="K92" s="289" t="s">
        <v>1525</v>
      </c>
      <c r="L92" s="289" t="s">
        <v>1526</v>
      </c>
      <c r="M92" s="284" t="s">
        <v>1527</v>
      </c>
      <c r="N92" s="284">
        <v>320</v>
      </c>
      <c r="O92" s="290">
        <v>4.3999999999999997E-2</v>
      </c>
      <c r="P92" s="291">
        <v>14</v>
      </c>
      <c r="Q92" s="284">
        <v>1</v>
      </c>
      <c r="R92" s="284" t="s">
        <v>23</v>
      </c>
      <c r="S92" s="269" t="s">
        <v>23</v>
      </c>
    </row>
    <row r="93" spans="1:19" ht="48">
      <c r="A93" s="428"/>
      <c r="B93" s="424"/>
      <c r="C93" s="284" t="s">
        <v>1535</v>
      </c>
      <c r="D93" s="284" t="s">
        <v>22</v>
      </c>
      <c r="E93" s="284" t="s">
        <v>23</v>
      </c>
      <c r="F93" s="284" t="s">
        <v>121</v>
      </c>
      <c r="G93" s="284" t="s">
        <v>122</v>
      </c>
      <c r="H93" s="285" t="s">
        <v>123</v>
      </c>
      <c r="I93" s="288">
        <v>44440</v>
      </c>
      <c r="J93" s="289">
        <v>44469</v>
      </c>
      <c r="K93" s="289" t="s">
        <v>1525</v>
      </c>
      <c r="L93" s="289" t="s">
        <v>1526</v>
      </c>
      <c r="M93" s="284" t="s">
        <v>1527</v>
      </c>
      <c r="N93" s="284">
        <v>320</v>
      </c>
      <c r="O93" s="290">
        <v>4.3999999999999997E-2</v>
      </c>
      <c r="P93" s="291">
        <v>14</v>
      </c>
      <c r="Q93" s="284">
        <v>1</v>
      </c>
      <c r="R93" s="284" t="s">
        <v>23</v>
      </c>
      <c r="S93" s="269" t="s">
        <v>23</v>
      </c>
    </row>
    <row r="94" spans="1:19" ht="48">
      <c r="A94" s="428"/>
      <c r="B94" s="424"/>
      <c r="C94" s="284" t="s">
        <v>1536</v>
      </c>
      <c r="D94" s="284" t="s">
        <v>22</v>
      </c>
      <c r="E94" s="284" t="s">
        <v>23</v>
      </c>
      <c r="F94" s="284" t="s">
        <v>121</v>
      </c>
      <c r="G94" s="284" t="s">
        <v>122</v>
      </c>
      <c r="H94" s="285" t="s">
        <v>123</v>
      </c>
      <c r="I94" s="288">
        <v>44470</v>
      </c>
      <c r="J94" s="289">
        <v>44500</v>
      </c>
      <c r="K94" s="289" t="s">
        <v>1525</v>
      </c>
      <c r="L94" s="289" t="s">
        <v>1526</v>
      </c>
      <c r="M94" s="284" t="s">
        <v>1527</v>
      </c>
      <c r="N94" s="284">
        <v>320</v>
      </c>
      <c r="O94" s="290">
        <v>4.3999999999999997E-2</v>
      </c>
      <c r="P94" s="291">
        <v>14</v>
      </c>
      <c r="Q94" s="284">
        <v>1</v>
      </c>
      <c r="R94" s="284" t="s">
        <v>23</v>
      </c>
      <c r="S94" s="269" t="s">
        <v>23</v>
      </c>
    </row>
    <row r="95" spans="1:19" ht="60" customHeight="1">
      <c r="A95" s="428"/>
      <c r="B95" s="424"/>
      <c r="C95" s="284" t="s">
        <v>1537</v>
      </c>
      <c r="D95" s="284" t="s">
        <v>22</v>
      </c>
      <c r="E95" s="284" t="s">
        <v>23</v>
      </c>
      <c r="F95" s="284" t="s">
        <v>121</v>
      </c>
      <c r="G95" s="284" t="s">
        <v>122</v>
      </c>
      <c r="H95" s="285" t="s">
        <v>123</v>
      </c>
      <c r="I95" s="288">
        <v>44501</v>
      </c>
      <c r="J95" s="289">
        <v>44530</v>
      </c>
      <c r="K95" s="289" t="s">
        <v>1525</v>
      </c>
      <c r="L95" s="289" t="s">
        <v>1526</v>
      </c>
      <c r="M95" s="284" t="s">
        <v>1527</v>
      </c>
      <c r="N95" s="284">
        <v>320</v>
      </c>
      <c r="O95" s="290">
        <v>0.03</v>
      </c>
      <c r="P95" s="291">
        <v>10</v>
      </c>
      <c r="Q95" s="284">
        <v>1</v>
      </c>
      <c r="R95" s="284" t="s">
        <v>23</v>
      </c>
      <c r="S95" s="269" t="s">
        <v>23</v>
      </c>
    </row>
    <row r="96" spans="1:19" ht="60" customHeight="1">
      <c r="A96" s="429"/>
      <c r="B96" s="425"/>
      <c r="C96" s="284" t="s">
        <v>1538</v>
      </c>
      <c r="D96" s="284" t="s">
        <v>22</v>
      </c>
      <c r="E96" s="284" t="s">
        <v>23</v>
      </c>
      <c r="F96" s="284" t="s">
        <v>121</v>
      </c>
      <c r="G96" s="284" t="s">
        <v>122</v>
      </c>
      <c r="H96" s="285" t="s">
        <v>123</v>
      </c>
      <c r="I96" s="288">
        <v>44531</v>
      </c>
      <c r="J96" s="289">
        <v>44561</v>
      </c>
      <c r="K96" s="289" t="s">
        <v>1525</v>
      </c>
      <c r="L96" s="289" t="s">
        <v>1526</v>
      </c>
      <c r="M96" s="284" t="s">
        <v>1527</v>
      </c>
      <c r="N96" s="284">
        <v>320</v>
      </c>
      <c r="O96" s="290">
        <v>0.03</v>
      </c>
      <c r="P96" s="291">
        <v>10</v>
      </c>
      <c r="Q96" s="284">
        <v>1</v>
      </c>
      <c r="R96" s="284" t="s">
        <v>23</v>
      </c>
      <c r="S96" s="269" t="s">
        <v>23</v>
      </c>
    </row>
    <row r="97" spans="1:19" ht="3.75" customHeight="1">
      <c r="A97" s="286"/>
      <c r="B97" s="273"/>
      <c r="C97" s="284"/>
      <c r="D97" s="284"/>
      <c r="E97" s="284"/>
      <c r="F97" s="284"/>
      <c r="G97" s="284"/>
      <c r="H97" s="285"/>
      <c r="I97" s="288"/>
      <c r="J97" s="289"/>
      <c r="K97" s="289"/>
      <c r="L97" s="289"/>
      <c r="M97" s="284"/>
      <c r="N97" s="284"/>
      <c r="O97" s="290"/>
      <c r="P97" s="291"/>
      <c r="Q97" s="284"/>
      <c r="R97" s="284"/>
      <c r="S97" s="269"/>
    </row>
    <row r="98" spans="1:19" s="101" customFormat="1" ht="84.75" customHeight="1">
      <c r="A98" s="395">
        <v>1</v>
      </c>
      <c r="B98" s="395" t="s">
        <v>1539</v>
      </c>
      <c r="C98" s="104" t="s">
        <v>1540</v>
      </c>
      <c r="D98" s="104" t="s">
        <v>22</v>
      </c>
      <c r="E98" s="104" t="s">
        <v>31</v>
      </c>
      <c r="F98" s="249" t="s">
        <v>1541</v>
      </c>
      <c r="G98" s="249" t="s">
        <v>1542</v>
      </c>
      <c r="H98" s="249" t="s">
        <v>47</v>
      </c>
      <c r="I98" s="250">
        <v>44256</v>
      </c>
      <c r="J98" s="250">
        <v>44286</v>
      </c>
      <c r="K98" s="251" t="s">
        <v>1543</v>
      </c>
      <c r="L98" s="251" t="s">
        <v>1526</v>
      </c>
      <c r="M98" s="292" t="s">
        <v>1544</v>
      </c>
      <c r="N98" s="107">
        <v>6</v>
      </c>
      <c r="O98" s="259">
        <v>1</v>
      </c>
      <c r="P98" s="260">
        <v>5</v>
      </c>
      <c r="Q98" s="263">
        <v>1</v>
      </c>
      <c r="R98" s="263" t="s">
        <v>31</v>
      </c>
      <c r="S98" s="263" t="s">
        <v>31</v>
      </c>
    </row>
    <row r="99" spans="1:19" s="101" customFormat="1" ht="84.75" customHeight="1">
      <c r="A99" s="395"/>
      <c r="B99" s="395"/>
      <c r="C99" s="104" t="s">
        <v>1545</v>
      </c>
      <c r="D99" s="104" t="s">
        <v>22</v>
      </c>
      <c r="E99" s="104" t="s">
        <v>31</v>
      </c>
      <c r="F99" s="249" t="s">
        <v>1541</v>
      </c>
      <c r="G99" s="249" t="s">
        <v>1542</v>
      </c>
      <c r="H99" s="249" t="s">
        <v>47</v>
      </c>
      <c r="I99" s="250">
        <v>44287</v>
      </c>
      <c r="J99" s="250">
        <v>44316</v>
      </c>
      <c r="K99" s="251" t="s">
        <v>1543</v>
      </c>
      <c r="L99" s="251" t="s">
        <v>1526</v>
      </c>
      <c r="M99" s="292" t="s">
        <v>187</v>
      </c>
      <c r="N99" s="107">
        <v>6</v>
      </c>
      <c r="O99" s="259">
        <v>1</v>
      </c>
      <c r="P99" s="260">
        <v>5</v>
      </c>
      <c r="Q99" s="263">
        <v>1</v>
      </c>
      <c r="R99" s="263" t="s">
        <v>31</v>
      </c>
      <c r="S99" s="263" t="s">
        <v>31</v>
      </c>
    </row>
    <row r="100" spans="1:19" s="101" customFormat="1" ht="84.75" customHeight="1">
      <c r="A100" s="395"/>
      <c r="B100" s="395"/>
      <c r="C100" s="104" t="s">
        <v>1546</v>
      </c>
      <c r="D100" s="104" t="s">
        <v>22</v>
      </c>
      <c r="E100" s="104" t="s">
        <v>31</v>
      </c>
      <c r="F100" s="249" t="s">
        <v>1541</v>
      </c>
      <c r="G100" s="249" t="s">
        <v>1542</v>
      </c>
      <c r="H100" s="249" t="s">
        <v>47</v>
      </c>
      <c r="I100" s="250">
        <v>44317</v>
      </c>
      <c r="J100" s="250">
        <v>44347</v>
      </c>
      <c r="K100" s="251" t="s">
        <v>1543</v>
      </c>
      <c r="L100" s="251" t="s">
        <v>1526</v>
      </c>
      <c r="M100" s="292" t="s">
        <v>187</v>
      </c>
      <c r="N100" s="107">
        <v>6</v>
      </c>
      <c r="O100" s="259">
        <v>1</v>
      </c>
      <c r="P100" s="260">
        <v>5</v>
      </c>
      <c r="Q100" s="263">
        <v>1</v>
      </c>
      <c r="R100" s="263" t="s">
        <v>31</v>
      </c>
      <c r="S100" s="263" t="s">
        <v>31</v>
      </c>
    </row>
    <row r="101" spans="1:19" s="101" customFormat="1" ht="84.75" customHeight="1">
      <c r="A101" s="395"/>
      <c r="B101" s="395"/>
      <c r="C101" s="104" t="s">
        <v>1547</v>
      </c>
      <c r="D101" s="104" t="s">
        <v>22</v>
      </c>
      <c r="E101" s="104" t="s">
        <v>31</v>
      </c>
      <c r="F101" s="249" t="s">
        <v>1541</v>
      </c>
      <c r="G101" s="249" t="s">
        <v>1542</v>
      </c>
      <c r="H101" s="249" t="s">
        <v>47</v>
      </c>
      <c r="I101" s="250">
        <v>44348</v>
      </c>
      <c r="J101" s="250">
        <v>44377</v>
      </c>
      <c r="K101" s="251" t="s">
        <v>1543</v>
      </c>
      <c r="L101" s="251" t="s">
        <v>1526</v>
      </c>
      <c r="M101" s="292" t="s">
        <v>1544</v>
      </c>
      <c r="N101" s="107">
        <v>6</v>
      </c>
      <c r="O101" s="259">
        <v>1</v>
      </c>
      <c r="P101" s="260">
        <v>5</v>
      </c>
      <c r="Q101" s="263">
        <v>1</v>
      </c>
      <c r="R101" s="263" t="s">
        <v>31</v>
      </c>
      <c r="S101" s="263" t="s">
        <v>31</v>
      </c>
    </row>
    <row r="102" spans="1:19" s="101" customFormat="1" ht="84.75" customHeight="1">
      <c r="A102" s="395"/>
      <c r="B102" s="395"/>
      <c r="C102" s="104" t="s">
        <v>1548</v>
      </c>
      <c r="D102" s="104" t="s">
        <v>22</v>
      </c>
      <c r="E102" s="104" t="s">
        <v>31</v>
      </c>
      <c r="F102" s="249" t="s">
        <v>1541</v>
      </c>
      <c r="G102" s="249" t="s">
        <v>1542</v>
      </c>
      <c r="H102" s="249" t="s">
        <v>47</v>
      </c>
      <c r="I102" s="250">
        <v>44378</v>
      </c>
      <c r="J102" s="250">
        <v>44408</v>
      </c>
      <c r="K102" s="251" t="s">
        <v>1543</v>
      </c>
      <c r="L102" s="251" t="s">
        <v>1526</v>
      </c>
      <c r="M102" s="292" t="s">
        <v>187</v>
      </c>
      <c r="N102" s="107">
        <v>6</v>
      </c>
      <c r="O102" s="259">
        <v>1</v>
      </c>
      <c r="P102" s="260">
        <v>5</v>
      </c>
      <c r="Q102" s="263">
        <v>1</v>
      </c>
      <c r="R102" s="263" t="s">
        <v>31</v>
      </c>
      <c r="S102" s="263" t="s">
        <v>31</v>
      </c>
    </row>
    <row r="103" spans="1:19" s="101" customFormat="1" ht="84.75" customHeight="1">
      <c r="A103" s="395"/>
      <c r="B103" s="395"/>
      <c r="C103" s="104" t="s">
        <v>1549</v>
      </c>
      <c r="D103" s="104" t="s">
        <v>22</v>
      </c>
      <c r="E103" s="104" t="s">
        <v>31</v>
      </c>
      <c r="F103" s="249" t="s">
        <v>1541</v>
      </c>
      <c r="G103" s="249" t="s">
        <v>1542</v>
      </c>
      <c r="H103" s="249" t="s">
        <v>47</v>
      </c>
      <c r="I103" s="250">
        <v>44409</v>
      </c>
      <c r="J103" s="250">
        <v>44439</v>
      </c>
      <c r="K103" s="251" t="s">
        <v>1543</v>
      </c>
      <c r="L103" s="251" t="s">
        <v>1526</v>
      </c>
      <c r="M103" s="292" t="s">
        <v>187</v>
      </c>
      <c r="N103" s="107">
        <v>6</v>
      </c>
      <c r="O103" s="259">
        <v>1</v>
      </c>
      <c r="P103" s="260">
        <v>5</v>
      </c>
      <c r="Q103" s="263">
        <v>1</v>
      </c>
      <c r="R103" s="263" t="s">
        <v>31</v>
      </c>
      <c r="S103" s="263" t="s">
        <v>31</v>
      </c>
    </row>
    <row r="104" spans="1:19" s="101" customFormat="1" ht="84.75" customHeight="1">
      <c r="A104" s="395"/>
      <c r="B104" s="395"/>
      <c r="C104" s="104" t="s">
        <v>1550</v>
      </c>
      <c r="D104" s="104" t="s">
        <v>22</v>
      </c>
      <c r="E104" s="104" t="s">
        <v>31</v>
      </c>
      <c r="F104" s="249" t="s">
        <v>1541</v>
      </c>
      <c r="G104" s="249" t="s">
        <v>1542</v>
      </c>
      <c r="H104" s="249" t="s">
        <v>47</v>
      </c>
      <c r="I104" s="250">
        <v>44440</v>
      </c>
      <c r="J104" s="250">
        <v>44469</v>
      </c>
      <c r="K104" s="251" t="s">
        <v>1543</v>
      </c>
      <c r="L104" s="251" t="s">
        <v>1526</v>
      </c>
      <c r="M104" s="292" t="s">
        <v>1544</v>
      </c>
      <c r="N104" s="107">
        <v>6</v>
      </c>
      <c r="O104" s="259">
        <v>1</v>
      </c>
      <c r="P104" s="260">
        <v>5</v>
      </c>
      <c r="Q104" s="263">
        <v>1</v>
      </c>
      <c r="R104" s="263" t="s">
        <v>31</v>
      </c>
      <c r="S104" s="263" t="s">
        <v>31</v>
      </c>
    </row>
    <row r="105" spans="1:19" s="101" customFormat="1" ht="84.75" customHeight="1">
      <c r="A105" s="395"/>
      <c r="B105" s="395"/>
      <c r="C105" s="104" t="s">
        <v>1551</v>
      </c>
      <c r="D105" s="104" t="s">
        <v>22</v>
      </c>
      <c r="E105" s="104" t="s">
        <v>31</v>
      </c>
      <c r="F105" s="249" t="s">
        <v>1541</v>
      </c>
      <c r="G105" s="249" t="s">
        <v>1542</v>
      </c>
      <c r="H105" s="249" t="s">
        <v>47</v>
      </c>
      <c r="I105" s="250">
        <v>44470</v>
      </c>
      <c r="J105" s="250">
        <v>44500</v>
      </c>
      <c r="K105" s="251" t="s">
        <v>1543</v>
      </c>
      <c r="L105" s="251" t="s">
        <v>1526</v>
      </c>
      <c r="M105" s="292" t="s">
        <v>187</v>
      </c>
      <c r="N105" s="107">
        <v>6</v>
      </c>
      <c r="O105" s="259">
        <v>1</v>
      </c>
      <c r="P105" s="260">
        <v>5</v>
      </c>
      <c r="Q105" s="263">
        <v>1</v>
      </c>
      <c r="R105" s="263" t="s">
        <v>31</v>
      </c>
      <c r="S105" s="263" t="s">
        <v>31</v>
      </c>
    </row>
    <row r="106" spans="1:19" s="101" customFormat="1" ht="84.75" customHeight="1">
      <c r="A106" s="395"/>
      <c r="B106" s="395"/>
      <c r="C106" s="104" t="s">
        <v>1552</v>
      </c>
      <c r="D106" s="104" t="s">
        <v>22</v>
      </c>
      <c r="E106" s="104" t="s">
        <v>31</v>
      </c>
      <c r="F106" s="249" t="s">
        <v>1541</v>
      </c>
      <c r="G106" s="249" t="s">
        <v>1542</v>
      </c>
      <c r="H106" s="249" t="s">
        <v>47</v>
      </c>
      <c r="I106" s="250">
        <v>44866</v>
      </c>
      <c r="J106" s="250">
        <v>44895</v>
      </c>
      <c r="K106" s="251" t="s">
        <v>1543</v>
      </c>
      <c r="L106" s="251" t="s">
        <v>1526</v>
      </c>
      <c r="M106" s="292" t="s">
        <v>187</v>
      </c>
      <c r="N106" s="107">
        <v>6</v>
      </c>
      <c r="O106" s="259">
        <v>1</v>
      </c>
      <c r="P106" s="260">
        <v>5</v>
      </c>
      <c r="Q106" s="263">
        <v>1</v>
      </c>
      <c r="R106" s="263" t="s">
        <v>31</v>
      </c>
      <c r="S106" s="263" t="s">
        <v>31</v>
      </c>
    </row>
    <row r="107" spans="1:19" ht="7.5" customHeight="1">
      <c r="B107" s="273"/>
      <c r="C107" s="284"/>
      <c r="D107" s="284"/>
      <c r="E107" s="284"/>
      <c r="F107" s="284"/>
      <c r="G107" s="284"/>
      <c r="H107" s="285"/>
      <c r="I107" s="288"/>
      <c r="J107" s="289"/>
      <c r="K107" s="289"/>
      <c r="L107" s="289"/>
      <c r="M107" s="284"/>
      <c r="N107" s="284"/>
      <c r="O107" s="290"/>
      <c r="P107" s="291"/>
      <c r="Q107" s="284"/>
      <c r="R107" s="284"/>
      <c r="S107" s="284"/>
    </row>
    <row r="108" spans="1:19" ht="48" customHeight="1">
      <c r="A108" s="426">
        <v>10</v>
      </c>
      <c r="B108" s="426" t="s">
        <v>1553</v>
      </c>
      <c r="C108" s="268" t="s">
        <v>1554</v>
      </c>
      <c r="D108" s="268" t="s">
        <v>22</v>
      </c>
      <c r="E108" s="268" t="s">
        <v>31</v>
      </c>
      <c r="F108" s="269" t="s">
        <v>1398</v>
      </c>
      <c r="G108" s="269" t="s">
        <v>1555</v>
      </c>
      <c r="H108" s="269" t="s">
        <v>47</v>
      </c>
      <c r="I108" s="275">
        <v>44197</v>
      </c>
      <c r="J108" s="275">
        <v>44227</v>
      </c>
      <c r="K108" s="276" t="s">
        <v>1556</v>
      </c>
      <c r="L108" s="276" t="s">
        <v>1526</v>
      </c>
      <c r="M108" s="277" t="s">
        <v>187</v>
      </c>
      <c r="N108" s="268">
        <v>7</v>
      </c>
      <c r="O108" s="278">
        <v>1</v>
      </c>
      <c r="P108" s="279">
        <v>7</v>
      </c>
      <c r="Q108" s="269">
        <v>1</v>
      </c>
      <c r="R108" s="269" t="s">
        <v>23</v>
      </c>
      <c r="S108" s="269" t="s">
        <v>23</v>
      </c>
    </row>
    <row r="109" spans="1:19" ht="48" customHeight="1">
      <c r="A109" s="426"/>
      <c r="B109" s="426"/>
      <c r="C109" s="268" t="s">
        <v>1557</v>
      </c>
      <c r="D109" s="268" t="s">
        <v>22</v>
      </c>
      <c r="E109" s="268" t="s">
        <v>31</v>
      </c>
      <c r="F109" s="269" t="s">
        <v>1398</v>
      </c>
      <c r="G109" s="269" t="s">
        <v>1555</v>
      </c>
      <c r="H109" s="269" t="s">
        <v>47</v>
      </c>
      <c r="I109" s="275">
        <v>44228</v>
      </c>
      <c r="J109" s="275">
        <v>44255</v>
      </c>
      <c r="K109" s="276" t="s">
        <v>1556</v>
      </c>
      <c r="L109" s="276" t="s">
        <v>1526</v>
      </c>
      <c r="M109" s="277" t="s">
        <v>1558</v>
      </c>
      <c r="N109" s="268">
        <v>7</v>
      </c>
      <c r="O109" s="278">
        <v>1</v>
      </c>
      <c r="P109" s="279">
        <v>7</v>
      </c>
      <c r="Q109" s="269">
        <v>1</v>
      </c>
      <c r="R109" s="269" t="s">
        <v>23</v>
      </c>
      <c r="S109" s="269" t="s">
        <v>23</v>
      </c>
    </row>
    <row r="110" spans="1:19" ht="48" customHeight="1">
      <c r="A110" s="426"/>
      <c r="B110" s="426"/>
      <c r="C110" s="268" t="s">
        <v>1559</v>
      </c>
      <c r="D110" s="268" t="s">
        <v>22</v>
      </c>
      <c r="E110" s="268" t="s">
        <v>31</v>
      </c>
      <c r="F110" s="269" t="s">
        <v>1398</v>
      </c>
      <c r="G110" s="269" t="s">
        <v>1555</v>
      </c>
      <c r="H110" s="269" t="s">
        <v>47</v>
      </c>
      <c r="I110" s="275">
        <v>44256</v>
      </c>
      <c r="J110" s="275">
        <v>44286</v>
      </c>
      <c r="K110" s="276" t="s">
        <v>1556</v>
      </c>
      <c r="L110" s="276" t="s">
        <v>1526</v>
      </c>
      <c r="M110" s="277" t="s">
        <v>187</v>
      </c>
      <c r="N110" s="268">
        <v>7</v>
      </c>
      <c r="O110" s="278">
        <v>1</v>
      </c>
      <c r="P110" s="279">
        <v>7</v>
      </c>
      <c r="Q110" s="269">
        <v>1</v>
      </c>
      <c r="R110" s="269" t="s">
        <v>23</v>
      </c>
      <c r="S110" s="269" t="s">
        <v>23</v>
      </c>
    </row>
    <row r="111" spans="1:19" ht="48" customHeight="1">
      <c r="A111" s="426"/>
      <c r="B111" s="426"/>
      <c r="C111" s="268" t="s">
        <v>1560</v>
      </c>
      <c r="D111" s="268" t="s">
        <v>22</v>
      </c>
      <c r="E111" s="268" t="s">
        <v>31</v>
      </c>
      <c r="F111" s="269" t="s">
        <v>1398</v>
      </c>
      <c r="G111" s="269" t="s">
        <v>1555</v>
      </c>
      <c r="H111" s="269" t="s">
        <v>47</v>
      </c>
      <c r="I111" s="275">
        <v>44287</v>
      </c>
      <c r="J111" s="275">
        <v>44316</v>
      </c>
      <c r="K111" s="276" t="s">
        <v>1556</v>
      </c>
      <c r="L111" s="276" t="s">
        <v>1526</v>
      </c>
      <c r="M111" s="277" t="s">
        <v>1558</v>
      </c>
      <c r="N111" s="268">
        <v>7</v>
      </c>
      <c r="O111" s="278">
        <v>1</v>
      </c>
      <c r="P111" s="279">
        <v>7</v>
      </c>
      <c r="Q111" s="269">
        <v>1</v>
      </c>
      <c r="R111" s="269" t="s">
        <v>23</v>
      </c>
      <c r="S111" s="269" t="s">
        <v>23</v>
      </c>
    </row>
    <row r="112" spans="1:19" ht="48" customHeight="1">
      <c r="A112" s="426"/>
      <c r="B112" s="426"/>
      <c r="C112" s="268" t="s">
        <v>1561</v>
      </c>
      <c r="D112" s="268" t="s">
        <v>22</v>
      </c>
      <c r="E112" s="268" t="s">
        <v>31</v>
      </c>
      <c r="F112" s="269" t="s">
        <v>1398</v>
      </c>
      <c r="G112" s="269" t="s">
        <v>1555</v>
      </c>
      <c r="H112" s="269" t="s">
        <v>47</v>
      </c>
      <c r="I112" s="275">
        <v>44317</v>
      </c>
      <c r="J112" s="275">
        <v>44347</v>
      </c>
      <c r="K112" s="276" t="s">
        <v>1556</v>
      </c>
      <c r="L112" s="276" t="s">
        <v>1526</v>
      </c>
      <c r="M112" s="277" t="s">
        <v>187</v>
      </c>
      <c r="N112" s="268">
        <v>7</v>
      </c>
      <c r="O112" s="278">
        <v>1</v>
      </c>
      <c r="P112" s="279">
        <v>7</v>
      </c>
      <c r="Q112" s="269">
        <v>1</v>
      </c>
      <c r="R112" s="269" t="s">
        <v>23</v>
      </c>
      <c r="S112" s="269" t="s">
        <v>23</v>
      </c>
    </row>
    <row r="113" spans="1:256" ht="48" customHeight="1">
      <c r="A113" s="426"/>
      <c r="B113" s="426"/>
      <c r="C113" s="268" t="s">
        <v>1562</v>
      </c>
      <c r="D113" s="268" t="s">
        <v>22</v>
      </c>
      <c r="E113" s="268" t="s">
        <v>31</v>
      </c>
      <c r="F113" s="269" t="s">
        <v>1398</v>
      </c>
      <c r="G113" s="269" t="s">
        <v>1555</v>
      </c>
      <c r="H113" s="269" t="s">
        <v>47</v>
      </c>
      <c r="I113" s="275">
        <v>44348</v>
      </c>
      <c r="J113" s="275">
        <v>44377</v>
      </c>
      <c r="K113" s="276" t="s">
        <v>1556</v>
      </c>
      <c r="L113" s="276" t="s">
        <v>1526</v>
      </c>
      <c r="M113" s="277" t="s">
        <v>187</v>
      </c>
      <c r="N113" s="268">
        <v>7</v>
      </c>
      <c r="O113" s="278">
        <v>1</v>
      </c>
      <c r="P113" s="279">
        <v>7</v>
      </c>
      <c r="Q113" s="269">
        <v>1</v>
      </c>
      <c r="R113" s="269" t="s">
        <v>23</v>
      </c>
      <c r="S113" s="269" t="s">
        <v>23</v>
      </c>
    </row>
    <row r="114" spans="1:256" ht="48" customHeight="1">
      <c r="A114" s="426"/>
      <c r="B114" s="426"/>
      <c r="C114" s="268" t="s">
        <v>1563</v>
      </c>
      <c r="D114" s="268" t="s">
        <v>22</v>
      </c>
      <c r="E114" s="268" t="s">
        <v>31</v>
      </c>
      <c r="F114" s="269" t="s">
        <v>1398</v>
      </c>
      <c r="G114" s="269" t="s">
        <v>1555</v>
      </c>
      <c r="H114" s="269" t="s">
        <v>47</v>
      </c>
      <c r="I114" s="275">
        <v>44378</v>
      </c>
      <c r="J114" s="275">
        <v>44408</v>
      </c>
      <c r="K114" s="276" t="s">
        <v>1556</v>
      </c>
      <c r="L114" s="276" t="s">
        <v>1526</v>
      </c>
      <c r="M114" s="277" t="s">
        <v>187</v>
      </c>
      <c r="N114" s="268">
        <v>7</v>
      </c>
      <c r="O114" s="278">
        <v>1</v>
      </c>
      <c r="P114" s="279">
        <v>7</v>
      </c>
      <c r="Q114" s="269">
        <v>1</v>
      </c>
      <c r="R114" s="269" t="s">
        <v>23</v>
      </c>
      <c r="S114" s="269" t="s">
        <v>23</v>
      </c>
    </row>
    <row r="115" spans="1:256" ht="48" customHeight="1">
      <c r="A115" s="426"/>
      <c r="B115" s="426"/>
      <c r="C115" s="268" t="s">
        <v>1564</v>
      </c>
      <c r="D115" s="268" t="s">
        <v>22</v>
      </c>
      <c r="E115" s="268" t="s">
        <v>31</v>
      </c>
      <c r="F115" s="269" t="s">
        <v>1398</v>
      </c>
      <c r="G115" s="269" t="s">
        <v>1555</v>
      </c>
      <c r="H115" s="269" t="s">
        <v>47</v>
      </c>
      <c r="I115" s="275">
        <v>44409</v>
      </c>
      <c r="J115" s="275">
        <v>44439</v>
      </c>
      <c r="K115" s="276" t="s">
        <v>1556</v>
      </c>
      <c r="L115" s="276" t="s">
        <v>1526</v>
      </c>
      <c r="M115" s="277" t="s">
        <v>1558</v>
      </c>
      <c r="N115" s="268">
        <v>7</v>
      </c>
      <c r="O115" s="278">
        <v>1</v>
      </c>
      <c r="P115" s="279">
        <v>7</v>
      </c>
      <c r="Q115" s="269">
        <v>1</v>
      </c>
      <c r="R115" s="269" t="s">
        <v>23</v>
      </c>
      <c r="S115" s="269" t="s">
        <v>23</v>
      </c>
    </row>
    <row r="116" spans="1:256" ht="48" customHeight="1">
      <c r="A116" s="426"/>
      <c r="B116" s="426"/>
      <c r="C116" s="268" t="s">
        <v>1565</v>
      </c>
      <c r="D116" s="268" t="s">
        <v>22</v>
      </c>
      <c r="E116" s="268" t="s">
        <v>31</v>
      </c>
      <c r="F116" s="269" t="s">
        <v>1398</v>
      </c>
      <c r="G116" s="269" t="s">
        <v>1555</v>
      </c>
      <c r="H116" s="269" t="s">
        <v>47</v>
      </c>
      <c r="I116" s="275">
        <v>44440</v>
      </c>
      <c r="J116" s="275">
        <v>44469</v>
      </c>
      <c r="K116" s="276" t="s">
        <v>1556</v>
      </c>
      <c r="L116" s="276" t="s">
        <v>1526</v>
      </c>
      <c r="M116" s="277" t="s">
        <v>187</v>
      </c>
      <c r="N116" s="268">
        <v>7</v>
      </c>
      <c r="O116" s="278">
        <v>1</v>
      </c>
      <c r="P116" s="279">
        <v>7</v>
      </c>
      <c r="Q116" s="269">
        <v>1</v>
      </c>
      <c r="R116" s="269" t="s">
        <v>23</v>
      </c>
      <c r="S116" s="269" t="s">
        <v>23</v>
      </c>
    </row>
    <row r="117" spans="1:256" ht="48" customHeight="1">
      <c r="A117" s="426"/>
      <c r="B117" s="426"/>
      <c r="C117" s="268" t="s">
        <v>1566</v>
      </c>
      <c r="D117" s="268" t="s">
        <v>22</v>
      </c>
      <c r="E117" s="268" t="s">
        <v>31</v>
      </c>
      <c r="F117" s="269" t="s">
        <v>1398</v>
      </c>
      <c r="G117" s="269" t="s">
        <v>1555</v>
      </c>
      <c r="H117" s="269" t="s">
        <v>47</v>
      </c>
      <c r="I117" s="275">
        <v>44470</v>
      </c>
      <c r="J117" s="275">
        <v>44500</v>
      </c>
      <c r="K117" s="276" t="s">
        <v>1556</v>
      </c>
      <c r="L117" s="276" t="s">
        <v>1526</v>
      </c>
      <c r="M117" s="277" t="s">
        <v>187</v>
      </c>
      <c r="N117" s="268">
        <v>7</v>
      </c>
      <c r="O117" s="278">
        <v>1</v>
      </c>
      <c r="P117" s="279">
        <v>7</v>
      </c>
      <c r="Q117" s="269">
        <v>1</v>
      </c>
      <c r="R117" s="269" t="s">
        <v>23</v>
      </c>
      <c r="S117" s="269" t="s">
        <v>23</v>
      </c>
    </row>
    <row r="118" spans="1:256" ht="48" customHeight="1">
      <c r="A118" s="426"/>
      <c r="B118" s="426"/>
      <c r="C118" s="268" t="s">
        <v>1567</v>
      </c>
      <c r="D118" s="268" t="s">
        <v>22</v>
      </c>
      <c r="E118" s="268" t="s">
        <v>31</v>
      </c>
      <c r="F118" s="269" t="s">
        <v>1398</v>
      </c>
      <c r="G118" s="269" t="s">
        <v>1555</v>
      </c>
      <c r="H118" s="269" t="s">
        <v>47</v>
      </c>
      <c r="I118" s="275">
        <v>44501</v>
      </c>
      <c r="J118" s="275">
        <v>44530</v>
      </c>
      <c r="K118" s="276" t="s">
        <v>1556</v>
      </c>
      <c r="L118" s="276" t="s">
        <v>1526</v>
      </c>
      <c r="M118" s="277" t="s">
        <v>1558</v>
      </c>
      <c r="N118" s="268">
        <v>7</v>
      </c>
      <c r="O118" s="278">
        <v>1</v>
      </c>
      <c r="P118" s="279">
        <v>7</v>
      </c>
      <c r="Q118" s="269">
        <v>1</v>
      </c>
      <c r="R118" s="269" t="s">
        <v>23</v>
      </c>
      <c r="S118" s="269" t="s">
        <v>23</v>
      </c>
    </row>
    <row r="119" spans="1:256" ht="48" customHeight="1">
      <c r="A119" s="426"/>
      <c r="B119" s="426"/>
      <c r="C119" s="268" t="s">
        <v>1568</v>
      </c>
      <c r="D119" s="268" t="s">
        <v>22</v>
      </c>
      <c r="E119" s="268" t="s">
        <v>31</v>
      </c>
      <c r="F119" s="269" t="s">
        <v>1398</v>
      </c>
      <c r="G119" s="269" t="s">
        <v>1555</v>
      </c>
      <c r="H119" s="269" t="s">
        <v>47</v>
      </c>
      <c r="I119" s="275">
        <v>44531</v>
      </c>
      <c r="J119" s="275">
        <v>44561</v>
      </c>
      <c r="K119" s="276" t="s">
        <v>1556</v>
      </c>
      <c r="L119" s="276" t="s">
        <v>1526</v>
      </c>
      <c r="M119" s="277" t="s">
        <v>187</v>
      </c>
      <c r="N119" s="268">
        <v>7</v>
      </c>
      <c r="O119" s="278">
        <v>1</v>
      </c>
      <c r="P119" s="279">
        <v>7</v>
      </c>
      <c r="Q119" s="269">
        <v>1</v>
      </c>
      <c r="R119" s="269" t="s">
        <v>23</v>
      </c>
      <c r="S119" s="269" t="s">
        <v>23</v>
      </c>
    </row>
    <row r="120" spans="1:256" s="266" customFormat="1" ht="27" customHeight="1">
      <c r="A120" s="420" t="s">
        <v>172</v>
      </c>
      <c r="B120" s="420"/>
      <c r="C120" s="420"/>
      <c r="D120" s="420"/>
      <c r="E120" s="420"/>
      <c r="F120" s="420"/>
      <c r="G120" s="420"/>
      <c r="H120" s="420"/>
      <c r="I120" s="267"/>
      <c r="J120" s="267"/>
      <c r="K120" s="267"/>
      <c r="L120" s="267"/>
      <c r="M120" s="267"/>
      <c r="N120" s="267"/>
    </row>
    <row r="121" spans="1:256" ht="27" customHeight="1">
      <c r="A121" s="420" t="s">
        <v>173</v>
      </c>
      <c r="B121" s="420"/>
      <c r="C121" s="420"/>
      <c r="D121" s="420"/>
      <c r="E121" s="420"/>
      <c r="F121" s="420"/>
      <c r="G121" s="420"/>
      <c r="H121" s="420"/>
      <c r="I121" s="420"/>
      <c r="J121" s="420"/>
      <c r="K121" s="420"/>
      <c r="L121" s="420"/>
      <c r="M121" s="420"/>
      <c r="O121" s="266"/>
      <c r="P121" s="266"/>
      <c r="Q121" s="266"/>
      <c r="R121" s="266"/>
      <c r="S121" s="266"/>
      <c r="T121" s="266"/>
      <c r="U121" s="266"/>
      <c r="V121" s="266"/>
      <c r="W121" s="266"/>
      <c r="X121" s="266"/>
      <c r="Y121" s="266"/>
      <c r="Z121" s="266"/>
      <c r="AA121" s="266"/>
      <c r="AB121" s="266"/>
      <c r="AC121" s="266"/>
      <c r="AD121" s="266"/>
      <c r="AE121" s="266"/>
      <c r="AF121" s="266"/>
      <c r="AG121" s="266"/>
      <c r="AH121" s="266"/>
      <c r="AI121" s="266"/>
      <c r="AJ121" s="266"/>
      <c r="AK121" s="266"/>
      <c r="AL121" s="266"/>
      <c r="AM121" s="266"/>
      <c r="AN121" s="266"/>
      <c r="AO121" s="266"/>
      <c r="AP121" s="266"/>
      <c r="AQ121" s="266"/>
      <c r="AR121" s="266"/>
      <c r="AS121" s="266"/>
      <c r="AT121" s="266"/>
      <c r="AU121" s="266"/>
      <c r="AV121" s="266"/>
      <c r="AW121" s="266"/>
      <c r="AX121" s="266"/>
      <c r="AY121" s="266"/>
      <c r="AZ121" s="266"/>
      <c r="BA121" s="266"/>
      <c r="BB121" s="266"/>
      <c r="BC121" s="266"/>
      <c r="BD121" s="266"/>
      <c r="BE121" s="266"/>
      <c r="BF121" s="266"/>
      <c r="BG121" s="266"/>
      <c r="BH121" s="266"/>
      <c r="BI121" s="266"/>
      <c r="BJ121" s="266"/>
      <c r="BK121" s="266"/>
      <c r="BL121" s="266"/>
      <c r="BM121" s="266"/>
      <c r="BN121" s="266"/>
      <c r="BO121" s="266"/>
      <c r="BP121" s="266"/>
      <c r="BQ121" s="266"/>
      <c r="BR121" s="266"/>
      <c r="BS121" s="266"/>
      <c r="BT121" s="266"/>
      <c r="BU121" s="266"/>
      <c r="BV121" s="266"/>
      <c r="BW121" s="266"/>
      <c r="BX121" s="266"/>
      <c r="BY121" s="266"/>
      <c r="BZ121" s="266"/>
      <c r="CA121" s="266"/>
      <c r="CB121" s="266"/>
      <c r="CC121" s="266"/>
      <c r="CD121" s="266"/>
      <c r="CE121" s="266"/>
      <c r="CF121" s="266"/>
      <c r="CG121" s="266"/>
      <c r="CH121" s="266"/>
      <c r="CI121" s="266"/>
      <c r="CJ121" s="266"/>
      <c r="CK121" s="266"/>
      <c r="CL121" s="266"/>
      <c r="CM121" s="266"/>
      <c r="CN121" s="266"/>
      <c r="CO121" s="266"/>
      <c r="CP121" s="266"/>
      <c r="CQ121" s="266"/>
      <c r="CR121" s="266"/>
      <c r="CS121" s="266"/>
      <c r="CT121" s="266"/>
      <c r="CU121" s="266"/>
      <c r="CV121" s="266"/>
      <c r="CW121" s="266"/>
      <c r="CX121" s="266"/>
      <c r="CY121" s="266"/>
      <c r="CZ121" s="266"/>
      <c r="DA121" s="266"/>
      <c r="DB121" s="266"/>
      <c r="DC121" s="266"/>
      <c r="DD121" s="266"/>
      <c r="DE121" s="266"/>
      <c r="DF121" s="266"/>
      <c r="DG121" s="266"/>
      <c r="DH121" s="266"/>
      <c r="DI121" s="266"/>
      <c r="DJ121" s="266"/>
      <c r="DK121" s="266"/>
      <c r="DL121" s="266"/>
      <c r="DM121" s="266"/>
      <c r="DN121" s="266"/>
      <c r="DO121" s="266"/>
      <c r="DP121" s="266"/>
      <c r="DQ121" s="266"/>
      <c r="DR121" s="266"/>
      <c r="DS121" s="266"/>
      <c r="DT121" s="266"/>
      <c r="DU121" s="266"/>
      <c r="DV121" s="266"/>
      <c r="DW121" s="266"/>
      <c r="DX121" s="266"/>
      <c r="DY121" s="266"/>
      <c r="DZ121" s="266"/>
      <c r="EA121" s="266"/>
      <c r="EB121" s="266"/>
      <c r="EC121" s="266"/>
      <c r="ED121" s="266"/>
      <c r="EE121" s="266"/>
      <c r="EF121" s="266"/>
      <c r="EG121" s="266"/>
      <c r="EH121" s="266"/>
      <c r="EI121" s="266"/>
      <c r="EJ121" s="266"/>
      <c r="EK121" s="266"/>
      <c r="EL121" s="266"/>
      <c r="EM121" s="266"/>
      <c r="EN121" s="266"/>
      <c r="EO121" s="266"/>
      <c r="EP121" s="266"/>
      <c r="EQ121" s="266"/>
      <c r="ER121" s="266"/>
      <c r="ES121" s="266"/>
      <c r="ET121" s="266"/>
      <c r="EU121" s="266"/>
      <c r="EV121" s="266"/>
      <c r="EW121" s="266"/>
      <c r="EX121" s="266"/>
      <c r="EY121" s="266"/>
      <c r="EZ121" s="266"/>
      <c r="FA121" s="266"/>
      <c r="FB121" s="266"/>
      <c r="FC121" s="266"/>
      <c r="FD121" s="266"/>
      <c r="FE121" s="266"/>
      <c r="FF121" s="266"/>
      <c r="FG121" s="266"/>
      <c r="FH121" s="266"/>
      <c r="FI121" s="266"/>
      <c r="FJ121" s="266"/>
      <c r="FK121" s="266"/>
      <c r="FL121" s="266"/>
      <c r="FM121" s="266"/>
      <c r="FN121" s="266"/>
      <c r="FO121" s="266"/>
      <c r="FP121" s="266"/>
      <c r="FQ121" s="266"/>
      <c r="FR121" s="266"/>
      <c r="FS121" s="266"/>
      <c r="FT121" s="266"/>
      <c r="FU121" s="266"/>
      <c r="FV121" s="266"/>
      <c r="FW121" s="266"/>
      <c r="FX121" s="266"/>
      <c r="FY121" s="266"/>
      <c r="FZ121" s="266"/>
      <c r="GA121" s="266"/>
      <c r="GB121" s="266"/>
      <c r="GC121" s="266"/>
      <c r="GD121" s="266"/>
      <c r="GE121" s="266"/>
      <c r="GF121" s="266"/>
      <c r="GG121" s="266"/>
      <c r="GH121" s="266"/>
      <c r="GI121" s="266"/>
      <c r="GJ121" s="266"/>
      <c r="GK121" s="266"/>
      <c r="GL121" s="266"/>
      <c r="GM121" s="266"/>
      <c r="GN121" s="266"/>
      <c r="GO121" s="266"/>
      <c r="GP121" s="266"/>
      <c r="GQ121" s="266"/>
      <c r="GR121" s="266"/>
      <c r="GS121" s="266"/>
      <c r="GT121" s="266"/>
      <c r="GU121" s="266"/>
      <c r="GV121" s="266"/>
      <c r="GW121" s="266"/>
      <c r="GX121" s="266"/>
      <c r="GY121" s="266"/>
      <c r="GZ121" s="266"/>
      <c r="HA121" s="266"/>
      <c r="HB121" s="266"/>
      <c r="HC121" s="266"/>
      <c r="HD121" s="266"/>
      <c r="HE121" s="266"/>
      <c r="HF121" s="266"/>
      <c r="HG121" s="266"/>
      <c r="HH121" s="266"/>
      <c r="HI121" s="266"/>
      <c r="HJ121" s="266"/>
      <c r="HK121" s="266"/>
      <c r="HL121" s="266"/>
      <c r="HM121" s="266"/>
      <c r="HN121" s="266"/>
      <c r="HO121" s="266"/>
      <c r="HP121" s="266"/>
      <c r="HQ121" s="266"/>
      <c r="HR121" s="266"/>
      <c r="HS121" s="266"/>
      <c r="HT121" s="266"/>
      <c r="HU121" s="266"/>
      <c r="HV121" s="266"/>
      <c r="HW121" s="266"/>
      <c r="HX121" s="266"/>
      <c r="HY121" s="266"/>
      <c r="HZ121" s="266"/>
      <c r="IA121" s="266"/>
      <c r="IB121" s="266"/>
      <c r="IC121" s="266"/>
      <c r="ID121" s="266"/>
      <c r="IE121" s="266"/>
      <c r="IF121" s="266"/>
      <c r="IG121" s="266"/>
      <c r="IH121" s="266"/>
      <c r="II121" s="266"/>
      <c r="IJ121" s="266"/>
      <c r="IK121" s="266"/>
      <c r="IL121" s="266"/>
      <c r="IM121" s="266"/>
      <c r="IN121" s="266"/>
      <c r="IO121" s="266"/>
      <c r="IP121" s="266"/>
      <c r="IQ121" s="266"/>
      <c r="IR121" s="266"/>
      <c r="IS121" s="266"/>
      <c r="IT121" s="266"/>
      <c r="IU121" s="266"/>
      <c r="IV121" s="266"/>
    </row>
    <row r="122" spans="1:256" ht="14.25" customHeight="1">
      <c r="A122" s="421" t="s">
        <v>174</v>
      </c>
      <c r="B122" s="421"/>
      <c r="C122" s="421"/>
      <c r="D122" s="421"/>
      <c r="E122" s="421"/>
      <c r="F122" s="421"/>
      <c r="G122" s="287"/>
      <c r="H122" s="287"/>
      <c r="I122" s="287"/>
      <c r="J122" s="287"/>
      <c r="K122" s="287"/>
      <c r="L122" s="287"/>
      <c r="M122" s="287"/>
      <c r="O122" s="266"/>
      <c r="P122" s="266"/>
      <c r="Q122" s="266"/>
      <c r="R122" s="266"/>
      <c r="S122" s="266"/>
      <c r="T122" s="266"/>
      <c r="U122" s="266"/>
      <c r="V122" s="266"/>
      <c r="W122" s="266"/>
      <c r="X122" s="266"/>
      <c r="Y122" s="266"/>
      <c r="Z122" s="266"/>
      <c r="AA122" s="266"/>
      <c r="AB122" s="266"/>
      <c r="AC122" s="266"/>
      <c r="AD122" s="266"/>
      <c r="AE122" s="266"/>
      <c r="AF122" s="266"/>
      <c r="AG122" s="266"/>
      <c r="AH122" s="266"/>
      <c r="AI122" s="266"/>
      <c r="AJ122" s="266"/>
      <c r="AK122" s="266"/>
      <c r="AL122" s="266"/>
      <c r="AM122" s="266"/>
      <c r="AN122" s="266"/>
      <c r="AO122" s="266"/>
      <c r="AP122" s="266"/>
      <c r="AQ122" s="266"/>
      <c r="AR122" s="266"/>
      <c r="AS122" s="266"/>
      <c r="AT122" s="266"/>
      <c r="AU122" s="266"/>
      <c r="AV122" s="266"/>
      <c r="AW122" s="266"/>
      <c r="AX122" s="266"/>
      <c r="AY122" s="266"/>
      <c r="AZ122" s="266"/>
      <c r="BA122" s="266"/>
      <c r="BB122" s="266"/>
      <c r="BC122" s="266"/>
      <c r="BD122" s="266"/>
      <c r="BE122" s="266"/>
      <c r="BF122" s="266"/>
      <c r="BG122" s="266"/>
      <c r="BH122" s="266"/>
      <c r="BI122" s="266"/>
      <c r="BJ122" s="266"/>
      <c r="BK122" s="266"/>
      <c r="BL122" s="266"/>
      <c r="BM122" s="266"/>
      <c r="BN122" s="266"/>
      <c r="BO122" s="266"/>
      <c r="BP122" s="266"/>
      <c r="BQ122" s="266"/>
      <c r="BR122" s="266"/>
      <c r="BS122" s="266"/>
      <c r="BT122" s="266"/>
      <c r="BU122" s="266"/>
      <c r="BV122" s="266"/>
      <c r="BW122" s="266"/>
      <c r="BX122" s="266"/>
      <c r="BY122" s="266"/>
      <c r="BZ122" s="266"/>
      <c r="CA122" s="266"/>
      <c r="CB122" s="266"/>
      <c r="CC122" s="266"/>
      <c r="CD122" s="266"/>
      <c r="CE122" s="266"/>
      <c r="CF122" s="266"/>
      <c r="CG122" s="266"/>
      <c r="CH122" s="266"/>
      <c r="CI122" s="266"/>
      <c r="CJ122" s="266"/>
      <c r="CK122" s="266"/>
      <c r="CL122" s="266"/>
      <c r="CM122" s="266"/>
      <c r="CN122" s="266"/>
      <c r="CO122" s="266"/>
      <c r="CP122" s="266"/>
      <c r="CQ122" s="266"/>
      <c r="CR122" s="266"/>
      <c r="CS122" s="266"/>
      <c r="CT122" s="266"/>
      <c r="CU122" s="266"/>
      <c r="CV122" s="266"/>
      <c r="CW122" s="266"/>
      <c r="CX122" s="266"/>
      <c r="CY122" s="266"/>
      <c r="CZ122" s="266"/>
      <c r="DA122" s="266"/>
      <c r="DB122" s="266"/>
      <c r="DC122" s="266"/>
      <c r="DD122" s="266"/>
      <c r="DE122" s="266"/>
      <c r="DF122" s="266"/>
      <c r="DG122" s="266"/>
      <c r="DH122" s="266"/>
      <c r="DI122" s="266"/>
      <c r="DJ122" s="266"/>
      <c r="DK122" s="266"/>
      <c r="DL122" s="266"/>
      <c r="DM122" s="266"/>
      <c r="DN122" s="266"/>
      <c r="DO122" s="266"/>
      <c r="DP122" s="266"/>
      <c r="DQ122" s="266"/>
      <c r="DR122" s="266"/>
      <c r="DS122" s="266"/>
      <c r="DT122" s="266"/>
      <c r="DU122" s="266"/>
      <c r="DV122" s="266"/>
      <c r="DW122" s="266"/>
      <c r="DX122" s="266"/>
      <c r="DY122" s="266"/>
      <c r="DZ122" s="266"/>
      <c r="EA122" s="266"/>
      <c r="EB122" s="266"/>
      <c r="EC122" s="266"/>
      <c r="ED122" s="266"/>
      <c r="EE122" s="266"/>
      <c r="EF122" s="266"/>
      <c r="EG122" s="266"/>
      <c r="EH122" s="266"/>
      <c r="EI122" s="266"/>
      <c r="EJ122" s="266"/>
      <c r="EK122" s="266"/>
      <c r="EL122" s="266"/>
      <c r="EM122" s="266"/>
      <c r="EN122" s="266"/>
      <c r="EO122" s="266"/>
      <c r="EP122" s="266"/>
      <c r="EQ122" s="266"/>
      <c r="ER122" s="266"/>
      <c r="ES122" s="266"/>
      <c r="ET122" s="266"/>
      <c r="EU122" s="266"/>
      <c r="EV122" s="266"/>
      <c r="EW122" s="266"/>
      <c r="EX122" s="266"/>
      <c r="EY122" s="266"/>
      <c r="EZ122" s="266"/>
      <c r="FA122" s="266"/>
      <c r="FB122" s="266"/>
      <c r="FC122" s="266"/>
      <c r="FD122" s="266"/>
      <c r="FE122" s="266"/>
      <c r="FF122" s="266"/>
      <c r="FG122" s="266"/>
      <c r="FH122" s="266"/>
      <c r="FI122" s="266"/>
      <c r="FJ122" s="266"/>
      <c r="FK122" s="266"/>
      <c r="FL122" s="266"/>
      <c r="FM122" s="266"/>
      <c r="FN122" s="266"/>
      <c r="FO122" s="266"/>
      <c r="FP122" s="266"/>
      <c r="FQ122" s="266"/>
      <c r="FR122" s="266"/>
      <c r="FS122" s="266"/>
      <c r="FT122" s="266"/>
      <c r="FU122" s="266"/>
      <c r="FV122" s="266"/>
      <c r="FW122" s="266"/>
      <c r="FX122" s="266"/>
      <c r="FY122" s="266"/>
      <c r="FZ122" s="266"/>
      <c r="GA122" s="266"/>
      <c r="GB122" s="266"/>
      <c r="GC122" s="266"/>
      <c r="GD122" s="266"/>
      <c r="GE122" s="266"/>
      <c r="GF122" s="266"/>
      <c r="GG122" s="266"/>
      <c r="GH122" s="266"/>
      <c r="GI122" s="266"/>
      <c r="GJ122" s="266"/>
      <c r="GK122" s="266"/>
      <c r="GL122" s="266"/>
      <c r="GM122" s="266"/>
      <c r="GN122" s="266"/>
      <c r="GO122" s="266"/>
      <c r="GP122" s="266"/>
      <c r="GQ122" s="266"/>
      <c r="GR122" s="266"/>
      <c r="GS122" s="266"/>
      <c r="GT122" s="266"/>
      <c r="GU122" s="266"/>
      <c r="GV122" s="266"/>
      <c r="GW122" s="266"/>
      <c r="GX122" s="266"/>
      <c r="GY122" s="266"/>
      <c r="GZ122" s="266"/>
      <c r="HA122" s="266"/>
      <c r="HB122" s="266"/>
      <c r="HC122" s="266"/>
      <c r="HD122" s="266"/>
      <c r="HE122" s="266"/>
      <c r="HF122" s="266"/>
      <c r="HG122" s="266"/>
      <c r="HH122" s="266"/>
      <c r="HI122" s="266"/>
      <c r="HJ122" s="266"/>
      <c r="HK122" s="266"/>
      <c r="HL122" s="266"/>
      <c r="HM122" s="266"/>
      <c r="HN122" s="266"/>
      <c r="HO122" s="266"/>
      <c r="HP122" s="266"/>
      <c r="HQ122" s="266"/>
      <c r="HR122" s="266"/>
      <c r="HS122" s="266"/>
      <c r="HT122" s="266"/>
      <c r="HU122" s="266"/>
      <c r="HV122" s="266"/>
      <c r="HW122" s="266"/>
      <c r="HX122" s="266"/>
      <c r="HY122" s="266"/>
      <c r="HZ122" s="266"/>
      <c r="IA122" s="266"/>
      <c r="IB122" s="266"/>
      <c r="IC122" s="266"/>
      <c r="ID122" s="266"/>
      <c r="IE122" s="266"/>
      <c r="IF122" s="266"/>
      <c r="IG122" s="266"/>
      <c r="IH122" s="266"/>
      <c r="II122" s="266"/>
      <c r="IJ122" s="266"/>
      <c r="IK122" s="266"/>
      <c r="IL122" s="266"/>
      <c r="IM122" s="266"/>
      <c r="IN122" s="266"/>
      <c r="IO122" s="266"/>
      <c r="IP122" s="266"/>
      <c r="IQ122" s="266"/>
      <c r="IR122" s="266"/>
      <c r="IS122" s="266"/>
      <c r="IT122" s="266"/>
      <c r="IU122" s="266"/>
      <c r="IV122" s="266"/>
    </row>
    <row r="123" spans="1:256" ht="37.5" customHeight="1">
      <c r="A123" s="421" t="s">
        <v>175</v>
      </c>
      <c r="B123" s="421"/>
      <c r="C123" s="421"/>
      <c r="D123" s="421"/>
      <c r="E123" s="421"/>
      <c r="F123" s="421"/>
      <c r="G123" s="287"/>
      <c r="H123" s="287"/>
      <c r="I123" s="287"/>
      <c r="J123" s="287"/>
      <c r="K123" s="287"/>
      <c r="L123" s="287"/>
      <c r="M123" s="287"/>
      <c r="O123" s="266"/>
      <c r="P123" s="266"/>
      <c r="Q123" s="266"/>
      <c r="R123" s="266"/>
      <c r="S123" s="266"/>
      <c r="T123" s="266"/>
      <c r="U123" s="266"/>
      <c r="V123" s="266"/>
      <c r="W123" s="266"/>
      <c r="X123" s="266"/>
      <c r="Y123" s="266"/>
      <c r="Z123" s="266"/>
      <c r="AA123" s="266"/>
      <c r="AB123" s="266"/>
      <c r="AC123" s="266"/>
      <c r="AD123" s="266"/>
      <c r="AE123" s="266"/>
      <c r="AF123" s="266"/>
      <c r="AG123" s="266"/>
      <c r="AH123" s="266"/>
      <c r="AI123" s="266"/>
      <c r="AJ123" s="266"/>
      <c r="AK123" s="266"/>
      <c r="AL123" s="266"/>
      <c r="AM123" s="266"/>
      <c r="AN123" s="266"/>
      <c r="AO123" s="266"/>
      <c r="AP123" s="266"/>
      <c r="AQ123" s="266"/>
      <c r="AR123" s="266"/>
      <c r="AS123" s="266"/>
      <c r="AT123" s="266"/>
      <c r="AU123" s="266"/>
      <c r="AV123" s="266"/>
      <c r="AW123" s="266"/>
      <c r="AX123" s="266"/>
      <c r="AY123" s="266"/>
      <c r="AZ123" s="266"/>
      <c r="BA123" s="266"/>
      <c r="BB123" s="266"/>
      <c r="BC123" s="266"/>
      <c r="BD123" s="266"/>
      <c r="BE123" s="266"/>
      <c r="BF123" s="266"/>
      <c r="BG123" s="266"/>
      <c r="BH123" s="266"/>
      <c r="BI123" s="266"/>
      <c r="BJ123" s="266"/>
      <c r="BK123" s="266"/>
      <c r="BL123" s="266"/>
      <c r="BM123" s="266"/>
      <c r="BN123" s="266"/>
      <c r="BO123" s="266"/>
      <c r="BP123" s="266"/>
      <c r="BQ123" s="266"/>
      <c r="BR123" s="266"/>
      <c r="BS123" s="266"/>
      <c r="BT123" s="266"/>
      <c r="BU123" s="266"/>
      <c r="BV123" s="266"/>
      <c r="BW123" s="266"/>
      <c r="BX123" s="266"/>
      <c r="BY123" s="266"/>
      <c r="BZ123" s="266"/>
      <c r="CA123" s="266"/>
      <c r="CB123" s="266"/>
      <c r="CC123" s="266"/>
      <c r="CD123" s="266"/>
      <c r="CE123" s="266"/>
      <c r="CF123" s="266"/>
      <c r="CG123" s="266"/>
      <c r="CH123" s="266"/>
      <c r="CI123" s="266"/>
      <c r="CJ123" s="266"/>
      <c r="CK123" s="266"/>
      <c r="CL123" s="266"/>
      <c r="CM123" s="266"/>
      <c r="CN123" s="266"/>
      <c r="CO123" s="266"/>
      <c r="CP123" s="266"/>
      <c r="CQ123" s="266"/>
      <c r="CR123" s="266"/>
      <c r="CS123" s="266"/>
      <c r="CT123" s="266"/>
      <c r="CU123" s="266"/>
      <c r="CV123" s="266"/>
      <c r="CW123" s="266"/>
      <c r="CX123" s="266"/>
      <c r="CY123" s="266"/>
      <c r="CZ123" s="266"/>
      <c r="DA123" s="266"/>
      <c r="DB123" s="266"/>
      <c r="DC123" s="266"/>
      <c r="DD123" s="266"/>
      <c r="DE123" s="266"/>
      <c r="DF123" s="266"/>
      <c r="DG123" s="266"/>
      <c r="DH123" s="266"/>
      <c r="DI123" s="266"/>
      <c r="DJ123" s="266"/>
      <c r="DK123" s="266"/>
      <c r="DL123" s="266"/>
      <c r="DM123" s="266"/>
      <c r="DN123" s="266"/>
      <c r="DO123" s="266"/>
      <c r="DP123" s="266"/>
      <c r="DQ123" s="266"/>
      <c r="DR123" s="266"/>
      <c r="DS123" s="266"/>
      <c r="DT123" s="266"/>
      <c r="DU123" s="266"/>
      <c r="DV123" s="266"/>
      <c r="DW123" s="266"/>
      <c r="DX123" s="266"/>
      <c r="DY123" s="266"/>
      <c r="DZ123" s="266"/>
      <c r="EA123" s="266"/>
      <c r="EB123" s="266"/>
      <c r="EC123" s="266"/>
      <c r="ED123" s="266"/>
      <c r="EE123" s="266"/>
      <c r="EF123" s="266"/>
      <c r="EG123" s="266"/>
      <c r="EH123" s="266"/>
      <c r="EI123" s="266"/>
      <c r="EJ123" s="266"/>
      <c r="EK123" s="266"/>
      <c r="EL123" s="266"/>
      <c r="EM123" s="266"/>
      <c r="EN123" s="266"/>
      <c r="EO123" s="266"/>
      <c r="EP123" s="266"/>
      <c r="EQ123" s="266"/>
      <c r="ER123" s="266"/>
      <c r="ES123" s="266"/>
      <c r="ET123" s="266"/>
      <c r="EU123" s="266"/>
      <c r="EV123" s="266"/>
      <c r="EW123" s="266"/>
      <c r="EX123" s="266"/>
      <c r="EY123" s="266"/>
      <c r="EZ123" s="266"/>
      <c r="FA123" s="266"/>
      <c r="FB123" s="266"/>
      <c r="FC123" s="266"/>
      <c r="FD123" s="266"/>
      <c r="FE123" s="266"/>
      <c r="FF123" s="266"/>
      <c r="FG123" s="266"/>
      <c r="FH123" s="266"/>
      <c r="FI123" s="266"/>
      <c r="FJ123" s="266"/>
      <c r="FK123" s="266"/>
      <c r="FL123" s="266"/>
      <c r="FM123" s="266"/>
      <c r="FN123" s="266"/>
      <c r="FO123" s="266"/>
      <c r="FP123" s="266"/>
      <c r="FQ123" s="266"/>
      <c r="FR123" s="266"/>
      <c r="FS123" s="266"/>
      <c r="FT123" s="266"/>
      <c r="FU123" s="266"/>
      <c r="FV123" s="266"/>
      <c r="FW123" s="266"/>
      <c r="FX123" s="266"/>
      <c r="FY123" s="266"/>
      <c r="FZ123" s="266"/>
      <c r="GA123" s="266"/>
      <c r="GB123" s="266"/>
      <c r="GC123" s="266"/>
      <c r="GD123" s="266"/>
      <c r="GE123" s="266"/>
      <c r="GF123" s="266"/>
      <c r="GG123" s="266"/>
      <c r="GH123" s="266"/>
      <c r="GI123" s="266"/>
      <c r="GJ123" s="266"/>
      <c r="GK123" s="266"/>
      <c r="GL123" s="266"/>
      <c r="GM123" s="266"/>
      <c r="GN123" s="266"/>
      <c r="GO123" s="266"/>
      <c r="GP123" s="266"/>
      <c r="GQ123" s="266"/>
      <c r="GR123" s="266"/>
      <c r="GS123" s="266"/>
      <c r="GT123" s="266"/>
      <c r="GU123" s="266"/>
      <c r="GV123" s="266"/>
      <c r="GW123" s="266"/>
      <c r="GX123" s="266"/>
      <c r="GY123" s="266"/>
      <c r="GZ123" s="266"/>
      <c r="HA123" s="266"/>
      <c r="HB123" s="266"/>
      <c r="HC123" s="266"/>
      <c r="HD123" s="266"/>
      <c r="HE123" s="266"/>
      <c r="HF123" s="266"/>
      <c r="HG123" s="266"/>
      <c r="HH123" s="266"/>
      <c r="HI123" s="266"/>
      <c r="HJ123" s="266"/>
      <c r="HK123" s="266"/>
      <c r="HL123" s="266"/>
      <c r="HM123" s="266"/>
      <c r="HN123" s="266"/>
      <c r="HO123" s="266"/>
      <c r="HP123" s="266"/>
      <c r="HQ123" s="266"/>
      <c r="HR123" s="266"/>
      <c r="HS123" s="266"/>
      <c r="HT123" s="266"/>
      <c r="HU123" s="266"/>
      <c r="HV123" s="266"/>
      <c r="HW123" s="266"/>
      <c r="HX123" s="266"/>
      <c r="HY123" s="266"/>
      <c r="HZ123" s="266"/>
      <c r="IA123" s="266"/>
      <c r="IB123" s="266"/>
      <c r="IC123" s="266"/>
      <c r="ID123" s="266"/>
      <c r="IE123" s="266"/>
      <c r="IF123" s="266"/>
      <c r="IG123" s="266"/>
      <c r="IH123" s="266"/>
      <c r="II123" s="266"/>
      <c r="IJ123" s="266"/>
      <c r="IK123" s="266"/>
      <c r="IL123" s="266"/>
      <c r="IM123" s="266"/>
      <c r="IN123" s="266"/>
      <c r="IO123" s="266"/>
      <c r="IP123" s="266"/>
      <c r="IQ123" s="266"/>
      <c r="IR123" s="266"/>
      <c r="IS123" s="266"/>
      <c r="IT123" s="266"/>
      <c r="IU123" s="266"/>
      <c r="IV123" s="266"/>
    </row>
    <row r="124" spans="1:256" ht="14.25" customHeight="1">
      <c r="A124" s="421" t="s">
        <v>176</v>
      </c>
      <c r="B124" s="421"/>
      <c r="C124" s="421"/>
      <c r="D124" s="421"/>
      <c r="E124" s="421"/>
      <c r="F124" s="421"/>
      <c r="G124" s="421"/>
      <c r="H124" s="287"/>
      <c r="I124" s="287"/>
      <c r="J124" s="287"/>
      <c r="K124" s="287"/>
      <c r="L124" s="287"/>
      <c r="M124" s="287"/>
      <c r="O124" s="266"/>
      <c r="P124" s="266"/>
      <c r="Q124" s="266"/>
      <c r="R124" s="266"/>
      <c r="S124" s="266"/>
      <c r="T124" s="266"/>
      <c r="U124" s="266"/>
      <c r="V124" s="266"/>
      <c r="W124" s="266"/>
      <c r="X124" s="266"/>
      <c r="Y124" s="266"/>
      <c r="Z124" s="266"/>
      <c r="AA124" s="266"/>
      <c r="AB124" s="266"/>
      <c r="AC124" s="266"/>
      <c r="AD124" s="266"/>
      <c r="AE124" s="266"/>
      <c r="AF124" s="266"/>
      <c r="AG124" s="266"/>
      <c r="AH124" s="266"/>
      <c r="AI124" s="266"/>
      <c r="AJ124" s="266"/>
      <c r="AK124" s="266"/>
      <c r="AL124" s="266"/>
      <c r="AM124" s="266"/>
      <c r="AN124" s="266"/>
      <c r="AO124" s="266"/>
      <c r="AP124" s="266"/>
      <c r="AQ124" s="266"/>
      <c r="AR124" s="266"/>
      <c r="AS124" s="266"/>
      <c r="AT124" s="266"/>
      <c r="AU124" s="266"/>
      <c r="AV124" s="266"/>
      <c r="AW124" s="266"/>
      <c r="AX124" s="266"/>
      <c r="AY124" s="266"/>
      <c r="AZ124" s="266"/>
      <c r="BA124" s="266"/>
      <c r="BB124" s="266"/>
      <c r="BC124" s="266"/>
      <c r="BD124" s="266"/>
      <c r="BE124" s="266"/>
      <c r="BF124" s="266"/>
      <c r="BG124" s="266"/>
      <c r="BH124" s="266"/>
      <c r="BI124" s="266"/>
      <c r="BJ124" s="266"/>
      <c r="BK124" s="266"/>
      <c r="BL124" s="266"/>
      <c r="BM124" s="266"/>
      <c r="BN124" s="266"/>
      <c r="BO124" s="266"/>
      <c r="BP124" s="266"/>
      <c r="BQ124" s="266"/>
      <c r="BR124" s="266"/>
      <c r="BS124" s="266"/>
      <c r="BT124" s="266"/>
      <c r="BU124" s="266"/>
      <c r="BV124" s="266"/>
      <c r="BW124" s="266"/>
      <c r="BX124" s="266"/>
      <c r="BY124" s="266"/>
      <c r="BZ124" s="266"/>
      <c r="CA124" s="266"/>
      <c r="CB124" s="266"/>
      <c r="CC124" s="266"/>
      <c r="CD124" s="266"/>
      <c r="CE124" s="266"/>
      <c r="CF124" s="266"/>
      <c r="CG124" s="266"/>
      <c r="CH124" s="266"/>
      <c r="CI124" s="266"/>
      <c r="CJ124" s="266"/>
      <c r="CK124" s="266"/>
      <c r="CL124" s="266"/>
      <c r="CM124" s="266"/>
      <c r="CN124" s="266"/>
      <c r="CO124" s="266"/>
      <c r="CP124" s="266"/>
      <c r="CQ124" s="266"/>
      <c r="CR124" s="266"/>
      <c r="CS124" s="266"/>
      <c r="CT124" s="266"/>
      <c r="CU124" s="266"/>
      <c r="CV124" s="266"/>
      <c r="CW124" s="266"/>
      <c r="CX124" s="266"/>
      <c r="CY124" s="266"/>
      <c r="CZ124" s="266"/>
      <c r="DA124" s="266"/>
      <c r="DB124" s="266"/>
      <c r="DC124" s="266"/>
      <c r="DD124" s="266"/>
      <c r="DE124" s="266"/>
      <c r="DF124" s="266"/>
      <c r="DG124" s="266"/>
      <c r="DH124" s="266"/>
      <c r="DI124" s="266"/>
      <c r="DJ124" s="266"/>
      <c r="DK124" s="266"/>
      <c r="DL124" s="266"/>
      <c r="DM124" s="266"/>
      <c r="DN124" s="266"/>
      <c r="DO124" s="266"/>
      <c r="DP124" s="266"/>
      <c r="DQ124" s="266"/>
      <c r="DR124" s="266"/>
      <c r="DS124" s="266"/>
      <c r="DT124" s="266"/>
      <c r="DU124" s="266"/>
      <c r="DV124" s="266"/>
      <c r="DW124" s="266"/>
      <c r="DX124" s="266"/>
      <c r="DY124" s="266"/>
      <c r="DZ124" s="266"/>
      <c r="EA124" s="266"/>
      <c r="EB124" s="266"/>
      <c r="EC124" s="266"/>
      <c r="ED124" s="266"/>
      <c r="EE124" s="266"/>
      <c r="EF124" s="266"/>
      <c r="EG124" s="266"/>
      <c r="EH124" s="266"/>
      <c r="EI124" s="266"/>
      <c r="EJ124" s="266"/>
      <c r="EK124" s="266"/>
      <c r="EL124" s="266"/>
      <c r="EM124" s="266"/>
      <c r="EN124" s="266"/>
      <c r="EO124" s="266"/>
      <c r="EP124" s="266"/>
      <c r="EQ124" s="266"/>
      <c r="ER124" s="266"/>
      <c r="ES124" s="266"/>
      <c r="ET124" s="266"/>
      <c r="EU124" s="266"/>
      <c r="EV124" s="266"/>
      <c r="EW124" s="266"/>
      <c r="EX124" s="266"/>
      <c r="EY124" s="266"/>
      <c r="EZ124" s="266"/>
      <c r="FA124" s="266"/>
      <c r="FB124" s="266"/>
      <c r="FC124" s="266"/>
      <c r="FD124" s="266"/>
      <c r="FE124" s="266"/>
      <c r="FF124" s="266"/>
      <c r="FG124" s="266"/>
      <c r="FH124" s="266"/>
      <c r="FI124" s="266"/>
      <c r="FJ124" s="266"/>
      <c r="FK124" s="266"/>
      <c r="FL124" s="266"/>
      <c r="FM124" s="266"/>
      <c r="FN124" s="266"/>
      <c r="FO124" s="266"/>
      <c r="FP124" s="266"/>
      <c r="FQ124" s="266"/>
      <c r="FR124" s="266"/>
      <c r="FS124" s="266"/>
      <c r="FT124" s="266"/>
      <c r="FU124" s="266"/>
      <c r="FV124" s="266"/>
      <c r="FW124" s="266"/>
      <c r="FX124" s="266"/>
      <c r="FY124" s="266"/>
      <c r="FZ124" s="266"/>
      <c r="GA124" s="266"/>
      <c r="GB124" s="266"/>
      <c r="GC124" s="266"/>
      <c r="GD124" s="266"/>
      <c r="GE124" s="266"/>
      <c r="GF124" s="266"/>
      <c r="GG124" s="266"/>
      <c r="GH124" s="266"/>
      <c r="GI124" s="266"/>
      <c r="GJ124" s="266"/>
      <c r="GK124" s="266"/>
      <c r="GL124" s="266"/>
      <c r="GM124" s="266"/>
      <c r="GN124" s="266"/>
      <c r="GO124" s="266"/>
      <c r="GP124" s="266"/>
      <c r="GQ124" s="266"/>
      <c r="GR124" s="266"/>
      <c r="GS124" s="266"/>
      <c r="GT124" s="266"/>
      <c r="GU124" s="266"/>
      <c r="GV124" s="266"/>
      <c r="GW124" s="266"/>
      <c r="GX124" s="266"/>
      <c r="GY124" s="266"/>
      <c r="GZ124" s="266"/>
      <c r="HA124" s="266"/>
      <c r="HB124" s="266"/>
      <c r="HC124" s="266"/>
      <c r="HD124" s="266"/>
      <c r="HE124" s="266"/>
      <c r="HF124" s="266"/>
      <c r="HG124" s="266"/>
      <c r="HH124" s="266"/>
      <c r="HI124" s="266"/>
      <c r="HJ124" s="266"/>
      <c r="HK124" s="266"/>
      <c r="HL124" s="266"/>
      <c r="HM124" s="266"/>
      <c r="HN124" s="266"/>
      <c r="HO124" s="266"/>
      <c r="HP124" s="266"/>
      <c r="HQ124" s="266"/>
      <c r="HR124" s="266"/>
      <c r="HS124" s="266"/>
      <c r="HT124" s="266"/>
      <c r="HU124" s="266"/>
      <c r="HV124" s="266"/>
      <c r="HW124" s="266"/>
      <c r="HX124" s="266"/>
      <c r="HY124" s="266"/>
      <c r="HZ124" s="266"/>
      <c r="IA124" s="266"/>
      <c r="IB124" s="266"/>
      <c r="IC124" s="266"/>
      <c r="ID124" s="266"/>
      <c r="IE124" s="266"/>
      <c r="IF124" s="266"/>
      <c r="IG124" s="266"/>
      <c r="IH124" s="266"/>
      <c r="II124" s="266"/>
      <c r="IJ124" s="266"/>
      <c r="IK124" s="266"/>
      <c r="IL124" s="266"/>
      <c r="IM124" s="266"/>
      <c r="IN124" s="266"/>
      <c r="IO124" s="266"/>
      <c r="IP124" s="266"/>
      <c r="IQ124" s="266"/>
      <c r="IR124" s="266"/>
      <c r="IS124" s="266"/>
      <c r="IT124" s="266"/>
      <c r="IU124" s="266"/>
      <c r="IV124" s="266"/>
    </row>
    <row r="125" spans="1:256">
      <c r="A125" s="420" t="s">
        <v>177</v>
      </c>
      <c r="B125" s="420"/>
      <c r="C125" s="420"/>
      <c r="D125" s="420"/>
      <c r="E125" s="420"/>
      <c r="F125" s="420"/>
      <c r="G125" s="420"/>
      <c r="H125" s="420"/>
      <c r="I125" s="420"/>
      <c r="J125" s="287"/>
      <c r="O125" s="266"/>
      <c r="P125" s="266"/>
      <c r="Q125" s="266"/>
      <c r="R125" s="266"/>
      <c r="S125" s="266"/>
      <c r="T125" s="266"/>
      <c r="U125" s="266"/>
      <c r="V125" s="266"/>
      <c r="W125" s="266"/>
      <c r="X125" s="266"/>
      <c r="Y125" s="266"/>
      <c r="Z125" s="266"/>
      <c r="AA125" s="266"/>
      <c r="AB125" s="266"/>
      <c r="AC125" s="266"/>
      <c r="AD125" s="266"/>
      <c r="AE125" s="266"/>
      <c r="AF125" s="266"/>
      <c r="AG125" s="266"/>
      <c r="AH125" s="266"/>
      <c r="AI125" s="266"/>
      <c r="AJ125" s="266"/>
      <c r="AK125" s="266"/>
      <c r="AL125" s="266"/>
      <c r="AM125" s="266"/>
      <c r="AN125" s="266"/>
      <c r="AO125" s="266"/>
      <c r="AP125" s="266"/>
      <c r="AQ125" s="266"/>
      <c r="AR125" s="266"/>
      <c r="AS125" s="266"/>
      <c r="AT125" s="266"/>
      <c r="AU125" s="266"/>
      <c r="AV125" s="266"/>
      <c r="AW125" s="266"/>
      <c r="AX125" s="266"/>
      <c r="AY125" s="266"/>
      <c r="AZ125" s="266"/>
      <c r="BA125" s="266"/>
      <c r="BB125" s="266"/>
      <c r="BC125" s="266"/>
      <c r="BD125" s="266"/>
      <c r="BE125" s="266"/>
      <c r="BF125" s="266"/>
      <c r="BG125" s="266"/>
      <c r="BH125" s="266"/>
      <c r="BI125" s="266"/>
      <c r="BJ125" s="266"/>
      <c r="BK125" s="266"/>
      <c r="BL125" s="266"/>
      <c r="BM125" s="266"/>
      <c r="BN125" s="266"/>
      <c r="BO125" s="266"/>
      <c r="BP125" s="266"/>
      <c r="BQ125" s="266"/>
      <c r="BR125" s="266"/>
      <c r="BS125" s="266"/>
      <c r="BT125" s="266"/>
      <c r="BU125" s="266"/>
      <c r="BV125" s="266"/>
      <c r="BW125" s="266"/>
      <c r="BX125" s="266"/>
      <c r="BY125" s="266"/>
      <c r="BZ125" s="266"/>
      <c r="CA125" s="266"/>
      <c r="CB125" s="266"/>
      <c r="CC125" s="266"/>
      <c r="CD125" s="266"/>
      <c r="CE125" s="266"/>
      <c r="CF125" s="266"/>
      <c r="CG125" s="266"/>
      <c r="CH125" s="266"/>
      <c r="CI125" s="266"/>
      <c r="CJ125" s="266"/>
      <c r="CK125" s="266"/>
      <c r="CL125" s="266"/>
      <c r="CM125" s="266"/>
      <c r="CN125" s="266"/>
      <c r="CO125" s="266"/>
      <c r="CP125" s="266"/>
      <c r="CQ125" s="266"/>
      <c r="CR125" s="266"/>
      <c r="CS125" s="266"/>
      <c r="CT125" s="266"/>
      <c r="CU125" s="266"/>
      <c r="CV125" s="266"/>
      <c r="CW125" s="266"/>
      <c r="CX125" s="266"/>
      <c r="CY125" s="266"/>
      <c r="CZ125" s="266"/>
      <c r="DA125" s="266"/>
      <c r="DB125" s="266"/>
      <c r="DC125" s="266"/>
      <c r="DD125" s="266"/>
      <c r="DE125" s="266"/>
      <c r="DF125" s="266"/>
      <c r="DG125" s="266"/>
      <c r="DH125" s="266"/>
      <c r="DI125" s="266"/>
      <c r="DJ125" s="266"/>
      <c r="DK125" s="266"/>
      <c r="DL125" s="266"/>
      <c r="DM125" s="266"/>
      <c r="DN125" s="266"/>
      <c r="DO125" s="266"/>
      <c r="DP125" s="266"/>
      <c r="DQ125" s="266"/>
      <c r="DR125" s="266"/>
      <c r="DS125" s="266"/>
      <c r="DT125" s="266"/>
      <c r="DU125" s="266"/>
      <c r="DV125" s="266"/>
      <c r="DW125" s="266"/>
      <c r="DX125" s="266"/>
      <c r="DY125" s="266"/>
      <c r="DZ125" s="266"/>
      <c r="EA125" s="266"/>
      <c r="EB125" s="266"/>
      <c r="EC125" s="266"/>
      <c r="ED125" s="266"/>
      <c r="EE125" s="266"/>
      <c r="EF125" s="266"/>
      <c r="EG125" s="266"/>
      <c r="EH125" s="266"/>
      <c r="EI125" s="266"/>
      <c r="EJ125" s="266"/>
      <c r="EK125" s="266"/>
      <c r="EL125" s="266"/>
      <c r="EM125" s="266"/>
      <c r="EN125" s="266"/>
      <c r="EO125" s="266"/>
      <c r="EP125" s="266"/>
      <c r="EQ125" s="266"/>
      <c r="ER125" s="266"/>
      <c r="ES125" s="266"/>
      <c r="ET125" s="266"/>
      <c r="EU125" s="266"/>
      <c r="EV125" s="266"/>
      <c r="EW125" s="266"/>
      <c r="EX125" s="266"/>
      <c r="EY125" s="266"/>
      <c r="EZ125" s="266"/>
      <c r="FA125" s="266"/>
      <c r="FB125" s="266"/>
      <c r="FC125" s="266"/>
      <c r="FD125" s="266"/>
      <c r="FE125" s="266"/>
      <c r="FF125" s="266"/>
      <c r="FG125" s="266"/>
      <c r="FH125" s="266"/>
      <c r="FI125" s="266"/>
      <c r="FJ125" s="266"/>
      <c r="FK125" s="266"/>
      <c r="FL125" s="266"/>
      <c r="FM125" s="266"/>
      <c r="FN125" s="266"/>
      <c r="FO125" s="266"/>
      <c r="FP125" s="266"/>
      <c r="FQ125" s="266"/>
      <c r="FR125" s="266"/>
      <c r="FS125" s="266"/>
      <c r="FT125" s="266"/>
      <c r="FU125" s="266"/>
      <c r="FV125" s="266"/>
      <c r="FW125" s="266"/>
      <c r="FX125" s="266"/>
      <c r="FY125" s="266"/>
      <c r="FZ125" s="266"/>
      <c r="GA125" s="266"/>
      <c r="GB125" s="266"/>
      <c r="GC125" s="266"/>
      <c r="GD125" s="266"/>
      <c r="GE125" s="266"/>
      <c r="GF125" s="266"/>
      <c r="GG125" s="266"/>
      <c r="GH125" s="266"/>
      <c r="GI125" s="266"/>
      <c r="GJ125" s="266"/>
      <c r="GK125" s="266"/>
      <c r="GL125" s="266"/>
      <c r="GM125" s="266"/>
      <c r="GN125" s="266"/>
      <c r="GO125" s="266"/>
      <c r="GP125" s="266"/>
      <c r="GQ125" s="266"/>
      <c r="GR125" s="266"/>
      <c r="GS125" s="266"/>
      <c r="GT125" s="266"/>
      <c r="GU125" s="266"/>
      <c r="GV125" s="266"/>
      <c r="GW125" s="266"/>
      <c r="GX125" s="266"/>
      <c r="GY125" s="266"/>
      <c r="GZ125" s="266"/>
      <c r="HA125" s="266"/>
      <c r="HB125" s="266"/>
      <c r="HC125" s="266"/>
      <c r="HD125" s="266"/>
      <c r="HE125" s="266"/>
      <c r="HF125" s="266"/>
      <c r="HG125" s="266"/>
      <c r="HH125" s="266"/>
      <c r="HI125" s="266"/>
      <c r="HJ125" s="266"/>
      <c r="HK125" s="266"/>
      <c r="HL125" s="266"/>
      <c r="HM125" s="266"/>
      <c r="HN125" s="266"/>
      <c r="HO125" s="266"/>
      <c r="HP125" s="266"/>
      <c r="HQ125" s="266"/>
      <c r="HR125" s="266"/>
      <c r="HS125" s="266"/>
      <c r="HT125" s="266"/>
      <c r="HU125" s="266"/>
      <c r="HV125" s="266"/>
      <c r="HW125" s="266"/>
      <c r="HX125" s="266"/>
      <c r="HY125" s="266"/>
      <c r="HZ125" s="266"/>
      <c r="IA125" s="266"/>
      <c r="IB125" s="266"/>
      <c r="IC125" s="266"/>
      <c r="ID125" s="266"/>
      <c r="IE125" s="266"/>
      <c r="IF125" s="266"/>
      <c r="IG125" s="266"/>
      <c r="IH125" s="266"/>
      <c r="II125" s="266"/>
      <c r="IJ125" s="266"/>
      <c r="IK125" s="266"/>
      <c r="IL125" s="266"/>
      <c r="IM125" s="266"/>
      <c r="IN125" s="266"/>
      <c r="IO125" s="266"/>
      <c r="IP125" s="266"/>
      <c r="IQ125" s="266"/>
      <c r="IR125" s="266"/>
      <c r="IS125" s="266"/>
      <c r="IT125" s="266"/>
      <c r="IU125" s="266"/>
      <c r="IV125" s="266"/>
    </row>
    <row r="126" spans="1:256">
      <c r="A126" s="420" t="s">
        <v>178</v>
      </c>
      <c r="B126" s="420"/>
      <c r="C126" s="420"/>
      <c r="D126" s="420"/>
      <c r="E126" s="420"/>
      <c r="F126" s="420"/>
      <c r="G126" s="420"/>
      <c r="H126" s="420"/>
      <c r="I126" s="420"/>
      <c r="J126" s="420"/>
      <c r="K126" s="420"/>
      <c r="L126" s="420"/>
      <c r="M126" s="420"/>
      <c r="O126" s="266"/>
      <c r="P126" s="266"/>
      <c r="Q126" s="266"/>
      <c r="R126" s="266"/>
      <c r="S126" s="266"/>
      <c r="T126" s="266"/>
      <c r="U126" s="266"/>
      <c r="V126" s="266"/>
      <c r="W126" s="266"/>
      <c r="X126" s="266"/>
      <c r="Y126" s="266"/>
      <c r="Z126" s="266"/>
      <c r="AA126" s="266"/>
      <c r="AB126" s="266"/>
      <c r="AC126" s="266"/>
      <c r="AD126" s="266"/>
      <c r="AE126" s="266"/>
      <c r="AF126" s="266"/>
      <c r="AG126" s="266"/>
      <c r="AH126" s="266"/>
      <c r="AI126" s="266"/>
      <c r="AJ126" s="266"/>
      <c r="AK126" s="266"/>
      <c r="AL126" s="266"/>
      <c r="AM126" s="266"/>
      <c r="AN126" s="266"/>
      <c r="AO126" s="266"/>
      <c r="AP126" s="266"/>
      <c r="AQ126" s="266"/>
      <c r="AR126" s="266"/>
      <c r="AS126" s="266"/>
      <c r="AT126" s="266"/>
      <c r="AU126" s="266"/>
      <c r="AV126" s="266"/>
      <c r="AW126" s="266"/>
      <c r="AX126" s="266"/>
      <c r="AY126" s="266"/>
      <c r="AZ126" s="266"/>
      <c r="BA126" s="266"/>
      <c r="BB126" s="266"/>
      <c r="BC126" s="266"/>
      <c r="BD126" s="266"/>
      <c r="BE126" s="266"/>
      <c r="BF126" s="266"/>
      <c r="BG126" s="266"/>
      <c r="BH126" s="266"/>
      <c r="BI126" s="266"/>
      <c r="BJ126" s="266"/>
      <c r="BK126" s="266"/>
      <c r="BL126" s="266"/>
      <c r="BM126" s="266"/>
      <c r="BN126" s="266"/>
      <c r="BO126" s="266"/>
      <c r="BP126" s="266"/>
      <c r="BQ126" s="266"/>
      <c r="BR126" s="266"/>
      <c r="BS126" s="266"/>
      <c r="BT126" s="266"/>
      <c r="BU126" s="266"/>
      <c r="BV126" s="266"/>
      <c r="BW126" s="266"/>
      <c r="BX126" s="266"/>
      <c r="BY126" s="266"/>
      <c r="BZ126" s="266"/>
      <c r="CA126" s="266"/>
      <c r="CB126" s="266"/>
      <c r="CC126" s="266"/>
      <c r="CD126" s="266"/>
      <c r="CE126" s="266"/>
      <c r="CF126" s="266"/>
      <c r="CG126" s="266"/>
      <c r="CH126" s="266"/>
      <c r="CI126" s="266"/>
      <c r="CJ126" s="266"/>
      <c r="CK126" s="266"/>
      <c r="CL126" s="266"/>
      <c r="CM126" s="266"/>
      <c r="CN126" s="266"/>
      <c r="CO126" s="266"/>
      <c r="CP126" s="266"/>
      <c r="CQ126" s="266"/>
      <c r="CR126" s="266"/>
      <c r="CS126" s="266"/>
      <c r="CT126" s="266"/>
      <c r="CU126" s="266"/>
      <c r="CV126" s="266"/>
      <c r="CW126" s="266"/>
      <c r="CX126" s="266"/>
      <c r="CY126" s="266"/>
      <c r="CZ126" s="266"/>
      <c r="DA126" s="266"/>
      <c r="DB126" s="266"/>
      <c r="DC126" s="266"/>
      <c r="DD126" s="266"/>
      <c r="DE126" s="266"/>
      <c r="DF126" s="266"/>
      <c r="DG126" s="266"/>
      <c r="DH126" s="266"/>
      <c r="DI126" s="266"/>
      <c r="DJ126" s="266"/>
      <c r="DK126" s="266"/>
      <c r="DL126" s="266"/>
      <c r="DM126" s="266"/>
      <c r="DN126" s="266"/>
      <c r="DO126" s="266"/>
      <c r="DP126" s="266"/>
      <c r="DQ126" s="266"/>
      <c r="DR126" s="266"/>
      <c r="DS126" s="266"/>
      <c r="DT126" s="266"/>
      <c r="DU126" s="266"/>
      <c r="DV126" s="266"/>
      <c r="DW126" s="266"/>
      <c r="DX126" s="266"/>
      <c r="DY126" s="266"/>
      <c r="DZ126" s="266"/>
      <c r="EA126" s="266"/>
      <c r="EB126" s="266"/>
      <c r="EC126" s="266"/>
      <c r="ED126" s="266"/>
      <c r="EE126" s="266"/>
      <c r="EF126" s="266"/>
      <c r="EG126" s="266"/>
      <c r="EH126" s="266"/>
      <c r="EI126" s="266"/>
      <c r="EJ126" s="266"/>
      <c r="EK126" s="266"/>
      <c r="EL126" s="266"/>
      <c r="EM126" s="266"/>
      <c r="EN126" s="266"/>
      <c r="EO126" s="266"/>
      <c r="EP126" s="266"/>
      <c r="EQ126" s="266"/>
      <c r="ER126" s="266"/>
      <c r="ES126" s="266"/>
      <c r="ET126" s="266"/>
      <c r="EU126" s="266"/>
      <c r="EV126" s="266"/>
      <c r="EW126" s="266"/>
      <c r="EX126" s="266"/>
      <c r="EY126" s="266"/>
      <c r="EZ126" s="266"/>
      <c r="FA126" s="266"/>
      <c r="FB126" s="266"/>
      <c r="FC126" s="266"/>
      <c r="FD126" s="266"/>
      <c r="FE126" s="266"/>
      <c r="FF126" s="266"/>
      <c r="FG126" s="266"/>
      <c r="FH126" s="266"/>
      <c r="FI126" s="266"/>
      <c r="FJ126" s="266"/>
      <c r="FK126" s="266"/>
      <c r="FL126" s="266"/>
      <c r="FM126" s="266"/>
      <c r="FN126" s="266"/>
      <c r="FO126" s="266"/>
      <c r="FP126" s="266"/>
      <c r="FQ126" s="266"/>
      <c r="FR126" s="266"/>
      <c r="FS126" s="266"/>
      <c r="FT126" s="266"/>
      <c r="FU126" s="266"/>
      <c r="FV126" s="266"/>
      <c r="FW126" s="266"/>
      <c r="FX126" s="266"/>
      <c r="FY126" s="266"/>
      <c r="FZ126" s="266"/>
      <c r="GA126" s="266"/>
      <c r="GB126" s="266"/>
      <c r="GC126" s="266"/>
      <c r="GD126" s="266"/>
      <c r="GE126" s="266"/>
      <c r="GF126" s="266"/>
      <c r="GG126" s="266"/>
      <c r="GH126" s="266"/>
      <c r="GI126" s="266"/>
      <c r="GJ126" s="266"/>
      <c r="GK126" s="266"/>
      <c r="GL126" s="266"/>
      <c r="GM126" s="266"/>
      <c r="GN126" s="266"/>
      <c r="GO126" s="266"/>
      <c r="GP126" s="266"/>
      <c r="GQ126" s="266"/>
      <c r="GR126" s="266"/>
      <c r="GS126" s="266"/>
      <c r="GT126" s="266"/>
      <c r="GU126" s="266"/>
      <c r="GV126" s="266"/>
      <c r="GW126" s="266"/>
      <c r="GX126" s="266"/>
      <c r="GY126" s="266"/>
      <c r="GZ126" s="266"/>
      <c r="HA126" s="266"/>
      <c r="HB126" s="266"/>
      <c r="HC126" s="266"/>
      <c r="HD126" s="266"/>
      <c r="HE126" s="266"/>
      <c r="HF126" s="266"/>
      <c r="HG126" s="266"/>
      <c r="HH126" s="266"/>
      <c r="HI126" s="266"/>
      <c r="HJ126" s="266"/>
      <c r="HK126" s="266"/>
      <c r="HL126" s="266"/>
      <c r="HM126" s="266"/>
      <c r="HN126" s="266"/>
      <c r="HO126" s="266"/>
      <c r="HP126" s="266"/>
      <c r="HQ126" s="266"/>
      <c r="HR126" s="266"/>
      <c r="HS126" s="266"/>
      <c r="HT126" s="266"/>
      <c r="HU126" s="266"/>
      <c r="HV126" s="266"/>
      <c r="HW126" s="266"/>
      <c r="HX126" s="266"/>
      <c r="HY126" s="266"/>
      <c r="HZ126" s="266"/>
      <c r="IA126" s="266"/>
      <c r="IB126" s="266"/>
      <c r="IC126" s="266"/>
      <c r="ID126" s="266"/>
      <c r="IE126" s="266"/>
      <c r="IF126" s="266"/>
      <c r="IG126" s="266"/>
      <c r="IH126" s="266"/>
      <c r="II126" s="266"/>
      <c r="IJ126" s="266"/>
      <c r="IK126" s="266"/>
      <c r="IL126" s="266"/>
      <c r="IM126" s="266"/>
      <c r="IN126" s="266"/>
      <c r="IO126" s="266"/>
      <c r="IP126" s="266"/>
      <c r="IQ126" s="266"/>
      <c r="IR126" s="266"/>
      <c r="IS126" s="266"/>
      <c r="IT126" s="266"/>
      <c r="IU126" s="266"/>
      <c r="IV126" s="266"/>
    </row>
    <row r="127" spans="1:256">
      <c r="A127" s="422" t="s">
        <v>179</v>
      </c>
      <c r="B127" s="422"/>
      <c r="C127" s="422"/>
      <c r="D127" s="422"/>
      <c r="E127" s="422"/>
      <c r="O127" s="266"/>
      <c r="P127" s="266"/>
      <c r="Q127" s="266"/>
      <c r="R127" s="266"/>
      <c r="S127" s="266"/>
      <c r="T127" s="266"/>
      <c r="U127" s="266"/>
      <c r="V127" s="266"/>
      <c r="W127" s="266"/>
      <c r="X127" s="266"/>
      <c r="Y127" s="266"/>
      <c r="Z127" s="266"/>
      <c r="AA127" s="266"/>
      <c r="AB127" s="266"/>
      <c r="AC127" s="266"/>
      <c r="AD127" s="266"/>
      <c r="AE127" s="266"/>
      <c r="AF127" s="266"/>
      <c r="AG127" s="266"/>
      <c r="AH127" s="266"/>
      <c r="AI127" s="266"/>
      <c r="AJ127" s="266"/>
      <c r="AK127" s="266"/>
      <c r="AL127" s="266"/>
      <c r="AM127" s="266"/>
      <c r="AN127" s="266"/>
      <c r="AO127" s="266"/>
      <c r="AP127" s="266"/>
      <c r="AQ127" s="266"/>
      <c r="AR127" s="266"/>
      <c r="AS127" s="266"/>
      <c r="AT127" s="266"/>
      <c r="AU127" s="266"/>
      <c r="AV127" s="266"/>
      <c r="AW127" s="266"/>
      <c r="AX127" s="266"/>
      <c r="AY127" s="266"/>
      <c r="AZ127" s="266"/>
      <c r="BA127" s="266"/>
      <c r="BB127" s="266"/>
      <c r="BC127" s="266"/>
      <c r="BD127" s="266"/>
      <c r="BE127" s="266"/>
      <c r="BF127" s="266"/>
      <c r="BG127" s="266"/>
      <c r="BH127" s="266"/>
      <c r="BI127" s="266"/>
      <c r="BJ127" s="266"/>
      <c r="BK127" s="266"/>
      <c r="BL127" s="266"/>
      <c r="BM127" s="266"/>
      <c r="BN127" s="266"/>
      <c r="BO127" s="266"/>
      <c r="BP127" s="266"/>
      <c r="BQ127" s="266"/>
      <c r="BR127" s="266"/>
      <c r="BS127" s="266"/>
      <c r="BT127" s="266"/>
      <c r="BU127" s="266"/>
      <c r="BV127" s="266"/>
      <c r="BW127" s="266"/>
      <c r="BX127" s="266"/>
      <c r="BY127" s="266"/>
      <c r="BZ127" s="266"/>
      <c r="CA127" s="266"/>
      <c r="CB127" s="266"/>
      <c r="CC127" s="266"/>
      <c r="CD127" s="266"/>
      <c r="CE127" s="266"/>
      <c r="CF127" s="266"/>
      <c r="CG127" s="266"/>
      <c r="CH127" s="266"/>
      <c r="CI127" s="266"/>
      <c r="CJ127" s="266"/>
      <c r="CK127" s="266"/>
      <c r="CL127" s="266"/>
      <c r="CM127" s="266"/>
      <c r="CN127" s="266"/>
      <c r="CO127" s="266"/>
      <c r="CP127" s="266"/>
      <c r="CQ127" s="266"/>
      <c r="CR127" s="266"/>
      <c r="CS127" s="266"/>
      <c r="CT127" s="266"/>
      <c r="CU127" s="266"/>
      <c r="CV127" s="266"/>
      <c r="CW127" s="266"/>
      <c r="CX127" s="266"/>
      <c r="CY127" s="266"/>
      <c r="CZ127" s="266"/>
      <c r="DA127" s="266"/>
      <c r="DB127" s="266"/>
      <c r="DC127" s="266"/>
      <c r="DD127" s="266"/>
      <c r="DE127" s="266"/>
      <c r="DF127" s="266"/>
      <c r="DG127" s="266"/>
      <c r="DH127" s="266"/>
      <c r="DI127" s="266"/>
      <c r="DJ127" s="266"/>
      <c r="DK127" s="266"/>
      <c r="DL127" s="266"/>
      <c r="DM127" s="266"/>
      <c r="DN127" s="266"/>
      <c r="DO127" s="266"/>
      <c r="DP127" s="266"/>
      <c r="DQ127" s="266"/>
      <c r="DR127" s="266"/>
      <c r="DS127" s="266"/>
      <c r="DT127" s="266"/>
      <c r="DU127" s="266"/>
      <c r="DV127" s="266"/>
      <c r="DW127" s="266"/>
      <c r="DX127" s="266"/>
      <c r="DY127" s="266"/>
      <c r="DZ127" s="266"/>
      <c r="EA127" s="266"/>
      <c r="EB127" s="266"/>
      <c r="EC127" s="266"/>
      <c r="ED127" s="266"/>
      <c r="EE127" s="266"/>
      <c r="EF127" s="266"/>
      <c r="EG127" s="266"/>
      <c r="EH127" s="266"/>
      <c r="EI127" s="266"/>
      <c r="EJ127" s="266"/>
      <c r="EK127" s="266"/>
      <c r="EL127" s="266"/>
      <c r="EM127" s="266"/>
      <c r="EN127" s="266"/>
      <c r="EO127" s="266"/>
      <c r="EP127" s="266"/>
      <c r="EQ127" s="266"/>
      <c r="ER127" s="266"/>
      <c r="ES127" s="266"/>
      <c r="ET127" s="266"/>
      <c r="EU127" s="266"/>
      <c r="EV127" s="266"/>
      <c r="EW127" s="266"/>
      <c r="EX127" s="266"/>
      <c r="EY127" s="266"/>
      <c r="EZ127" s="266"/>
      <c r="FA127" s="266"/>
      <c r="FB127" s="266"/>
      <c r="FC127" s="266"/>
      <c r="FD127" s="266"/>
      <c r="FE127" s="266"/>
      <c r="FF127" s="266"/>
      <c r="FG127" s="266"/>
      <c r="FH127" s="266"/>
      <c r="FI127" s="266"/>
      <c r="FJ127" s="266"/>
      <c r="FK127" s="266"/>
      <c r="FL127" s="266"/>
      <c r="FM127" s="266"/>
      <c r="FN127" s="266"/>
      <c r="FO127" s="266"/>
      <c r="FP127" s="266"/>
      <c r="FQ127" s="266"/>
      <c r="FR127" s="266"/>
      <c r="FS127" s="266"/>
      <c r="FT127" s="266"/>
      <c r="FU127" s="266"/>
      <c r="FV127" s="266"/>
      <c r="FW127" s="266"/>
      <c r="FX127" s="266"/>
      <c r="FY127" s="266"/>
      <c r="FZ127" s="266"/>
      <c r="GA127" s="266"/>
      <c r="GB127" s="266"/>
      <c r="GC127" s="266"/>
      <c r="GD127" s="266"/>
      <c r="GE127" s="266"/>
      <c r="GF127" s="266"/>
      <c r="GG127" s="266"/>
      <c r="GH127" s="266"/>
      <c r="GI127" s="266"/>
      <c r="GJ127" s="266"/>
      <c r="GK127" s="266"/>
      <c r="GL127" s="266"/>
      <c r="GM127" s="266"/>
      <c r="GN127" s="266"/>
      <c r="GO127" s="266"/>
      <c r="GP127" s="266"/>
      <c r="GQ127" s="266"/>
      <c r="GR127" s="266"/>
      <c r="GS127" s="266"/>
      <c r="GT127" s="266"/>
      <c r="GU127" s="266"/>
      <c r="GV127" s="266"/>
      <c r="GW127" s="266"/>
      <c r="GX127" s="266"/>
      <c r="GY127" s="266"/>
      <c r="GZ127" s="266"/>
      <c r="HA127" s="266"/>
      <c r="HB127" s="266"/>
      <c r="HC127" s="266"/>
      <c r="HD127" s="266"/>
      <c r="HE127" s="266"/>
      <c r="HF127" s="266"/>
      <c r="HG127" s="266"/>
      <c r="HH127" s="266"/>
      <c r="HI127" s="266"/>
      <c r="HJ127" s="266"/>
      <c r="HK127" s="266"/>
      <c r="HL127" s="266"/>
      <c r="HM127" s="266"/>
      <c r="HN127" s="266"/>
      <c r="HO127" s="266"/>
      <c r="HP127" s="266"/>
      <c r="HQ127" s="266"/>
      <c r="HR127" s="266"/>
      <c r="HS127" s="266"/>
      <c r="HT127" s="266"/>
      <c r="HU127" s="266"/>
      <c r="HV127" s="266"/>
      <c r="HW127" s="266"/>
      <c r="HX127" s="266"/>
      <c r="HY127" s="266"/>
      <c r="HZ127" s="266"/>
      <c r="IA127" s="266"/>
      <c r="IB127" s="266"/>
      <c r="IC127" s="266"/>
      <c r="ID127" s="266"/>
      <c r="IE127" s="266"/>
      <c r="IF127" s="266"/>
      <c r="IG127" s="266"/>
      <c r="IH127" s="266"/>
      <c r="II127" s="266"/>
      <c r="IJ127" s="266"/>
      <c r="IK127" s="266"/>
      <c r="IL127" s="266"/>
      <c r="IM127" s="266"/>
      <c r="IN127" s="266"/>
      <c r="IO127" s="266"/>
      <c r="IP127" s="266"/>
      <c r="IQ127" s="266"/>
      <c r="IR127" s="266"/>
      <c r="IS127" s="266"/>
      <c r="IT127" s="266"/>
      <c r="IU127" s="266"/>
      <c r="IV127" s="266"/>
    </row>
    <row r="128" spans="1:256" s="101" customFormat="1" ht="55.5" hidden="1" customHeight="1">
      <c r="A128" s="106">
        <v>27</v>
      </c>
      <c r="B128" s="106" t="s">
        <v>365</v>
      </c>
      <c r="C128" s="106" t="s">
        <v>416</v>
      </c>
      <c r="D128" s="106" t="s">
        <v>22</v>
      </c>
      <c r="E128" s="106"/>
      <c r="F128" s="190" t="s">
        <v>409</v>
      </c>
      <c r="G128" s="190"/>
      <c r="H128" s="190" t="s">
        <v>410</v>
      </c>
      <c r="I128" s="293">
        <v>43770</v>
      </c>
      <c r="J128" s="293">
        <v>43799</v>
      </c>
      <c r="K128" s="293"/>
      <c r="L128" s="293"/>
      <c r="M128" s="106" t="s">
        <v>362</v>
      </c>
      <c r="N128" s="106"/>
      <c r="O128" s="106"/>
      <c r="P128" s="190">
        <v>23</v>
      </c>
    </row>
    <row r="129" spans="1:16" s="101" customFormat="1" ht="55.5" hidden="1" customHeight="1">
      <c r="A129" s="106">
        <v>28</v>
      </c>
      <c r="B129" s="106" t="s">
        <v>365</v>
      </c>
      <c r="C129" s="106" t="s">
        <v>417</v>
      </c>
      <c r="D129" s="106" t="s">
        <v>22</v>
      </c>
      <c r="E129" s="106"/>
      <c r="F129" s="190" t="s">
        <v>409</v>
      </c>
      <c r="G129" s="190"/>
      <c r="H129" s="190" t="s">
        <v>410</v>
      </c>
      <c r="I129" s="293">
        <v>43800</v>
      </c>
      <c r="J129" s="293">
        <v>43830</v>
      </c>
      <c r="K129" s="293"/>
      <c r="L129" s="293"/>
      <c r="M129" s="106" t="s">
        <v>362</v>
      </c>
      <c r="N129" s="106"/>
      <c r="O129" s="106"/>
      <c r="P129" s="190">
        <v>23</v>
      </c>
    </row>
    <row r="130" spans="1:16" s="101" customFormat="1" ht="55.5" hidden="1" customHeight="1">
      <c r="A130" s="106">
        <v>29</v>
      </c>
      <c r="B130" s="106" t="s">
        <v>365</v>
      </c>
      <c r="C130" s="106" t="s">
        <v>418</v>
      </c>
      <c r="D130" s="106" t="s">
        <v>22</v>
      </c>
      <c r="E130" s="106"/>
      <c r="F130" s="190" t="s">
        <v>419</v>
      </c>
      <c r="G130" s="190"/>
      <c r="H130" s="190" t="s">
        <v>420</v>
      </c>
      <c r="I130" s="293">
        <v>43586</v>
      </c>
      <c r="J130" s="293">
        <v>43616</v>
      </c>
      <c r="K130" s="293"/>
      <c r="L130" s="293"/>
      <c r="M130" s="106" t="s">
        <v>362</v>
      </c>
      <c r="N130" s="106"/>
      <c r="O130" s="106"/>
      <c r="P130" s="295">
        <v>22</v>
      </c>
    </row>
    <row r="131" spans="1:16" s="101" customFormat="1" ht="55.5" hidden="1" customHeight="1">
      <c r="A131" s="106">
        <v>30</v>
      </c>
      <c r="B131" s="106" t="s">
        <v>365</v>
      </c>
      <c r="C131" s="106" t="s">
        <v>421</v>
      </c>
      <c r="D131" s="106" t="s">
        <v>22</v>
      </c>
      <c r="E131" s="106"/>
      <c r="F131" s="190" t="s">
        <v>419</v>
      </c>
      <c r="G131" s="190"/>
      <c r="H131" s="190" t="s">
        <v>420</v>
      </c>
      <c r="I131" s="293">
        <v>43617</v>
      </c>
      <c r="J131" s="293">
        <v>43646</v>
      </c>
      <c r="K131" s="293"/>
      <c r="L131" s="293"/>
      <c r="M131" s="106" t="s">
        <v>362</v>
      </c>
      <c r="N131" s="106"/>
      <c r="O131" s="106"/>
      <c r="P131" s="295">
        <v>22</v>
      </c>
    </row>
    <row r="132" spans="1:16" s="101" customFormat="1" ht="55.5" hidden="1" customHeight="1">
      <c r="A132" s="106">
        <v>31</v>
      </c>
      <c r="B132" s="106" t="s">
        <v>365</v>
      </c>
      <c r="C132" s="106" t="s">
        <v>422</v>
      </c>
      <c r="D132" s="106" t="s">
        <v>22</v>
      </c>
      <c r="E132" s="106"/>
      <c r="F132" s="190" t="s">
        <v>419</v>
      </c>
      <c r="G132" s="190"/>
      <c r="H132" s="190" t="s">
        <v>420</v>
      </c>
      <c r="I132" s="293">
        <v>43647</v>
      </c>
      <c r="J132" s="293">
        <v>43677</v>
      </c>
      <c r="K132" s="293"/>
      <c r="L132" s="293"/>
      <c r="M132" s="106" t="s">
        <v>362</v>
      </c>
      <c r="N132" s="106"/>
      <c r="O132" s="106"/>
      <c r="P132" s="295">
        <v>21</v>
      </c>
    </row>
    <row r="133" spans="1:16" s="101" customFormat="1" ht="55.5" hidden="1" customHeight="1">
      <c r="A133" s="106">
        <v>32</v>
      </c>
      <c r="B133" s="106" t="s">
        <v>365</v>
      </c>
      <c r="C133" s="106" t="s">
        <v>423</v>
      </c>
      <c r="D133" s="106" t="s">
        <v>22</v>
      </c>
      <c r="E133" s="106"/>
      <c r="F133" s="190" t="s">
        <v>419</v>
      </c>
      <c r="G133" s="190"/>
      <c r="H133" s="190" t="s">
        <v>420</v>
      </c>
      <c r="I133" s="293">
        <v>43678</v>
      </c>
      <c r="J133" s="293">
        <v>43708</v>
      </c>
      <c r="K133" s="293"/>
      <c r="L133" s="293"/>
      <c r="M133" s="106" t="s">
        <v>362</v>
      </c>
      <c r="N133" s="106"/>
      <c r="O133" s="106"/>
      <c r="P133" s="295">
        <v>21</v>
      </c>
    </row>
    <row r="134" spans="1:16" s="101" customFormat="1" ht="55.5" hidden="1" customHeight="1">
      <c r="A134" s="106">
        <v>33</v>
      </c>
      <c r="B134" s="106" t="s">
        <v>365</v>
      </c>
      <c r="C134" s="106" t="s">
        <v>424</v>
      </c>
      <c r="D134" s="106" t="s">
        <v>22</v>
      </c>
      <c r="E134" s="106"/>
      <c r="F134" s="190" t="s">
        <v>419</v>
      </c>
      <c r="G134" s="190"/>
      <c r="H134" s="190" t="s">
        <v>420</v>
      </c>
      <c r="I134" s="293">
        <v>43709</v>
      </c>
      <c r="J134" s="293">
        <v>43738</v>
      </c>
      <c r="K134" s="293"/>
      <c r="L134" s="293"/>
      <c r="M134" s="106" t="s">
        <v>362</v>
      </c>
      <c r="N134" s="106"/>
      <c r="O134" s="106"/>
      <c r="P134" s="295">
        <v>21</v>
      </c>
    </row>
    <row r="135" spans="1:16" s="101" customFormat="1" ht="55.5" hidden="1" customHeight="1">
      <c r="A135" s="106">
        <v>34</v>
      </c>
      <c r="B135" s="106" t="s">
        <v>365</v>
      </c>
      <c r="C135" s="106" t="s">
        <v>425</v>
      </c>
      <c r="D135" s="106" t="s">
        <v>22</v>
      </c>
      <c r="E135" s="106"/>
      <c r="F135" s="190" t="s">
        <v>419</v>
      </c>
      <c r="G135" s="190"/>
      <c r="H135" s="190" t="s">
        <v>420</v>
      </c>
      <c r="I135" s="293">
        <v>43739</v>
      </c>
      <c r="J135" s="293">
        <v>43769</v>
      </c>
      <c r="K135" s="293"/>
      <c r="L135" s="293"/>
      <c r="M135" s="106" t="s">
        <v>362</v>
      </c>
      <c r="N135" s="106"/>
      <c r="O135" s="106"/>
      <c r="P135" s="295">
        <v>21</v>
      </c>
    </row>
    <row r="136" spans="1:16" s="101" customFormat="1" ht="60" hidden="1">
      <c r="A136" s="106">
        <v>35</v>
      </c>
      <c r="B136" s="106" t="s">
        <v>365</v>
      </c>
      <c r="C136" s="106" t="s">
        <v>426</v>
      </c>
      <c r="D136" s="106" t="s">
        <v>22</v>
      </c>
      <c r="E136" s="106"/>
      <c r="F136" s="190" t="s">
        <v>419</v>
      </c>
      <c r="G136" s="190"/>
      <c r="H136" s="190" t="s">
        <v>420</v>
      </c>
      <c r="I136" s="293">
        <v>43770</v>
      </c>
      <c r="J136" s="293">
        <v>43799</v>
      </c>
      <c r="K136" s="293"/>
      <c r="L136" s="293"/>
      <c r="M136" s="106" t="s">
        <v>362</v>
      </c>
      <c r="N136" s="106"/>
      <c r="O136" s="106"/>
      <c r="P136" s="295">
        <v>21</v>
      </c>
    </row>
    <row r="137" spans="1:16" s="101" customFormat="1" ht="60" hidden="1">
      <c r="A137" s="106">
        <v>36</v>
      </c>
      <c r="B137" s="106" t="s">
        <v>365</v>
      </c>
      <c r="C137" s="106" t="s">
        <v>427</v>
      </c>
      <c r="D137" s="106" t="s">
        <v>22</v>
      </c>
      <c r="E137" s="106"/>
      <c r="F137" s="190" t="s">
        <v>419</v>
      </c>
      <c r="G137" s="190"/>
      <c r="H137" s="190" t="s">
        <v>420</v>
      </c>
      <c r="I137" s="293">
        <v>43800</v>
      </c>
      <c r="J137" s="293">
        <v>43830</v>
      </c>
      <c r="K137" s="293"/>
      <c r="L137" s="293"/>
      <c r="M137" s="106" t="s">
        <v>362</v>
      </c>
      <c r="N137" s="106"/>
      <c r="O137" s="106"/>
      <c r="P137" s="295">
        <v>21</v>
      </c>
    </row>
    <row r="138" spans="1:16" s="101" customFormat="1" ht="48" hidden="1">
      <c r="A138" s="106">
        <v>37</v>
      </c>
      <c r="B138" s="106" t="s">
        <v>365</v>
      </c>
      <c r="C138" s="106" t="s">
        <v>428</v>
      </c>
      <c r="D138" s="106" t="s">
        <v>22</v>
      </c>
      <c r="E138" s="106"/>
      <c r="F138" s="190" t="s">
        <v>419</v>
      </c>
      <c r="G138" s="190"/>
      <c r="H138" s="190" t="s">
        <v>429</v>
      </c>
      <c r="I138" s="293">
        <v>43586</v>
      </c>
      <c r="J138" s="293">
        <v>43616</v>
      </c>
      <c r="K138" s="293"/>
      <c r="L138" s="293"/>
      <c r="M138" s="106" t="s">
        <v>362</v>
      </c>
      <c r="N138" s="106"/>
      <c r="O138" s="106"/>
      <c r="P138" s="295">
        <v>7</v>
      </c>
    </row>
    <row r="139" spans="1:16" s="101" customFormat="1" ht="48" hidden="1">
      <c r="A139" s="106">
        <v>38</v>
      </c>
      <c r="B139" s="106" t="s">
        <v>365</v>
      </c>
      <c r="C139" s="106" t="s">
        <v>430</v>
      </c>
      <c r="D139" s="106" t="s">
        <v>22</v>
      </c>
      <c r="E139" s="106"/>
      <c r="F139" s="190" t="s">
        <v>419</v>
      </c>
      <c r="G139" s="190"/>
      <c r="H139" s="190" t="s">
        <v>429</v>
      </c>
      <c r="I139" s="293">
        <v>43617</v>
      </c>
      <c r="J139" s="293">
        <v>43646</v>
      </c>
      <c r="K139" s="293"/>
      <c r="L139" s="293"/>
      <c r="M139" s="106" t="s">
        <v>362</v>
      </c>
      <c r="N139" s="106"/>
      <c r="O139" s="106"/>
      <c r="P139" s="295">
        <v>7</v>
      </c>
    </row>
    <row r="140" spans="1:16" s="101" customFormat="1" ht="48" hidden="1">
      <c r="A140" s="106">
        <v>39</v>
      </c>
      <c r="B140" s="106" t="s">
        <v>365</v>
      </c>
      <c r="C140" s="106" t="s">
        <v>431</v>
      </c>
      <c r="D140" s="106" t="s">
        <v>22</v>
      </c>
      <c r="E140" s="106"/>
      <c r="F140" s="190" t="s">
        <v>419</v>
      </c>
      <c r="G140" s="190"/>
      <c r="H140" s="190" t="s">
        <v>429</v>
      </c>
      <c r="I140" s="293">
        <v>43647</v>
      </c>
      <c r="J140" s="293">
        <v>43677</v>
      </c>
      <c r="K140" s="293"/>
      <c r="L140" s="293"/>
      <c r="M140" s="106" t="s">
        <v>362</v>
      </c>
      <c r="N140" s="106"/>
      <c r="O140" s="106"/>
      <c r="P140" s="295">
        <v>7</v>
      </c>
    </row>
    <row r="141" spans="1:16" s="101" customFormat="1" ht="48" hidden="1">
      <c r="A141" s="106">
        <v>40</v>
      </c>
      <c r="B141" s="106" t="s">
        <v>365</v>
      </c>
      <c r="C141" s="106" t="s">
        <v>432</v>
      </c>
      <c r="D141" s="106" t="s">
        <v>22</v>
      </c>
      <c r="E141" s="106"/>
      <c r="F141" s="190" t="s">
        <v>419</v>
      </c>
      <c r="G141" s="190"/>
      <c r="H141" s="190" t="s">
        <v>429</v>
      </c>
      <c r="I141" s="293">
        <v>43678</v>
      </c>
      <c r="J141" s="293">
        <v>43708</v>
      </c>
      <c r="K141" s="293"/>
      <c r="L141" s="293"/>
      <c r="M141" s="106" t="s">
        <v>362</v>
      </c>
      <c r="N141" s="106"/>
      <c r="O141" s="106"/>
      <c r="P141" s="295">
        <v>7</v>
      </c>
    </row>
    <row r="142" spans="1:16" s="101" customFormat="1" ht="48" hidden="1">
      <c r="A142" s="106">
        <v>41</v>
      </c>
      <c r="B142" s="106" t="s">
        <v>365</v>
      </c>
      <c r="C142" s="106" t="s">
        <v>433</v>
      </c>
      <c r="D142" s="106" t="s">
        <v>22</v>
      </c>
      <c r="E142" s="106"/>
      <c r="F142" s="190" t="s">
        <v>419</v>
      </c>
      <c r="G142" s="190"/>
      <c r="H142" s="190" t="s">
        <v>429</v>
      </c>
      <c r="I142" s="293">
        <v>43709</v>
      </c>
      <c r="J142" s="293">
        <v>43738</v>
      </c>
      <c r="K142" s="293"/>
      <c r="L142" s="293"/>
      <c r="M142" s="106" t="s">
        <v>362</v>
      </c>
      <c r="N142" s="106"/>
      <c r="O142" s="106"/>
      <c r="P142" s="295">
        <v>6</v>
      </c>
    </row>
    <row r="143" spans="1:16" s="101" customFormat="1" ht="48" hidden="1">
      <c r="A143" s="106">
        <v>42</v>
      </c>
      <c r="B143" s="106" t="s">
        <v>365</v>
      </c>
      <c r="C143" s="106" t="s">
        <v>434</v>
      </c>
      <c r="D143" s="106" t="s">
        <v>22</v>
      </c>
      <c r="E143" s="106"/>
      <c r="F143" s="190" t="s">
        <v>419</v>
      </c>
      <c r="G143" s="190"/>
      <c r="H143" s="190" t="s">
        <v>429</v>
      </c>
      <c r="I143" s="293">
        <v>43739</v>
      </c>
      <c r="J143" s="293">
        <v>43769</v>
      </c>
      <c r="K143" s="293"/>
      <c r="L143" s="293"/>
      <c r="M143" s="106" t="s">
        <v>362</v>
      </c>
      <c r="N143" s="106"/>
      <c r="O143" s="106"/>
      <c r="P143" s="295">
        <v>6</v>
      </c>
    </row>
    <row r="144" spans="1:16" s="101" customFormat="1" ht="48" hidden="1">
      <c r="A144" s="106">
        <v>43</v>
      </c>
      <c r="B144" s="106" t="s">
        <v>365</v>
      </c>
      <c r="C144" s="106" t="s">
        <v>435</v>
      </c>
      <c r="D144" s="106" t="s">
        <v>22</v>
      </c>
      <c r="E144" s="106"/>
      <c r="F144" s="190" t="s">
        <v>419</v>
      </c>
      <c r="G144" s="190"/>
      <c r="H144" s="190" t="s">
        <v>429</v>
      </c>
      <c r="I144" s="293">
        <v>43770</v>
      </c>
      <c r="J144" s="293">
        <v>43799</v>
      </c>
      <c r="K144" s="293"/>
      <c r="L144" s="293"/>
      <c r="M144" s="106" t="s">
        <v>362</v>
      </c>
      <c r="N144" s="106"/>
      <c r="O144" s="106"/>
      <c r="P144" s="295">
        <v>6</v>
      </c>
    </row>
    <row r="145" spans="1:16" s="101" customFormat="1" ht="48" hidden="1">
      <c r="A145" s="106">
        <v>44</v>
      </c>
      <c r="B145" s="106" t="s">
        <v>365</v>
      </c>
      <c r="C145" s="106" t="s">
        <v>436</v>
      </c>
      <c r="D145" s="106" t="s">
        <v>22</v>
      </c>
      <c r="E145" s="106"/>
      <c r="F145" s="190" t="s">
        <v>419</v>
      </c>
      <c r="G145" s="190"/>
      <c r="H145" s="190" t="s">
        <v>429</v>
      </c>
      <c r="I145" s="293">
        <v>43800</v>
      </c>
      <c r="J145" s="293">
        <v>43830</v>
      </c>
      <c r="K145" s="293"/>
      <c r="L145" s="293"/>
      <c r="M145" s="106" t="s">
        <v>362</v>
      </c>
      <c r="N145" s="106"/>
      <c r="O145" s="106"/>
      <c r="P145" s="295">
        <v>6</v>
      </c>
    </row>
    <row r="146" spans="1:16" s="101" customFormat="1" ht="48" hidden="1">
      <c r="A146" s="106">
        <v>45</v>
      </c>
      <c r="B146" s="106" t="s">
        <v>365</v>
      </c>
      <c r="C146" s="106" t="s">
        <v>437</v>
      </c>
      <c r="D146" s="106" t="s">
        <v>22</v>
      </c>
      <c r="E146" s="106"/>
      <c r="F146" s="190" t="s">
        <v>438</v>
      </c>
      <c r="G146" s="190"/>
      <c r="H146" s="190" t="s">
        <v>439</v>
      </c>
      <c r="I146" s="293">
        <v>43586</v>
      </c>
      <c r="J146" s="293">
        <v>43646</v>
      </c>
      <c r="K146" s="293"/>
      <c r="L146" s="293"/>
      <c r="M146" s="106" t="s">
        <v>362</v>
      </c>
      <c r="N146" s="106"/>
      <c r="O146" s="106"/>
      <c r="P146" s="295">
        <v>3</v>
      </c>
    </row>
    <row r="147" spans="1:16" s="101" customFormat="1" ht="48" hidden="1">
      <c r="A147" s="106">
        <v>46</v>
      </c>
      <c r="B147" s="106" t="s">
        <v>365</v>
      </c>
      <c r="C147" s="106" t="s">
        <v>440</v>
      </c>
      <c r="D147" s="106" t="s">
        <v>22</v>
      </c>
      <c r="E147" s="106"/>
      <c r="F147" s="190" t="s">
        <v>438</v>
      </c>
      <c r="G147" s="190"/>
      <c r="H147" s="190" t="s">
        <v>441</v>
      </c>
      <c r="I147" s="293">
        <v>43466</v>
      </c>
      <c r="J147" s="293">
        <v>43830</v>
      </c>
      <c r="K147" s="293"/>
      <c r="L147" s="293"/>
      <c r="M147" s="106" t="s">
        <v>362</v>
      </c>
      <c r="N147" s="106"/>
      <c r="O147" s="106"/>
      <c r="P147" s="295">
        <v>240</v>
      </c>
    </row>
    <row r="148" spans="1:16" s="101" customFormat="1" ht="48" hidden="1">
      <c r="A148" s="106">
        <v>47</v>
      </c>
      <c r="B148" s="106" t="s">
        <v>365</v>
      </c>
      <c r="C148" s="106" t="s">
        <v>442</v>
      </c>
      <c r="D148" s="106" t="s">
        <v>22</v>
      </c>
      <c r="E148" s="106"/>
      <c r="F148" s="190" t="s">
        <v>443</v>
      </c>
      <c r="G148" s="190"/>
      <c r="H148" s="190" t="s">
        <v>444</v>
      </c>
      <c r="I148" s="294">
        <v>43556</v>
      </c>
      <c r="J148" s="294">
        <v>43585</v>
      </c>
      <c r="K148" s="294"/>
      <c r="L148" s="294"/>
      <c r="M148" s="106" t="s">
        <v>362</v>
      </c>
      <c r="N148" s="106"/>
      <c r="O148" s="106"/>
      <c r="P148" s="190" t="s">
        <v>445</v>
      </c>
    </row>
    <row r="149" spans="1:16" s="101" customFormat="1" ht="48" hidden="1">
      <c r="A149" s="106">
        <v>48</v>
      </c>
      <c r="B149" s="106" t="s">
        <v>365</v>
      </c>
      <c r="C149" s="106" t="s">
        <v>446</v>
      </c>
      <c r="D149" s="106" t="s">
        <v>22</v>
      </c>
      <c r="E149" s="106"/>
      <c r="F149" s="190" t="s">
        <v>443</v>
      </c>
      <c r="G149" s="190"/>
      <c r="H149" s="190" t="s">
        <v>444</v>
      </c>
      <c r="I149" s="294">
        <v>43586</v>
      </c>
      <c r="J149" s="294">
        <v>43616</v>
      </c>
      <c r="K149" s="294"/>
      <c r="L149" s="294"/>
      <c r="M149" s="106" t="s">
        <v>362</v>
      </c>
      <c r="N149" s="106"/>
      <c r="O149" s="106"/>
      <c r="P149" s="190" t="s">
        <v>445</v>
      </c>
    </row>
    <row r="150" spans="1:16" s="101" customFormat="1" ht="48" hidden="1">
      <c r="A150" s="106">
        <v>49</v>
      </c>
      <c r="B150" s="106" t="s">
        <v>365</v>
      </c>
      <c r="C150" s="106" t="s">
        <v>447</v>
      </c>
      <c r="D150" s="106" t="s">
        <v>22</v>
      </c>
      <c r="E150" s="106"/>
      <c r="F150" s="190" t="s">
        <v>443</v>
      </c>
      <c r="G150" s="190"/>
      <c r="H150" s="190" t="s">
        <v>444</v>
      </c>
      <c r="I150" s="294">
        <v>43617</v>
      </c>
      <c r="J150" s="294">
        <v>43646</v>
      </c>
      <c r="K150" s="294"/>
      <c r="L150" s="294"/>
      <c r="M150" s="106" t="s">
        <v>362</v>
      </c>
      <c r="N150" s="106"/>
      <c r="O150" s="106"/>
      <c r="P150" s="190" t="s">
        <v>445</v>
      </c>
    </row>
    <row r="151" spans="1:16" s="101" customFormat="1" ht="48" hidden="1">
      <c r="A151" s="106">
        <v>50</v>
      </c>
      <c r="B151" s="106" t="s">
        <v>365</v>
      </c>
      <c r="C151" s="106" t="s">
        <v>448</v>
      </c>
      <c r="D151" s="106" t="s">
        <v>22</v>
      </c>
      <c r="E151" s="106"/>
      <c r="F151" s="190" t="s">
        <v>443</v>
      </c>
      <c r="G151" s="190"/>
      <c r="H151" s="190" t="s">
        <v>444</v>
      </c>
      <c r="I151" s="294">
        <v>43647</v>
      </c>
      <c r="J151" s="294">
        <v>43677</v>
      </c>
      <c r="K151" s="294"/>
      <c r="L151" s="294"/>
      <c r="M151" s="106" t="s">
        <v>362</v>
      </c>
      <c r="N151" s="106"/>
      <c r="O151" s="106"/>
      <c r="P151" s="190" t="s">
        <v>445</v>
      </c>
    </row>
    <row r="152" spans="1:16" s="101" customFormat="1" ht="48" hidden="1">
      <c r="A152" s="106">
        <v>51</v>
      </c>
      <c r="B152" s="106" t="s">
        <v>365</v>
      </c>
      <c r="C152" s="106" t="s">
        <v>449</v>
      </c>
      <c r="D152" s="106" t="s">
        <v>22</v>
      </c>
      <c r="E152" s="106"/>
      <c r="F152" s="190" t="s">
        <v>443</v>
      </c>
      <c r="G152" s="190"/>
      <c r="H152" s="190" t="s">
        <v>444</v>
      </c>
      <c r="I152" s="294">
        <v>43678</v>
      </c>
      <c r="J152" s="294">
        <v>43708</v>
      </c>
      <c r="K152" s="294"/>
      <c r="L152" s="294"/>
      <c r="M152" s="106" t="s">
        <v>362</v>
      </c>
      <c r="N152" s="106"/>
      <c r="O152" s="106"/>
      <c r="P152" s="190" t="s">
        <v>445</v>
      </c>
    </row>
    <row r="153" spans="1:16" s="101" customFormat="1" ht="48" hidden="1">
      <c r="A153" s="106">
        <v>52</v>
      </c>
      <c r="B153" s="106" t="s">
        <v>365</v>
      </c>
      <c r="C153" s="106" t="s">
        <v>450</v>
      </c>
      <c r="D153" s="106" t="s">
        <v>22</v>
      </c>
      <c r="E153" s="106"/>
      <c r="F153" s="190" t="s">
        <v>443</v>
      </c>
      <c r="G153" s="190"/>
      <c r="H153" s="190" t="s">
        <v>444</v>
      </c>
      <c r="I153" s="294">
        <v>43709</v>
      </c>
      <c r="J153" s="294">
        <v>43738</v>
      </c>
      <c r="K153" s="294"/>
      <c r="L153" s="294"/>
      <c r="M153" s="106" t="s">
        <v>362</v>
      </c>
      <c r="N153" s="106"/>
      <c r="O153" s="106"/>
      <c r="P153" s="190" t="s">
        <v>445</v>
      </c>
    </row>
    <row r="154" spans="1:16" s="101" customFormat="1" ht="48" hidden="1">
      <c r="A154" s="106">
        <v>53</v>
      </c>
      <c r="B154" s="106" t="s">
        <v>365</v>
      </c>
      <c r="C154" s="106" t="s">
        <v>451</v>
      </c>
      <c r="D154" s="106" t="s">
        <v>22</v>
      </c>
      <c r="E154" s="106"/>
      <c r="F154" s="190" t="s">
        <v>443</v>
      </c>
      <c r="G154" s="190"/>
      <c r="H154" s="190" t="s">
        <v>444</v>
      </c>
      <c r="I154" s="294">
        <v>43739</v>
      </c>
      <c r="J154" s="294">
        <v>43768</v>
      </c>
      <c r="K154" s="294"/>
      <c r="L154" s="294"/>
      <c r="M154" s="106" t="s">
        <v>362</v>
      </c>
      <c r="N154" s="106"/>
      <c r="O154" s="106"/>
      <c r="P154" s="190" t="s">
        <v>445</v>
      </c>
    </row>
    <row r="155" spans="1:16" s="101" customFormat="1" ht="48" hidden="1">
      <c r="A155" s="106">
        <v>54</v>
      </c>
      <c r="B155" s="106" t="s">
        <v>365</v>
      </c>
      <c r="C155" s="106" t="s">
        <v>452</v>
      </c>
      <c r="D155" s="106" t="s">
        <v>22</v>
      </c>
      <c r="E155" s="106"/>
      <c r="F155" s="294" t="s">
        <v>443</v>
      </c>
      <c r="G155" s="294"/>
      <c r="H155" s="294" t="s">
        <v>444</v>
      </c>
      <c r="I155" s="294">
        <v>43770</v>
      </c>
      <c r="J155" s="294">
        <v>43799</v>
      </c>
      <c r="K155" s="294"/>
      <c r="L155" s="294"/>
      <c r="M155" s="106" t="s">
        <v>362</v>
      </c>
      <c r="N155" s="106"/>
      <c r="O155" s="106"/>
      <c r="P155" s="294" t="s">
        <v>445</v>
      </c>
    </row>
    <row r="156" spans="1:16" s="101" customFormat="1" ht="48" hidden="1">
      <c r="A156" s="106">
        <v>55</v>
      </c>
      <c r="B156" s="106" t="s">
        <v>365</v>
      </c>
      <c r="C156" s="106" t="s">
        <v>453</v>
      </c>
      <c r="D156" s="106" t="s">
        <v>22</v>
      </c>
      <c r="E156" s="106"/>
      <c r="F156" s="294" t="s">
        <v>443</v>
      </c>
      <c r="G156" s="294"/>
      <c r="H156" s="294" t="s">
        <v>444</v>
      </c>
      <c r="I156" s="294">
        <v>43800</v>
      </c>
      <c r="J156" s="294">
        <v>43830</v>
      </c>
      <c r="K156" s="294"/>
      <c r="L156" s="294"/>
      <c r="M156" s="106" t="s">
        <v>362</v>
      </c>
      <c r="N156" s="106"/>
      <c r="O156" s="106"/>
      <c r="P156" s="294" t="s">
        <v>445</v>
      </c>
    </row>
    <row r="157" spans="1:16" s="101" customFormat="1" ht="48" hidden="1">
      <c r="A157" s="106">
        <v>56</v>
      </c>
      <c r="B157" s="106" t="s">
        <v>365</v>
      </c>
      <c r="C157" s="106" t="s">
        <v>454</v>
      </c>
      <c r="D157" s="106" t="s">
        <v>22</v>
      </c>
      <c r="E157" s="106"/>
      <c r="F157" s="294" t="s">
        <v>455</v>
      </c>
      <c r="G157" s="294"/>
      <c r="H157" s="294" t="s">
        <v>456</v>
      </c>
      <c r="I157" s="294">
        <v>43586</v>
      </c>
      <c r="J157" s="294">
        <v>43824</v>
      </c>
      <c r="K157" s="294"/>
      <c r="L157" s="294"/>
      <c r="M157" s="106" t="s">
        <v>362</v>
      </c>
      <c r="N157" s="106"/>
      <c r="O157" s="106"/>
      <c r="P157" s="249">
        <v>150</v>
      </c>
    </row>
    <row r="158" spans="1:16" s="101" customFormat="1" ht="48" hidden="1">
      <c r="A158" s="106">
        <v>57</v>
      </c>
      <c r="B158" s="106" t="s">
        <v>365</v>
      </c>
      <c r="C158" s="106" t="s">
        <v>457</v>
      </c>
      <c r="D158" s="106" t="s">
        <v>22</v>
      </c>
      <c r="E158" s="106"/>
      <c r="F158" s="294" t="s">
        <v>458</v>
      </c>
      <c r="G158" s="294"/>
      <c r="H158" s="294" t="s">
        <v>459</v>
      </c>
      <c r="I158" s="294">
        <v>43687</v>
      </c>
      <c r="J158" s="294">
        <v>43692</v>
      </c>
      <c r="K158" s="294"/>
      <c r="L158" s="294"/>
      <c r="M158" s="106" t="s">
        <v>362</v>
      </c>
      <c r="N158" s="106"/>
      <c r="O158" s="106"/>
      <c r="P158" s="249">
        <v>1</v>
      </c>
    </row>
    <row r="159" spans="1:16" s="101" customFormat="1" ht="48" hidden="1">
      <c r="A159" s="106">
        <v>58</v>
      </c>
      <c r="B159" s="106" t="s">
        <v>365</v>
      </c>
      <c r="C159" s="106" t="s">
        <v>460</v>
      </c>
      <c r="D159" s="106" t="s">
        <v>22</v>
      </c>
      <c r="E159" s="106"/>
      <c r="F159" s="294" t="s">
        <v>461</v>
      </c>
      <c r="G159" s="294"/>
      <c r="H159" s="294" t="s">
        <v>462</v>
      </c>
      <c r="I159" s="294">
        <v>43617</v>
      </c>
      <c r="J159" s="294">
        <v>43824</v>
      </c>
      <c r="K159" s="294"/>
      <c r="L159" s="294"/>
      <c r="M159" s="106" t="s">
        <v>362</v>
      </c>
      <c r="N159" s="106"/>
      <c r="O159" s="106"/>
      <c r="P159" s="249">
        <v>30</v>
      </c>
    </row>
    <row r="160" spans="1:16" s="101" customFormat="1" ht="48" hidden="1">
      <c r="A160" s="106">
        <v>59</v>
      </c>
      <c r="B160" s="106" t="s">
        <v>365</v>
      </c>
      <c r="C160" s="106" t="s">
        <v>463</v>
      </c>
      <c r="D160" s="106" t="s">
        <v>22</v>
      </c>
      <c r="E160" s="106"/>
      <c r="F160" s="294" t="s">
        <v>464</v>
      </c>
      <c r="G160" s="294"/>
      <c r="H160" s="294" t="s">
        <v>456</v>
      </c>
      <c r="I160" s="294">
        <v>43647</v>
      </c>
      <c r="J160" s="294">
        <v>43733</v>
      </c>
      <c r="K160" s="294"/>
      <c r="L160" s="294"/>
      <c r="M160" s="106" t="s">
        <v>362</v>
      </c>
      <c r="N160" s="106"/>
      <c r="O160" s="106"/>
      <c r="P160" s="249">
        <v>8</v>
      </c>
    </row>
    <row r="161" spans="1:16" s="101" customFormat="1" ht="48" hidden="1">
      <c r="A161" s="106">
        <v>60</v>
      </c>
      <c r="B161" s="106" t="s">
        <v>365</v>
      </c>
      <c r="C161" s="106" t="s">
        <v>465</v>
      </c>
      <c r="D161" s="106" t="s">
        <v>22</v>
      </c>
      <c r="E161" s="106"/>
      <c r="F161" s="294" t="s">
        <v>466</v>
      </c>
      <c r="G161" s="294"/>
      <c r="H161" s="294" t="s">
        <v>467</v>
      </c>
      <c r="I161" s="294">
        <v>43678</v>
      </c>
      <c r="J161" s="294">
        <v>43763</v>
      </c>
      <c r="K161" s="294"/>
      <c r="L161" s="294"/>
      <c r="M161" s="106" t="s">
        <v>362</v>
      </c>
      <c r="N161" s="106"/>
      <c r="O161" s="106"/>
      <c r="P161" s="249">
        <v>8</v>
      </c>
    </row>
    <row r="162" spans="1:16" s="101" customFormat="1" ht="48" hidden="1">
      <c r="A162" s="106">
        <v>61</v>
      </c>
      <c r="B162" s="106" t="s">
        <v>365</v>
      </c>
      <c r="C162" s="106" t="s">
        <v>468</v>
      </c>
      <c r="D162" s="106" t="s">
        <v>22</v>
      </c>
      <c r="E162" s="106"/>
      <c r="F162" s="294" t="s">
        <v>469</v>
      </c>
      <c r="G162" s="294"/>
      <c r="H162" s="294" t="s">
        <v>470</v>
      </c>
      <c r="I162" s="294">
        <v>43709</v>
      </c>
      <c r="J162" s="294">
        <v>43764</v>
      </c>
      <c r="K162" s="294"/>
      <c r="L162" s="294"/>
      <c r="M162" s="106" t="s">
        <v>362</v>
      </c>
      <c r="N162" s="106"/>
      <c r="O162" s="106"/>
      <c r="P162" s="249">
        <v>2</v>
      </c>
    </row>
    <row r="163" spans="1:16" s="101" customFormat="1" ht="60" hidden="1">
      <c r="A163" s="106">
        <v>62</v>
      </c>
      <c r="B163" s="106" t="s">
        <v>365</v>
      </c>
      <c r="C163" s="106" t="s">
        <v>471</v>
      </c>
      <c r="D163" s="106" t="s">
        <v>22</v>
      </c>
      <c r="E163" s="106"/>
      <c r="F163" s="251" t="s">
        <v>472</v>
      </c>
      <c r="G163" s="251"/>
      <c r="H163" s="251" t="s">
        <v>473</v>
      </c>
      <c r="I163" s="294">
        <v>43466</v>
      </c>
      <c r="J163" s="294">
        <v>43830</v>
      </c>
      <c r="K163" s="294"/>
      <c r="L163" s="294"/>
      <c r="M163" s="106" t="s">
        <v>362</v>
      </c>
      <c r="N163" s="106"/>
      <c r="O163" s="106"/>
      <c r="P163" s="260">
        <v>6</v>
      </c>
    </row>
    <row r="164" spans="1:16" s="101" customFormat="1" ht="48" hidden="1">
      <c r="A164" s="106">
        <v>63</v>
      </c>
      <c r="B164" s="106" t="s">
        <v>365</v>
      </c>
      <c r="C164" s="106" t="s">
        <v>474</v>
      </c>
      <c r="D164" s="106" t="s">
        <v>22</v>
      </c>
      <c r="E164" s="106"/>
      <c r="F164" s="251" t="s">
        <v>475</v>
      </c>
      <c r="G164" s="251"/>
      <c r="H164" s="251" t="s">
        <v>476</v>
      </c>
      <c r="I164" s="294">
        <v>43586</v>
      </c>
      <c r="J164" s="294">
        <v>43738</v>
      </c>
      <c r="K164" s="294"/>
      <c r="L164" s="294"/>
      <c r="M164" s="106" t="s">
        <v>362</v>
      </c>
      <c r="N164" s="106"/>
      <c r="O164" s="106"/>
      <c r="P164" s="260">
        <v>20</v>
      </c>
    </row>
    <row r="165" spans="1:16" s="101" customFormat="1" ht="48" hidden="1">
      <c r="A165" s="106">
        <v>64</v>
      </c>
      <c r="B165" s="106" t="s">
        <v>365</v>
      </c>
      <c r="C165" s="106" t="s">
        <v>477</v>
      </c>
      <c r="D165" s="106" t="s">
        <v>22</v>
      </c>
      <c r="E165" s="106"/>
      <c r="F165" s="251" t="s">
        <v>478</v>
      </c>
      <c r="G165" s="251"/>
      <c r="H165" s="251" t="s">
        <v>479</v>
      </c>
      <c r="I165" s="294">
        <v>43586</v>
      </c>
      <c r="J165" s="294">
        <v>43768</v>
      </c>
      <c r="K165" s="294"/>
      <c r="L165" s="294"/>
      <c r="M165" s="106" t="s">
        <v>362</v>
      </c>
      <c r="N165" s="106"/>
      <c r="O165" s="106"/>
      <c r="P165" s="260">
        <v>5</v>
      </c>
    </row>
    <row r="166" spans="1:16" s="101" customFormat="1" ht="48" hidden="1">
      <c r="A166" s="106">
        <v>65</v>
      </c>
      <c r="B166" s="106" t="s">
        <v>365</v>
      </c>
      <c r="C166" s="106" t="s">
        <v>480</v>
      </c>
      <c r="D166" s="106" t="s">
        <v>22</v>
      </c>
      <c r="E166" s="106"/>
      <c r="F166" s="295" t="s">
        <v>481</v>
      </c>
      <c r="G166" s="295"/>
      <c r="H166" s="295" t="s">
        <v>482</v>
      </c>
      <c r="I166" s="293">
        <v>43586</v>
      </c>
      <c r="J166" s="293">
        <v>43830</v>
      </c>
      <c r="K166" s="293"/>
      <c r="L166" s="293"/>
      <c r="M166" s="106" t="s">
        <v>362</v>
      </c>
      <c r="N166" s="106"/>
      <c r="O166" s="106"/>
      <c r="P166" s="295" t="s">
        <v>445</v>
      </c>
    </row>
    <row r="167" spans="1:16" s="101" customFormat="1" ht="48" hidden="1">
      <c r="A167" s="106">
        <v>66</v>
      </c>
      <c r="B167" s="106" t="s">
        <v>365</v>
      </c>
      <c r="C167" s="106" t="s">
        <v>483</v>
      </c>
      <c r="D167" s="106" t="s">
        <v>22</v>
      </c>
      <c r="E167" s="106"/>
      <c r="F167" s="190" t="s">
        <v>484</v>
      </c>
      <c r="G167" s="190"/>
      <c r="H167" s="295" t="s">
        <v>485</v>
      </c>
      <c r="I167" s="293">
        <v>43586</v>
      </c>
      <c r="J167" s="293">
        <v>43814</v>
      </c>
      <c r="K167" s="293"/>
      <c r="L167" s="293"/>
      <c r="M167" s="106" t="s">
        <v>362</v>
      </c>
      <c r="N167" s="106"/>
      <c r="O167" s="106"/>
      <c r="P167" s="295">
        <v>40</v>
      </c>
    </row>
    <row r="168" spans="1:16" s="101" customFormat="1" ht="60" hidden="1">
      <c r="A168" s="106">
        <v>67</v>
      </c>
      <c r="B168" s="106" t="s">
        <v>365</v>
      </c>
      <c r="C168" s="106" t="s">
        <v>486</v>
      </c>
      <c r="D168" s="106" t="s">
        <v>22</v>
      </c>
      <c r="E168" s="106"/>
      <c r="F168" s="295" t="s">
        <v>487</v>
      </c>
      <c r="G168" s="295"/>
      <c r="H168" s="190" t="s">
        <v>488</v>
      </c>
      <c r="I168" s="293">
        <v>43586</v>
      </c>
      <c r="J168" s="293">
        <v>43814</v>
      </c>
      <c r="K168" s="293"/>
      <c r="L168" s="293"/>
      <c r="M168" s="106" t="s">
        <v>362</v>
      </c>
      <c r="N168" s="106"/>
      <c r="O168" s="106"/>
      <c r="P168" s="295">
        <v>20</v>
      </c>
    </row>
    <row r="169" spans="1:16" s="101" customFormat="1" ht="72" hidden="1">
      <c r="A169" s="106">
        <v>68</v>
      </c>
      <c r="B169" s="106" t="s">
        <v>365</v>
      </c>
      <c r="C169" s="106" t="s">
        <v>489</v>
      </c>
      <c r="D169" s="106" t="s">
        <v>22</v>
      </c>
      <c r="E169" s="106"/>
      <c r="F169" s="295" t="s">
        <v>490</v>
      </c>
      <c r="G169" s="295"/>
      <c r="H169" s="190" t="s">
        <v>491</v>
      </c>
      <c r="I169" s="293">
        <v>43586</v>
      </c>
      <c r="J169" s="293">
        <v>43814</v>
      </c>
      <c r="K169" s="293"/>
      <c r="L169" s="293"/>
      <c r="M169" s="106" t="s">
        <v>362</v>
      </c>
      <c r="N169" s="106"/>
      <c r="O169" s="106"/>
      <c r="P169" s="295">
        <v>1</v>
      </c>
    </row>
    <row r="170" spans="1:16" s="101" customFormat="1" ht="48" hidden="1">
      <c r="A170" s="106">
        <v>77</v>
      </c>
      <c r="B170" s="106" t="s">
        <v>365</v>
      </c>
      <c r="C170" s="106" t="s">
        <v>492</v>
      </c>
      <c r="D170" s="106" t="s">
        <v>22</v>
      </c>
      <c r="E170" s="106"/>
      <c r="F170" s="260" t="s">
        <v>493</v>
      </c>
      <c r="G170" s="260"/>
      <c r="H170" s="249" t="s">
        <v>494</v>
      </c>
      <c r="I170" s="250">
        <v>43626</v>
      </c>
      <c r="J170" s="250">
        <v>43656</v>
      </c>
      <c r="K170" s="250"/>
      <c r="L170" s="250"/>
      <c r="M170" s="106" t="s">
        <v>495</v>
      </c>
      <c r="N170" s="106"/>
      <c r="O170" s="106"/>
      <c r="P170" s="260">
        <v>2000</v>
      </c>
    </row>
    <row r="171" spans="1:16" s="101" customFormat="1" ht="48" hidden="1">
      <c r="A171" s="106">
        <v>79</v>
      </c>
      <c r="B171" s="106" t="s">
        <v>365</v>
      </c>
      <c r="C171" s="106" t="s">
        <v>496</v>
      </c>
      <c r="D171" s="106" t="s">
        <v>22</v>
      </c>
      <c r="E171" s="106"/>
      <c r="F171" s="249" t="s">
        <v>497</v>
      </c>
      <c r="G171" s="249"/>
      <c r="H171" s="249" t="s">
        <v>498</v>
      </c>
      <c r="I171" s="250">
        <v>43647</v>
      </c>
      <c r="J171" s="250">
        <v>43661</v>
      </c>
      <c r="K171" s="250"/>
      <c r="L171" s="250"/>
      <c r="M171" s="106" t="s">
        <v>495</v>
      </c>
      <c r="N171" s="106"/>
      <c r="O171" s="106"/>
      <c r="P171" s="249">
        <v>50</v>
      </c>
    </row>
    <row r="172" spans="1:16" s="101" customFormat="1" ht="48" hidden="1">
      <c r="A172" s="106">
        <v>81</v>
      </c>
      <c r="B172" s="106" t="s">
        <v>365</v>
      </c>
      <c r="C172" s="106" t="s">
        <v>499</v>
      </c>
      <c r="D172" s="106" t="s">
        <v>22</v>
      </c>
      <c r="E172" s="106"/>
      <c r="F172" s="249" t="s">
        <v>500</v>
      </c>
      <c r="G172" s="249"/>
      <c r="H172" s="249" t="s">
        <v>501</v>
      </c>
      <c r="I172" s="251">
        <v>43647</v>
      </c>
      <c r="J172" s="250">
        <v>43677</v>
      </c>
      <c r="K172" s="250"/>
      <c r="L172" s="250"/>
      <c r="M172" s="106" t="s">
        <v>495</v>
      </c>
      <c r="N172" s="106"/>
      <c r="O172" s="106"/>
      <c r="P172" s="249">
        <v>2</v>
      </c>
    </row>
    <row r="173" spans="1:16" s="101" customFormat="1" ht="48" hidden="1">
      <c r="A173" s="106">
        <v>82</v>
      </c>
      <c r="B173" s="106" t="s">
        <v>365</v>
      </c>
      <c r="C173" s="106" t="s">
        <v>502</v>
      </c>
      <c r="D173" s="106" t="s">
        <v>22</v>
      </c>
      <c r="E173" s="106"/>
      <c r="F173" s="249" t="s">
        <v>503</v>
      </c>
      <c r="G173" s="249"/>
      <c r="H173" s="249" t="s">
        <v>504</v>
      </c>
      <c r="I173" s="251">
        <v>43647</v>
      </c>
      <c r="J173" s="250">
        <v>43677</v>
      </c>
      <c r="K173" s="250"/>
      <c r="L173" s="250"/>
      <c r="M173" s="106" t="s">
        <v>495</v>
      </c>
      <c r="N173" s="106"/>
      <c r="O173" s="106"/>
      <c r="P173" s="249">
        <v>30</v>
      </c>
    </row>
    <row r="174" spans="1:16" s="101" customFormat="1" ht="48" hidden="1">
      <c r="A174" s="106">
        <v>83</v>
      </c>
      <c r="B174" s="106" t="s">
        <v>365</v>
      </c>
      <c r="C174" s="106" t="s">
        <v>505</v>
      </c>
      <c r="D174" s="106" t="s">
        <v>22</v>
      </c>
      <c r="E174" s="106"/>
      <c r="F174" s="249" t="s">
        <v>506</v>
      </c>
      <c r="G174" s="249"/>
      <c r="H174" s="249" t="s">
        <v>507</v>
      </c>
      <c r="I174" s="250">
        <v>43662</v>
      </c>
      <c r="J174" s="250">
        <v>43676</v>
      </c>
      <c r="K174" s="250"/>
      <c r="L174" s="250"/>
      <c r="M174" s="106" t="s">
        <v>495</v>
      </c>
      <c r="N174" s="106"/>
      <c r="O174" s="106"/>
      <c r="P174" s="249">
        <v>20</v>
      </c>
    </row>
    <row r="175" spans="1:16" s="101" customFormat="1" ht="48" hidden="1">
      <c r="A175" s="106">
        <v>86</v>
      </c>
      <c r="B175" s="106" t="s">
        <v>365</v>
      </c>
      <c r="C175" s="106" t="s">
        <v>508</v>
      </c>
      <c r="D175" s="106" t="s">
        <v>22</v>
      </c>
      <c r="E175" s="106"/>
      <c r="F175" s="249" t="s">
        <v>438</v>
      </c>
      <c r="G175" s="249"/>
      <c r="H175" s="249" t="s">
        <v>509</v>
      </c>
      <c r="I175" s="250" t="s">
        <v>510</v>
      </c>
      <c r="J175" s="250" t="s">
        <v>511</v>
      </c>
      <c r="K175" s="250"/>
      <c r="L175" s="250"/>
      <c r="M175" s="106" t="s">
        <v>495</v>
      </c>
      <c r="N175" s="106"/>
      <c r="O175" s="106"/>
      <c r="P175" s="260">
        <v>3</v>
      </c>
    </row>
    <row r="176" spans="1:16" s="101" customFormat="1" ht="48" hidden="1">
      <c r="A176" s="106">
        <v>87</v>
      </c>
      <c r="B176" s="106" t="s">
        <v>365</v>
      </c>
      <c r="C176" s="106" t="s">
        <v>512</v>
      </c>
      <c r="D176" s="106" t="s">
        <v>22</v>
      </c>
      <c r="E176" s="106"/>
      <c r="F176" s="249" t="s">
        <v>438</v>
      </c>
      <c r="G176" s="249"/>
      <c r="H176" s="249" t="s">
        <v>513</v>
      </c>
      <c r="I176" s="250">
        <v>43724</v>
      </c>
      <c r="J176" s="250">
        <v>43738</v>
      </c>
      <c r="K176" s="250"/>
      <c r="L176" s="250"/>
      <c r="M176" s="106" t="s">
        <v>495</v>
      </c>
      <c r="N176" s="106"/>
      <c r="O176" s="106"/>
      <c r="P176" s="260">
        <v>50</v>
      </c>
    </row>
    <row r="177" spans="1:16" s="101" customFormat="1" ht="48" hidden="1">
      <c r="A177" s="106">
        <v>88</v>
      </c>
      <c r="B177" s="106" t="s">
        <v>365</v>
      </c>
      <c r="C177" s="106" t="s">
        <v>514</v>
      </c>
      <c r="D177" s="106" t="s">
        <v>22</v>
      </c>
      <c r="E177" s="106"/>
      <c r="F177" s="260" t="s">
        <v>515</v>
      </c>
      <c r="G177" s="260"/>
      <c r="H177" s="249" t="s">
        <v>516</v>
      </c>
      <c r="I177" s="250">
        <v>43105</v>
      </c>
      <c r="J177" s="260" t="s">
        <v>517</v>
      </c>
      <c r="K177" s="260"/>
      <c r="L177" s="260"/>
      <c r="M177" s="106" t="s">
        <v>495</v>
      </c>
      <c r="N177" s="106"/>
      <c r="O177" s="106"/>
      <c r="P177" s="260">
        <v>2</v>
      </c>
    </row>
    <row r="178" spans="1:16" s="101" customFormat="1" ht="48" hidden="1">
      <c r="A178" s="106">
        <v>89</v>
      </c>
      <c r="B178" s="106" t="s">
        <v>365</v>
      </c>
      <c r="C178" s="106" t="s">
        <v>518</v>
      </c>
      <c r="D178" s="106" t="s">
        <v>22</v>
      </c>
      <c r="E178" s="106"/>
      <c r="F178" s="249" t="s">
        <v>519</v>
      </c>
      <c r="G178" s="249"/>
      <c r="H178" s="249" t="s">
        <v>520</v>
      </c>
      <c r="I178" s="250">
        <v>43556</v>
      </c>
      <c r="J178" s="250">
        <v>43769</v>
      </c>
      <c r="K178" s="250"/>
      <c r="L178" s="250"/>
      <c r="M178" s="106" t="s">
        <v>495</v>
      </c>
      <c r="N178" s="106"/>
      <c r="O178" s="106"/>
      <c r="P178" s="260" t="s">
        <v>445</v>
      </c>
    </row>
    <row r="179" spans="1:16" s="101" customFormat="1" ht="48" hidden="1">
      <c r="A179" s="106">
        <v>90</v>
      </c>
      <c r="B179" s="106" t="s">
        <v>365</v>
      </c>
      <c r="C179" s="106" t="s">
        <v>521</v>
      </c>
      <c r="D179" s="106" t="s">
        <v>22</v>
      </c>
      <c r="E179" s="106"/>
      <c r="F179" s="249" t="s">
        <v>522</v>
      </c>
      <c r="G179" s="249"/>
      <c r="H179" s="249" t="s">
        <v>523</v>
      </c>
      <c r="I179" s="250">
        <v>43570</v>
      </c>
      <c r="J179" s="250">
        <v>43814</v>
      </c>
      <c r="K179" s="250"/>
      <c r="L179" s="250"/>
      <c r="M179" s="106" t="s">
        <v>495</v>
      </c>
      <c r="N179" s="106"/>
      <c r="O179" s="106"/>
      <c r="P179" s="260" t="s">
        <v>445</v>
      </c>
    </row>
    <row r="180" spans="1:16" s="101" customFormat="1" ht="48" hidden="1">
      <c r="A180" s="106">
        <v>91</v>
      </c>
      <c r="B180" s="106" t="s">
        <v>365</v>
      </c>
      <c r="C180" s="106" t="s">
        <v>524</v>
      </c>
      <c r="D180" s="106" t="s">
        <v>22</v>
      </c>
      <c r="E180" s="106"/>
      <c r="F180" s="249" t="s">
        <v>525</v>
      </c>
      <c r="G180" s="249"/>
      <c r="H180" s="249" t="s">
        <v>526</v>
      </c>
      <c r="I180" s="250">
        <v>43570</v>
      </c>
      <c r="J180" s="250">
        <v>43814</v>
      </c>
      <c r="K180" s="250"/>
      <c r="L180" s="250"/>
      <c r="M180" s="106" t="s">
        <v>495</v>
      </c>
      <c r="N180" s="106"/>
      <c r="O180" s="106"/>
      <c r="P180" s="260" t="s">
        <v>445</v>
      </c>
    </row>
    <row r="181" spans="1:16" s="101" customFormat="1" ht="48" hidden="1">
      <c r="A181" s="106">
        <v>92</v>
      </c>
      <c r="B181" s="106" t="s">
        <v>365</v>
      </c>
      <c r="C181" s="106" t="s">
        <v>527</v>
      </c>
      <c r="D181" s="106" t="s">
        <v>22</v>
      </c>
      <c r="E181" s="106"/>
      <c r="F181" s="249" t="s">
        <v>528</v>
      </c>
      <c r="G181" s="249"/>
      <c r="H181" s="249" t="s">
        <v>529</v>
      </c>
      <c r="I181" s="250">
        <v>43570</v>
      </c>
      <c r="J181" s="250">
        <v>43814</v>
      </c>
      <c r="K181" s="250"/>
      <c r="L181" s="250"/>
      <c r="M181" s="106" t="s">
        <v>495</v>
      </c>
      <c r="N181" s="106"/>
      <c r="O181" s="106"/>
      <c r="P181" s="260" t="s">
        <v>445</v>
      </c>
    </row>
    <row r="182" spans="1:16" s="101" customFormat="1" ht="48" hidden="1">
      <c r="A182" s="106">
        <v>93</v>
      </c>
      <c r="B182" s="106" t="s">
        <v>365</v>
      </c>
      <c r="C182" s="106" t="s">
        <v>530</v>
      </c>
      <c r="D182" s="106" t="s">
        <v>22</v>
      </c>
      <c r="E182" s="106"/>
      <c r="F182" s="249" t="s">
        <v>531</v>
      </c>
      <c r="G182" s="249"/>
      <c r="H182" s="249" t="s">
        <v>532</v>
      </c>
      <c r="I182" s="250">
        <v>43617</v>
      </c>
      <c r="J182" s="250">
        <v>43799</v>
      </c>
      <c r="K182" s="250"/>
      <c r="L182" s="250"/>
      <c r="M182" s="106" t="s">
        <v>495</v>
      </c>
      <c r="N182" s="106"/>
      <c r="O182" s="106"/>
      <c r="P182" s="260">
        <v>80</v>
      </c>
    </row>
    <row r="183" spans="1:16" s="101" customFormat="1" ht="48" hidden="1">
      <c r="A183" s="106">
        <v>94</v>
      </c>
      <c r="B183" s="106" t="s">
        <v>365</v>
      </c>
      <c r="C183" s="106" t="s">
        <v>533</v>
      </c>
      <c r="D183" s="106" t="s">
        <v>22</v>
      </c>
      <c r="E183" s="106"/>
      <c r="F183" s="249" t="s">
        <v>534</v>
      </c>
      <c r="G183" s="249"/>
      <c r="H183" s="249" t="s">
        <v>535</v>
      </c>
      <c r="I183" s="250">
        <v>43753</v>
      </c>
      <c r="J183" s="250">
        <v>43799</v>
      </c>
      <c r="K183" s="250"/>
      <c r="L183" s="250"/>
      <c r="M183" s="106" t="s">
        <v>495</v>
      </c>
      <c r="N183" s="106"/>
      <c r="O183" s="106"/>
      <c r="P183" s="260">
        <v>4</v>
      </c>
    </row>
    <row r="184" spans="1:16" s="101" customFormat="1" ht="48" hidden="1">
      <c r="A184" s="106">
        <v>95</v>
      </c>
      <c r="B184" s="106" t="s">
        <v>365</v>
      </c>
      <c r="C184" s="106" t="s">
        <v>536</v>
      </c>
      <c r="D184" s="106" t="s">
        <v>22</v>
      </c>
      <c r="E184" s="106"/>
      <c r="F184" s="260" t="s">
        <v>537</v>
      </c>
      <c r="G184" s="260"/>
      <c r="H184" s="249" t="s">
        <v>538</v>
      </c>
      <c r="I184" s="250">
        <v>43556</v>
      </c>
      <c r="J184" s="250">
        <v>43768</v>
      </c>
      <c r="K184" s="250"/>
      <c r="L184" s="250"/>
      <c r="M184" s="106" t="s">
        <v>495</v>
      </c>
      <c r="N184" s="106"/>
      <c r="O184" s="106"/>
      <c r="P184" s="260">
        <v>4</v>
      </c>
    </row>
    <row r="185" spans="1:16" s="101" customFormat="1" ht="48" hidden="1">
      <c r="A185" s="106">
        <v>96</v>
      </c>
      <c r="B185" s="106" t="s">
        <v>365</v>
      </c>
      <c r="C185" s="106" t="s">
        <v>539</v>
      </c>
      <c r="D185" s="106" t="s">
        <v>22</v>
      </c>
      <c r="E185" s="106"/>
      <c r="F185" s="249" t="s">
        <v>540</v>
      </c>
      <c r="G185" s="249"/>
      <c r="H185" s="249" t="s">
        <v>540</v>
      </c>
      <c r="I185" s="250">
        <v>43556</v>
      </c>
      <c r="J185" s="250">
        <v>43768</v>
      </c>
      <c r="K185" s="250"/>
      <c r="L185" s="250"/>
      <c r="M185" s="106" t="s">
        <v>495</v>
      </c>
      <c r="N185" s="106"/>
      <c r="O185" s="106"/>
      <c r="P185" s="260">
        <v>60</v>
      </c>
    </row>
    <row r="186" spans="1:16" s="101" customFormat="1" ht="48" hidden="1">
      <c r="A186" s="106">
        <v>97</v>
      </c>
      <c r="B186" s="106" t="s">
        <v>365</v>
      </c>
      <c r="C186" s="106" t="s">
        <v>541</v>
      </c>
      <c r="D186" s="106" t="s">
        <v>22</v>
      </c>
      <c r="E186" s="106"/>
      <c r="F186" s="51" t="s">
        <v>542</v>
      </c>
      <c r="G186" s="51"/>
      <c r="H186" s="51" t="s">
        <v>543</v>
      </c>
      <c r="I186" s="297" t="s">
        <v>544</v>
      </c>
      <c r="J186" s="297" t="s">
        <v>545</v>
      </c>
      <c r="K186" s="297"/>
      <c r="L186" s="297"/>
      <c r="M186" s="106" t="s">
        <v>495</v>
      </c>
      <c r="N186" s="106"/>
      <c r="O186" s="106"/>
      <c r="P186" s="54">
        <v>4</v>
      </c>
    </row>
    <row r="187" spans="1:16" s="101" customFormat="1" ht="48" hidden="1">
      <c r="A187" s="106">
        <v>98</v>
      </c>
      <c r="B187" s="106" t="s">
        <v>365</v>
      </c>
      <c r="C187" s="106" t="s">
        <v>546</v>
      </c>
      <c r="D187" s="106" t="s">
        <v>22</v>
      </c>
      <c r="E187" s="106"/>
      <c r="F187" s="296" t="s">
        <v>547</v>
      </c>
      <c r="G187" s="296"/>
      <c r="H187" s="296" t="s">
        <v>548</v>
      </c>
      <c r="I187" s="250">
        <v>43221</v>
      </c>
      <c r="J187" s="250">
        <v>43434</v>
      </c>
      <c r="K187" s="250"/>
      <c r="L187" s="250"/>
      <c r="M187" s="106" t="s">
        <v>495</v>
      </c>
      <c r="N187" s="106"/>
      <c r="O187" s="106"/>
      <c r="P187" s="260">
        <v>50</v>
      </c>
    </row>
    <row r="188" spans="1:16" s="101" customFormat="1" ht="72" hidden="1">
      <c r="A188" s="106">
        <v>99</v>
      </c>
      <c r="B188" s="106" t="s">
        <v>365</v>
      </c>
      <c r="C188" s="106" t="s">
        <v>549</v>
      </c>
      <c r="D188" s="106" t="s">
        <v>22</v>
      </c>
      <c r="E188" s="106"/>
      <c r="F188" s="296" t="s">
        <v>550</v>
      </c>
      <c r="G188" s="296"/>
      <c r="H188" s="296" t="s">
        <v>551</v>
      </c>
      <c r="I188" s="250">
        <v>43221</v>
      </c>
      <c r="J188" s="250">
        <v>43281</v>
      </c>
      <c r="K188" s="250"/>
      <c r="L188" s="250"/>
      <c r="M188" s="106" t="s">
        <v>495</v>
      </c>
      <c r="N188" s="106"/>
      <c r="O188" s="106"/>
      <c r="P188" s="260">
        <v>40</v>
      </c>
    </row>
    <row r="189" spans="1:16" s="101" customFormat="1" ht="84" hidden="1">
      <c r="A189" s="106">
        <v>100</v>
      </c>
      <c r="B189" s="106" t="s">
        <v>365</v>
      </c>
      <c r="C189" s="106" t="s">
        <v>552</v>
      </c>
      <c r="D189" s="106" t="s">
        <v>22</v>
      </c>
      <c r="E189" s="106"/>
      <c r="F189" s="296" t="s">
        <v>550</v>
      </c>
      <c r="G189" s="296"/>
      <c r="H189" s="296" t="s">
        <v>553</v>
      </c>
      <c r="I189" s="250">
        <v>43221</v>
      </c>
      <c r="J189" s="250">
        <v>43281</v>
      </c>
      <c r="K189" s="250"/>
      <c r="L189" s="250"/>
      <c r="M189" s="106" t="s">
        <v>495</v>
      </c>
      <c r="N189" s="106"/>
      <c r="O189" s="106"/>
      <c r="P189" s="260">
        <v>1</v>
      </c>
    </row>
    <row r="190" spans="1:16" s="101" customFormat="1" ht="48" hidden="1">
      <c r="A190" s="106">
        <v>101</v>
      </c>
      <c r="B190" s="106" t="s">
        <v>365</v>
      </c>
      <c r="C190" s="106" t="s">
        <v>554</v>
      </c>
      <c r="D190" s="106" t="s">
        <v>22</v>
      </c>
      <c r="E190" s="106"/>
      <c r="F190" s="51" t="s">
        <v>455</v>
      </c>
      <c r="G190" s="51"/>
      <c r="H190" s="51" t="s">
        <v>456</v>
      </c>
      <c r="I190" s="52">
        <v>43556</v>
      </c>
      <c r="J190" s="52">
        <v>43830</v>
      </c>
      <c r="K190" s="52"/>
      <c r="L190" s="52"/>
      <c r="M190" s="106" t="s">
        <v>495</v>
      </c>
      <c r="N190" s="106"/>
      <c r="O190" s="106"/>
      <c r="P190" s="54">
        <v>250</v>
      </c>
    </row>
    <row r="191" spans="1:16" s="101" customFormat="1" ht="48" hidden="1">
      <c r="A191" s="106">
        <v>102</v>
      </c>
      <c r="B191" s="106" t="s">
        <v>365</v>
      </c>
      <c r="C191" s="106" t="s">
        <v>555</v>
      </c>
      <c r="D191" s="106" t="s">
        <v>22</v>
      </c>
      <c r="E191" s="106"/>
      <c r="F191" s="51" t="s">
        <v>458</v>
      </c>
      <c r="G191" s="51"/>
      <c r="H191" s="51" t="s">
        <v>459</v>
      </c>
      <c r="I191" s="52">
        <v>43800</v>
      </c>
      <c r="J191" s="52">
        <v>43830</v>
      </c>
      <c r="K191" s="52"/>
      <c r="L191" s="52"/>
      <c r="M191" s="106" t="s">
        <v>495</v>
      </c>
      <c r="N191" s="106"/>
      <c r="O191" s="106"/>
      <c r="P191" s="54">
        <v>1</v>
      </c>
    </row>
    <row r="192" spans="1:16" s="101" customFormat="1" ht="48" hidden="1">
      <c r="A192" s="106">
        <v>103</v>
      </c>
      <c r="B192" s="106" t="s">
        <v>365</v>
      </c>
      <c r="C192" s="106" t="s">
        <v>556</v>
      </c>
      <c r="D192" s="106" t="s">
        <v>22</v>
      </c>
      <c r="E192" s="106"/>
      <c r="F192" s="51" t="s">
        <v>443</v>
      </c>
      <c r="G192" s="51"/>
      <c r="H192" s="51" t="s">
        <v>557</v>
      </c>
      <c r="I192" s="52">
        <v>43466</v>
      </c>
      <c r="J192" s="52">
        <v>43830</v>
      </c>
      <c r="K192" s="52"/>
      <c r="L192" s="52"/>
      <c r="M192" s="106" t="s">
        <v>495</v>
      </c>
      <c r="N192" s="106"/>
      <c r="O192" s="106"/>
      <c r="P192" s="54">
        <v>180</v>
      </c>
    </row>
    <row r="193" spans="1:16" s="101" customFormat="1" ht="48" hidden="1">
      <c r="A193" s="106">
        <v>104</v>
      </c>
      <c r="B193" s="106" t="s">
        <v>365</v>
      </c>
      <c r="C193" s="106" t="s">
        <v>558</v>
      </c>
      <c r="D193" s="106" t="s">
        <v>22</v>
      </c>
      <c r="E193" s="106"/>
      <c r="F193" s="51" t="s">
        <v>559</v>
      </c>
      <c r="G193" s="51"/>
      <c r="H193" s="51" t="s">
        <v>560</v>
      </c>
      <c r="I193" s="52">
        <v>43466</v>
      </c>
      <c r="J193" s="52">
        <v>43830</v>
      </c>
      <c r="K193" s="52"/>
      <c r="L193" s="52"/>
      <c r="M193" s="106" t="s">
        <v>495</v>
      </c>
      <c r="N193" s="106"/>
      <c r="O193" s="106"/>
      <c r="P193" s="54">
        <v>20</v>
      </c>
    </row>
    <row r="194" spans="1:16" s="101" customFormat="1" ht="48" hidden="1">
      <c r="A194" s="106">
        <v>105</v>
      </c>
      <c r="B194" s="106" t="s">
        <v>365</v>
      </c>
      <c r="C194" s="106" t="s">
        <v>561</v>
      </c>
      <c r="D194" s="106" t="s">
        <v>22</v>
      </c>
      <c r="E194" s="106"/>
      <c r="F194" s="51" t="s">
        <v>562</v>
      </c>
      <c r="G194" s="51"/>
      <c r="H194" s="51" t="s">
        <v>563</v>
      </c>
      <c r="I194" s="52">
        <v>43586</v>
      </c>
      <c r="J194" s="52">
        <v>43769</v>
      </c>
      <c r="K194" s="52"/>
      <c r="L194" s="52"/>
      <c r="M194" s="106" t="s">
        <v>495</v>
      </c>
      <c r="N194" s="106"/>
      <c r="O194" s="106"/>
      <c r="P194" s="54">
        <v>20</v>
      </c>
    </row>
    <row r="195" spans="1:16" s="101" customFormat="1" ht="48" hidden="1">
      <c r="A195" s="106">
        <v>106</v>
      </c>
      <c r="B195" s="106" t="s">
        <v>365</v>
      </c>
      <c r="C195" s="106" t="s">
        <v>564</v>
      </c>
      <c r="D195" s="106" t="s">
        <v>22</v>
      </c>
      <c r="E195" s="106"/>
      <c r="F195" s="51" t="s">
        <v>565</v>
      </c>
      <c r="G195" s="51"/>
      <c r="H195" s="51" t="s">
        <v>566</v>
      </c>
      <c r="I195" s="52">
        <v>43466</v>
      </c>
      <c r="J195" s="52">
        <v>43830</v>
      </c>
      <c r="K195" s="52"/>
      <c r="L195" s="52"/>
      <c r="M195" s="106" t="s">
        <v>495</v>
      </c>
      <c r="N195" s="106"/>
      <c r="O195" s="106"/>
      <c r="P195" s="54">
        <v>10</v>
      </c>
    </row>
    <row r="196" spans="1:16" s="101" customFormat="1" ht="48" hidden="1">
      <c r="A196" s="106">
        <v>107</v>
      </c>
      <c r="B196" s="106" t="s">
        <v>365</v>
      </c>
      <c r="C196" s="106" t="s">
        <v>567</v>
      </c>
      <c r="D196" s="106" t="s">
        <v>22</v>
      </c>
      <c r="E196" s="106"/>
      <c r="F196" s="51" t="s">
        <v>568</v>
      </c>
      <c r="G196" s="51"/>
      <c r="H196" s="51" t="s">
        <v>569</v>
      </c>
      <c r="I196" s="52">
        <v>43586</v>
      </c>
      <c r="J196" s="52">
        <v>43738</v>
      </c>
      <c r="K196" s="52"/>
      <c r="L196" s="52"/>
      <c r="M196" s="106" t="s">
        <v>495</v>
      </c>
      <c r="N196" s="106"/>
      <c r="O196" s="106"/>
      <c r="P196" s="54">
        <v>15</v>
      </c>
    </row>
    <row r="197" spans="1:16" s="101" customFormat="1" ht="48" hidden="1">
      <c r="A197" s="106">
        <v>108</v>
      </c>
      <c r="B197" s="106" t="s">
        <v>365</v>
      </c>
      <c r="C197" s="106" t="s">
        <v>570</v>
      </c>
      <c r="D197" s="106" t="s">
        <v>22</v>
      </c>
      <c r="E197" s="106"/>
      <c r="F197" s="51" t="s">
        <v>565</v>
      </c>
      <c r="G197" s="51"/>
      <c r="H197" s="51" t="s">
        <v>571</v>
      </c>
      <c r="I197" s="52">
        <v>43466</v>
      </c>
      <c r="J197" s="52">
        <v>43830</v>
      </c>
      <c r="K197" s="52"/>
      <c r="L197" s="52"/>
      <c r="M197" s="106" t="s">
        <v>495</v>
      </c>
      <c r="N197" s="106"/>
      <c r="O197" s="106"/>
      <c r="P197" s="54">
        <v>10</v>
      </c>
    </row>
    <row r="198" spans="1:16" s="101" customFormat="1" ht="48" hidden="1">
      <c r="A198" s="106">
        <v>109</v>
      </c>
      <c r="B198" s="106" t="s">
        <v>365</v>
      </c>
      <c r="C198" s="106" t="s">
        <v>572</v>
      </c>
      <c r="D198" s="106" t="s">
        <v>22</v>
      </c>
      <c r="E198" s="106"/>
      <c r="F198" s="51" t="s">
        <v>573</v>
      </c>
      <c r="G198" s="51"/>
      <c r="H198" s="51" t="s">
        <v>574</v>
      </c>
      <c r="I198" s="52">
        <v>43466</v>
      </c>
      <c r="J198" s="52">
        <v>43830</v>
      </c>
      <c r="K198" s="52"/>
      <c r="L198" s="52"/>
      <c r="M198" s="106" t="s">
        <v>495</v>
      </c>
      <c r="N198" s="106"/>
      <c r="O198" s="106"/>
      <c r="P198" s="54">
        <v>3</v>
      </c>
    </row>
    <row r="199" spans="1:16" s="101" customFormat="1" ht="48" hidden="1">
      <c r="A199" s="106">
        <v>115</v>
      </c>
      <c r="B199" s="106" t="s">
        <v>365</v>
      </c>
      <c r="C199" s="106" t="s">
        <v>575</v>
      </c>
      <c r="D199" s="106" t="s">
        <v>22</v>
      </c>
      <c r="E199" s="106"/>
      <c r="F199" s="190" t="s">
        <v>576</v>
      </c>
      <c r="G199" s="190"/>
      <c r="H199" s="249" t="s">
        <v>577</v>
      </c>
      <c r="I199" s="293">
        <v>43600</v>
      </c>
      <c r="J199" s="293">
        <v>43631</v>
      </c>
      <c r="K199" s="293"/>
      <c r="L199" s="293"/>
      <c r="M199" s="190" t="s">
        <v>578</v>
      </c>
      <c r="N199" s="190"/>
      <c r="O199" s="190"/>
      <c r="P199" s="295">
        <v>20</v>
      </c>
    </row>
    <row r="200" spans="1:16" s="101" customFormat="1" ht="96" hidden="1">
      <c r="A200" s="106">
        <v>121</v>
      </c>
      <c r="B200" s="106" t="s">
        <v>365</v>
      </c>
      <c r="C200" s="106" t="s">
        <v>579</v>
      </c>
      <c r="D200" s="106" t="s">
        <v>22</v>
      </c>
      <c r="E200" s="106"/>
      <c r="F200" s="190" t="s">
        <v>580</v>
      </c>
      <c r="G200" s="190"/>
      <c r="H200" s="190" t="s">
        <v>581</v>
      </c>
      <c r="I200" s="293">
        <v>43617</v>
      </c>
      <c r="J200" s="293">
        <v>43708</v>
      </c>
      <c r="K200" s="293"/>
      <c r="L200" s="293"/>
      <c r="M200" s="190" t="s">
        <v>578</v>
      </c>
      <c r="N200" s="190"/>
      <c r="O200" s="190"/>
      <c r="P200" s="295">
        <v>764</v>
      </c>
    </row>
    <row r="201" spans="1:16" s="101" customFormat="1" ht="48" hidden="1">
      <c r="A201" s="106">
        <v>139</v>
      </c>
      <c r="B201" s="106" t="s">
        <v>365</v>
      </c>
      <c r="C201" s="106" t="s">
        <v>582</v>
      </c>
      <c r="D201" s="106" t="s">
        <v>22</v>
      </c>
      <c r="E201" s="106"/>
      <c r="F201" s="190" t="s">
        <v>583</v>
      </c>
      <c r="G201" s="190"/>
      <c r="H201" s="190" t="s">
        <v>584</v>
      </c>
      <c r="I201" s="293">
        <v>43591</v>
      </c>
      <c r="J201" s="293">
        <v>43644</v>
      </c>
      <c r="K201" s="293"/>
      <c r="L201" s="293"/>
      <c r="M201" s="190" t="s">
        <v>578</v>
      </c>
      <c r="N201" s="190"/>
      <c r="O201" s="190"/>
      <c r="P201" s="190" t="s">
        <v>585</v>
      </c>
    </row>
    <row r="202" spans="1:16" s="101" customFormat="1" ht="48" hidden="1">
      <c r="A202" s="106">
        <v>140</v>
      </c>
      <c r="B202" s="106" t="s">
        <v>365</v>
      </c>
      <c r="C202" s="106" t="s">
        <v>586</v>
      </c>
      <c r="D202" s="106" t="s">
        <v>22</v>
      </c>
      <c r="E202" s="106"/>
      <c r="F202" s="190" t="s">
        <v>587</v>
      </c>
      <c r="G202" s="190"/>
      <c r="H202" s="190" t="s">
        <v>588</v>
      </c>
      <c r="I202" s="293">
        <v>43731</v>
      </c>
      <c r="J202" s="293">
        <v>43738</v>
      </c>
      <c r="K202" s="293"/>
      <c r="L202" s="293"/>
      <c r="M202" s="190" t="s">
        <v>578</v>
      </c>
      <c r="N202" s="190"/>
      <c r="O202" s="190"/>
      <c r="P202" s="295">
        <v>4</v>
      </c>
    </row>
    <row r="203" spans="1:16" s="101" customFormat="1" ht="48" hidden="1">
      <c r="A203" s="106">
        <v>141</v>
      </c>
      <c r="B203" s="106" t="s">
        <v>365</v>
      </c>
      <c r="C203" s="106" t="s">
        <v>589</v>
      </c>
      <c r="D203" s="106" t="s">
        <v>22</v>
      </c>
      <c r="E203" s="106"/>
      <c r="F203" s="190" t="s">
        <v>443</v>
      </c>
      <c r="G203" s="190"/>
      <c r="H203" s="190" t="s">
        <v>444</v>
      </c>
      <c r="I203" s="294">
        <v>43466</v>
      </c>
      <c r="J203" s="294">
        <v>43830</v>
      </c>
      <c r="K203" s="294"/>
      <c r="L203" s="294"/>
      <c r="M203" s="190" t="s">
        <v>578</v>
      </c>
      <c r="N203" s="190"/>
      <c r="O203" s="190"/>
      <c r="P203" s="190">
        <v>140</v>
      </c>
    </row>
    <row r="204" spans="1:16" s="101" customFormat="1" ht="409.5" hidden="1">
      <c r="A204" s="106">
        <v>142</v>
      </c>
      <c r="B204" s="106" t="s">
        <v>365</v>
      </c>
      <c r="C204" s="106" t="s">
        <v>590</v>
      </c>
      <c r="D204" s="106" t="s">
        <v>22</v>
      </c>
      <c r="E204" s="106"/>
      <c r="F204" s="249" t="s">
        <v>591</v>
      </c>
      <c r="G204" s="249"/>
      <c r="H204" s="190" t="s">
        <v>592</v>
      </c>
      <c r="I204" s="294">
        <v>43466</v>
      </c>
      <c r="J204" s="294">
        <v>43824</v>
      </c>
      <c r="K204" s="294"/>
      <c r="L204" s="294"/>
      <c r="M204" s="190" t="s">
        <v>578</v>
      </c>
      <c r="N204" s="190"/>
      <c r="O204" s="190"/>
      <c r="P204" s="190">
        <v>240</v>
      </c>
    </row>
    <row r="205" spans="1:16" s="101" customFormat="1" ht="48" hidden="1">
      <c r="A205" s="106">
        <v>143</v>
      </c>
      <c r="B205" s="106" t="s">
        <v>365</v>
      </c>
      <c r="C205" s="106" t="s">
        <v>593</v>
      </c>
      <c r="D205" s="106" t="s">
        <v>22</v>
      </c>
      <c r="E205" s="106"/>
      <c r="F205" s="190" t="s">
        <v>594</v>
      </c>
      <c r="G205" s="190"/>
      <c r="H205" s="190" t="s">
        <v>595</v>
      </c>
      <c r="I205" s="294">
        <v>43556</v>
      </c>
      <c r="J205" s="294">
        <v>43580</v>
      </c>
      <c r="K205" s="294"/>
      <c r="L205" s="294"/>
      <c r="M205" s="190" t="s">
        <v>578</v>
      </c>
      <c r="N205" s="190"/>
      <c r="O205" s="190"/>
      <c r="P205" s="190">
        <v>11</v>
      </c>
    </row>
    <row r="206" spans="1:16" s="101" customFormat="1" ht="84" hidden="1">
      <c r="A206" s="106">
        <v>144</v>
      </c>
      <c r="B206" s="106" t="s">
        <v>365</v>
      </c>
      <c r="C206" s="106" t="s">
        <v>596</v>
      </c>
      <c r="D206" s="106" t="s">
        <v>22</v>
      </c>
      <c r="E206" s="106"/>
      <c r="F206" s="190" t="s">
        <v>597</v>
      </c>
      <c r="G206" s="190"/>
      <c r="H206" s="190" t="s">
        <v>598</v>
      </c>
      <c r="I206" s="294">
        <v>43556</v>
      </c>
      <c r="J206" s="294">
        <v>43824</v>
      </c>
      <c r="K206" s="294"/>
      <c r="L206" s="294"/>
      <c r="M206" s="190" t="s">
        <v>578</v>
      </c>
      <c r="N206" s="190"/>
      <c r="O206" s="190"/>
      <c r="P206" s="190">
        <v>50</v>
      </c>
    </row>
    <row r="207" spans="1:16" s="101" customFormat="1" ht="48" hidden="1">
      <c r="A207" s="106">
        <v>145</v>
      </c>
      <c r="B207" s="106" t="s">
        <v>365</v>
      </c>
      <c r="C207" s="106" t="s">
        <v>599</v>
      </c>
      <c r="D207" s="106" t="s">
        <v>22</v>
      </c>
      <c r="E207" s="106"/>
      <c r="F207" s="190" t="s">
        <v>600</v>
      </c>
      <c r="G207" s="190"/>
      <c r="H207" s="190" t="s">
        <v>601</v>
      </c>
      <c r="I207" s="294">
        <v>43586</v>
      </c>
      <c r="J207" s="294">
        <v>43830</v>
      </c>
      <c r="K207" s="294"/>
      <c r="L207" s="294"/>
      <c r="M207" s="190" t="s">
        <v>578</v>
      </c>
      <c r="N207" s="190"/>
      <c r="O207" s="190"/>
      <c r="P207" s="190">
        <v>30</v>
      </c>
    </row>
    <row r="208" spans="1:16" s="101" customFormat="1" ht="48" hidden="1">
      <c r="A208" s="106">
        <v>146</v>
      </c>
      <c r="B208" s="106" t="s">
        <v>365</v>
      </c>
      <c r="C208" s="106" t="s">
        <v>602</v>
      </c>
      <c r="D208" s="106" t="s">
        <v>22</v>
      </c>
      <c r="E208" s="106"/>
      <c r="F208" s="190" t="s">
        <v>603</v>
      </c>
      <c r="G208" s="190"/>
      <c r="H208" s="190" t="s">
        <v>604</v>
      </c>
      <c r="I208" s="294">
        <v>43586</v>
      </c>
      <c r="J208" s="294">
        <v>43615</v>
      </c>
      <c r="K208" s="294"/>
      <c r="L208" s="294"/>
      <c r="M208" s="190" t="s">
        <v>578</v>
      </c>
      <c r="N208" s="190"/>
      <c r="O208" s="190"/>
      <c r="P208" s="190">
        <v>13</v>
      </c>
    </row>
    <row r="209" spans="1:16" s="101" customFormat="1" ht="48" hidden="1">
      <c r="A209" s="106">
        <v>147</v>
      </c>
      <c r="B209" s="106" t="s">
        <v>365</v>
      </c>
      <c r="C209" s="106" t="s">
        <v>605</v>
      </c>
      <c r="D209" s="106" t="s">
        <v>22</v>
      </c>
      <c r="E209" s="106"/>
      <c r="F209" s="190" t="s">
        <v>606</v>
      </c>
      <c r="G209" s="190"/>
      <c r="H209" s="190" t="s">
        <v>607</v>
      </c>
      <c r="I209" s="294">
        <v>43586</v>
      </c>
      <c r="J209" s="294">
        <v>43615</v>
      </c>
      <c r="K209" s="294"/>
      <c r="L209" s="294"/>
      <c r="M209" s="190" t="s">
        <v>578</v>
      </c>
      <c r="N209" s="190"/>
      <c r="O209" s="190"/>
      <c r="P209" s="190">
        <v>6</v>
      </c>
    </row>
    <row r="210" spans="1:16" s="101" customFormat="1" ht="48" hidden="1">
      <c r="A210" s="106">
        <v>148</v>
      </c>
      <c r="B210" s="106" t="s">
        <v>365</v>
      </c>
      <c r="C210" s="106" t="s">
        <v>608</v>
      </c>
      <c r="D210" s="106" t="s">
        <v>22</v>
      </c>
      <c r="E210" s="106"/>
      <c r="F210" s="190" t="s">
        <v>568</v>
      </c>
      <c r="G210" s="190"/>
      <c r="H210" s="190" t="s">
        <v>609</v>
      </c>
      <c r="I210" s="294">
        <v>43586</v>
      </c>
      <c r="J210" s="294">
        <v>43738</v>
      </c>
      <c r="K210" s="294"/>
      <c r="L210" s="294"/>
      <c r="M210" s="190" t="s">
        <v>578</v>
      </c>
      <c r="N210" s="190"/>
      <c r="O210" s="190"/>
      <c r="P210" s="190">
        <v>7</v>
      </c>
    </row>
    <row r="211" spans="1:16" s="101" customFormat="1" ht="48" hidden="1">
      <c r="A211" s="106">
        <v>149</v>
      </c>
      <c r="B211" s="106" t="s">
        <v>365</v>
      </c>
      <c r="C211" s="106" t="s">
        <v>610</v>
      </c>
      <c r="D211" s="106" t="s">
        <v>22</v>
      </c>
      <c r="E211" s="106"/>
      <c r="F211" s="190" t="s">
        <v>487</v>
      </c>
      <c r="G211" s="190"/>
      <c r="H211" s="190" t="s">
        <v>611</v>
      </c>
      <c r="I211" s="294">
        <v>43586</v>
      </c>
      <c r="J211" s="294">
        <v>43824</v>
      </c>
      <c r="K211" s="294"/>
      <c r="L211" s="294"/>
      <c r="M211" s="190" t="s">
        <v>578</v>
      </c>
      <c r="N211" s="190"/>
      <c r="O211" s="190"/>
      <c r="P211" s="190">
        <v>35</v>
      </c>
    </row>
    <row r="212" spans="1:16" s="101" customFormat="1" ht="48" hidden="1">
      <c r="A212" s="106">
        <v>150</v>
      </c>
      <c r="B212" s="106" t="s">
        <v>365</v>
      </c>
      <c r="C212" s="106" t="s">
        <v>612</v>
      </c>
      <c r="D212" s="106" t="s">
        <v>22</v>
      </c>
      <c r="E212" s="106"/>
      <c r="F212" s="190" t="s">
        <v>490</v>
      </c>
      <c r="G212" s="190"/>
      <c r="H212" s="190" t="s">
        <v>613</v>
      </c>
      <c r="I212" s="294">
        <v>43586</v>
      </c>
      <c r="J212" s="294">
        <v>43824</v>
      </c>
      <c r="K212" s="294"/>
      <c r="L212" s="294"/>
      <c r="M212" s="190" t="s">
        <v>578</v>
      </c>
      <c r="N212" s="190"/>
      <c r="O212" s="190"/>
      <c r="P212" s="190">
        <v>3</v>
      </c>
    </row>
    <row r="213" spans="1:16" s="101" customFormat="1" ht="48" hidden="1">
      <c r="A213" s="106">
        <v>151</v>
      </c>
      <c r="B213" s="106" t="s">
        <v>365</v>
      </c>
      <c r="C213" s="106" t="s">
        <v>614</v>
      </c>
      <c r="D213" s="106" t="s">
        <v>22</v>
      </c>
      <c r="E213" s="106"/>
      <c r="F213" s="190" t="s">
        <v>603</v>
      </c>
      <c r="G213" s="190"/>
      <c r="H213" s="190" t="s">
        <v>615</v>
      </c>
      <c r="I213" s="294">
        <v>43617</v>
      </c>
      <c r="J213" s="294">
        <v>43646</v>
      </c>
      <c r="K213" s="294"/>
      <c r="L213" s="294"/>
      <c r="M213" s="190" t="s">
        <v>578</v>
      </c>
      <c r="N213" s="190"/>
      <c r="O213" s="190"/>
      <c r="P213" s="190">
        <v>2</v>
      </c>
    </row>
    <row r="214" spans="1:16" s="101" customFormat="1" ht="48" hidden="1">
      <c r="A214" s="106">
        <v>152</v>
      </c>
      <c r="B214" s="106" t="s">
        <v>365</v>
      </c>
      <c r="C214" s="106" t="s">
        <v>616</v>
      </c>
      <c r="D214" s="106" t="s">
        <v>22</v>
      </c>
      <c r="E214" s="106"/>
      <c r="F214" s="190" t="s">
        <v>617</v>
      </c>
      <c r="G214" s="190"/>
      <c r="H214" s="190" t="s">
        <v>459</v>
      </c>
      <c r="I214" s="294">
        <v>43647</v>
      </c>
      <c r="J214" s="294">
        <v>43676</v>
      </c>
      <c r="K214" s="294"/>
      <c r="L214" s="294"/>
      <c r="M214" s="190" t="s">
        <v>578</v>
      </c>
      <c r="N214" s="190"/>
      <c r="O214" s="190"/>
      <c r="P214" s="190">
        <v>6</v>
      </c>
    </row>
    <row r="215" spans="1:16" s="101" customFormat="1" ht="48" hidden="1">
      <c r="A215" s="106">
        <v>153</v>
      </c>
      <c r="B215" s="106" t="s">
        <v>365</v>
      </c>
      <c r="C215" s="106" t="s">
        <v>618</v>
      </c>
      <c r="D215" s="106" t="s">
        <v>22</v>
      </c>
      <c r="E215" s="106"/>
      <c r="F215" s="190" t="s">
        <v>603</v>
      </c>
      <c r="G215" s="190"/>
      <c r="H215" s="190" t="s">
        <v>619</v>
      </c>
      <c r="I215" s="294">
        <v>43647</v>
      </c>
      <c r="J215" s="294">
        <v>43676</v>
      </c>
      <c r="K215" s="294"/>
      <c r="L215" s="294"/>
      <c r="M215" s="190" t="s">
        <v>578</v>
      </c>
      <c r="N215" s="190"/>
      <c r="O215" s="190"/>
      <c r="P215" s="190">
        <v>3</v>
      </c>
    </row>
    <row r="216" spans="1:16" s="101" customFormat="1" ht="48" hidden="1">
      <c r="A216" s="106">
        <v>154</v>
      </c>
      <c r="B216" s="106" t="s">
        <v>365</v>
      </c>
      <c r="C216" s="106" t="s">
        <v>620</v>
      </c>
      <c r="D216" s="106" t="s">
        <v>22</v>
      </c>
      <c r="E216" s="106"/>
      <c r="F216" s="190" t="s">
        <v>621</v>
      </c>
      <c r="G216" s="190"/>
      <c r="H216" s="190" t="s">
        <v>622</v>
      </c>
      <c r="I216" s="294">
        <v>43678</v>
      </c>
      <c r="J216" s="294">
        <v>43707</v>
      </c>
      <c r="K216" s="294"/>
      <c r="L216" s="294"/>
      <c r="M216" s="190" t="s">
        <v>578</v>
      </c>
      <c r="N216" s="190"/>
      <c r="O216" s="190"/>
      <c r="P216" s="190">
        <v>5</v>
      </c>
    </row>
    <row r="217" spans="1:16" s="101" customFormat="1" ht="48" hidden="1">
      <c r="A217" s="106">
        <v>155</v>
      </c>
      <c r="B217" s="106" t="s">
        <v>365</v>
      </c>
      <c r="C217" s="106" t="s">
        <v>623</v>
      </c>
      <c r="D217" s="106" t="s">
        <v>22</v>
      </c>
      <c r="E217" s="106"/>
      <c r="F217" s="190" t="s">
        <v>624</v>
      </c>
      <c r="G217" s="190"/>
      <c r="H217" s="190" t="s">
        <v>625</v>
      </c>
      <c r="I217" s="294">
        <v>43678</v>
      </c>
      <c r="J217" s="294">
        <v>43708</v>
      </c>
      <c r="K217" s="294"/>
      <c r="L217" s="294"/>
      <c r="M217" s="190" t="s">
        <v>578</v>
      </c>
      <c r="N217" s="190"/>
      <c r="O217" s="190"/>
      <c r="P217" s="190">
        <v>1</v>
      </c>
    </row>
    <row r="218" spans="1:16" s="101" customFormat="1" ht="48" hidden="1">
      <c r="A218" s="106">
        <v>156</v>
      </c>
      <c r="B218" s="106" t="s">
        <v>365</v>
      </c>
      <c r="C218" s="106" t="s">
        <v>626</v>
      </c>
      <c r="D218" s="106" t="s">
        <v>22</v>
      </c>
      <c r="E218" s="106"/>
      <c r="F218" s="190" t="s">
        <v>621</v>
      </c>
      <c r="G218" s="190"/>
      <c r="H218" s="190" t="s">
        <v>627</v>
      </c>
      <c r="I218" s="294">
        <v>43709</v>
      </c>
      <c r="J218" s="294">
        <v>43738</v>
      </c>
      <c r="K218" s="294"/>
      <c r="L218" s="294"/>
      <c r="M218" s="190" t="s">
        <v>578</v>
      </c>
      <c r="N218" s="190"/>
      <c r="O218" s="190"/>
      <c r="P218" s="190">
        <v>25</v>
      </c>
    </row>
    <row r="219" spans="1:16" s="101" customFormat="1" ht="48" hidden="1">
      <c r="A219" s="106">
        <v>157</v>
      </c>
      <c r="B219" s="106" t="s">
        <v>365</v>
      </c>
      <c r="C219" s="106" t="s">
        <v>628</v>
      </c>
      <c r="D219" s="106" t="s">
        <v>22</v>
      </c>
      <c r="E219" s="106"/>
      <c r="F219" s="190" t="s">
        <v>629</v>
      </c>
      <c r="G219" s="190"/>
      <c r="H219" s="190" t="s">
        <v>630</v>
      </c>
      <c r="I219" s="294">
        <v>43739</v>
      </c>
      <c r="J219" s="294">
        <v>43768</v>
      </c>
      <c r="K219" s="294"/>
      <c r="L219" s="294"/>
      <c r="M219" s="190" t="s">
        <v>578</v>
      </c>
      <c r="N219" s="190"/>
      <c r="O219" s="190"/>
      <c r="P219" s="190">
        <v>2</v>
      </c>
    </row>
    <row r="220" spans="1:16" s="101" customFormat="1" ht="48" hidden="1">
      <c r="A220" s="106">
        <v>158</v>
      </c>
      <c r="B220" s="106" t="s">
        <v>365</v>
      </c>
      <c r="C220" s="106" t="s">
        <v>631</v>
      </c>
      <c r="D220" s="106" t="s">
        <v>22</v>
      </c>
      <c r="E220" s="106"/>
      <c r="F220" s="190" t="s">
        <v>621</v>
      </c>
      <c r="G220" s="190"/>
      <c r="H220" s="190" t="s">
        <v>632</v>
      </c>
      <c r="I220" s="294">
        <v>43770</v>
      </c>
      <c r="J220" s="294">
        <v>43799</v>
      </c>
      <c r="K220" s="294"/>
      <c r="L220" s="294"/>
      <c r="M220" s="190" t="s">
        <v>578</v>
      </c>
      <c r="N220" s="190"/>
      <c r="O220" s="190"/>
      <c r="P220" s="190">
        <v>12</v>
      </c>
    </row>
    <row r="221" spans="1:16" s="101" customFormat="1" ht="48" hidden="1">
      <c r="A221" s="106">
        <v>159</v>
      </c>
      <c r="B221" s="106" t="s">
        <v>365</v>
      </c>
      <c r="C221" s="106" t="s">
        <v>633</v>
      </c>
      <c r="D221" s="106" t="s">
        <v>22</v>
      </c>
      <c r="E221" s="106"/>
      <c r="F221" s="190" t="s">
        <v>621</v>
      </c>
      <c r="G221" s="190"/>
      <c r="H221" s="190" t="s">
        <v>634</v>
      </c>
      <c r="I221" s="294">
        <v>43800</v>
      </c>
      <c r="J221" s="294">
        <v>43829</v>
      </c>
      <c r="K221" s="294"/>
      <c r="L221" s="294"/>
      <c r="M221" s="190" t="s">
        <v>578</v>
      </c>
      <c r="N221" s="190"/>
      <c r="O221" s="190"/>
      <c r="P221" s="190">
        <v>7</v>
      </c>
    </row>
    <row r="222" spans="1:16" s="101" customFormat="1" ht="144" hidden="1">
      <c r="A222" s="106">
        <v>165</v>
      </c>
      <c r="B222" s="106" t="s">
        <v>365</v>
      </c>
      <c r="C222" s="106" t="s">
        <v>635</v>
      </c>
      <c r="D222" s="106" t="s">
        <v>22</v>
      </c>
      <c r="E222" s="106"/>
      <c r="F222" s="190" t="s">
        <v>636</v>
      </c>
      <c r="G222" s="190"/>
      <c r="H222" s="190" t="s">
        <v>637</v>
      </c>
      <c r="I222" s="294">
        <v>43586</v>
      </c>
      <c r="J222" s="294">
        <v>43769</v>
      </c>
      <c r="K222" s="294"/>
      <c r="L222" s="294"/>
      <c r="M222" s="190" t="s">
        <v>638</v>
      </c>
      <c r="N222" s="190"/>
      <c r="O222" s="190"/>
      <c r="P222" s="190">
        <v>30</v>
      </c>
    </row>
    <row r="223" spans="1:16" s="101" customFormat="1" ht="192" hidden="1">
      <c r="A223" s="106">
        <v>168</v>
      </c>
      <c r="B223" s="106" t="s">
        <v>365</v>
      </c>
      <c r="C223" s="106" t="s">
        <v>639</v>
      </c>
      <c r="D223" s="106" t="s">
        <v>22</v>
      </c>
      <c r="E223" s="106"/>
      <c r="F223" s="190" t="s">
        <v>640</v>
      </c>
      <c r="G223" s="190"/>
      <c r="H223" s="190" t="s">
        <v>374</v>
      </c>
      <c r="I223" s="190" t="s">
        <v>641</v>
      </c>
      <c r="J223" s="190" t="s">
        <v>642</v>
      </c>
      <c r="K223" s="190"/>
      <c r="L223" s="190"/>
      <c r="M223" s="190" t="s">
        <v>638</v>
      </c>
      <c r="N223" s="190"/>
      <c r="O223" s="190"/>
      <c r="P223" s="190">
        <v>23</v>
      </c>
    </row>
    <row r="224" spans="1:16" s="101" customFormat="1" ht="48" hidden="1">
      <c r="A224" s="106">
        <v>169</v>
      </c>
      <c r="B224" s="106" t="s">
        <v>365</v>
      </c>
      <c r="C224" s="106" t="s">
        <v>643</v>
      </c>
      <c r="D224" s="106" t="s">
        <v>22</v>
      </c>
      <c r="E224" s="106"/>
      <c r="F224" s="190" t="s">
        <v>644</v>
      </c>
      <c r="G224" s="190"/>
      <c r="H224" s="190" t="s">
        <v>374</v>
      </c>
      <c r="I224" s="190" t="s">
        <v>641</v>
      </c>
      <c r="J224" s="190" t="s">
        <v>642</v>
      </c>
      <c r="K224" s="190"/>
      <c r="L224" s="190"/>
      <c r="M224" s="190" t="s">
        <v>638</v>
      </c>
      <c r="N224" s="190"/>
      <c r="O224" s="190"/>
      <c r="P224" s="190">
        <v>23</v>
      </c>
    </row>
    <row r="225" spans="1:16" s="101" customFormat="1" ht="96" hidden="1">
      <c r="A225" s="106">
        <v>170</v>
      </c>
      <c r="B225" s="106" t="s">
        <v>365</v>
      </c>
      <c r="C225" s="106" t="s">
        <v>645</v>
      </c>
      <c r="D225" s="106" t="s">
        <v>22</v>
      </c>
      <c r="E225" s="106"/>
      <c r="F225" s="190" t="s">
        <v>644</v>
      </c>
      <c r="G225" s="190"/>
      <c r="H225" s="190" t="s">
        <v>646</v>
      </c>
      <c r="I225" s="190" t="s">
        <v>647</v>
      </c>
      <c r="J225" s="190" t="s">
        <v>647</v>
      </c>
      <c r="K225" s="190"/>
      <c r="L225" s="190"/>
      <c r="M225" s="190" t="s">
        <v>638</v>
      </c>
      <c r="N225" s="190"/>
      <c r="O225" s="190"/>
      <c r="P225" s="190" t="s">
        <v>648</v>
      </c>
    </row>
    <row r="226" spans="1:16" s="101" customFormat="1" ht="60" hidden="1">
      <c r="A226" s="106">
        <v>171</v>
      </c>
      <c r="B226" s="106" t="s">
        <v>365</v>
      </c>
      <c r="C226" s="106" t="s">
        <v>649</v>
      </c>
      <c r="D226" s="106" t="s">
        <v>22</v>
      </c>
      <c r="E226" s="106"/>
      <c r="F226" s="190" t="s">
        <v>650</v>
      </c>
      <c r="G226" s="190"/>
      <c r="H226" s="190" t="s">
        <v>651</v>
      </c>
      <c r="I226" s="190" t="s">
        <v>647</v>
      </c>
      <c r="J226" s="190" t="s">
        <v>647</v>
      </c>
      <c r="K226" s="190"/>
      <c r="L226" s="190"/>
      <c r="M226" s="190" t="s">
        <v>638</v>
      </c>
      <c r="N226" s="190"/>
      <c r="O226" s="190"/>
      <c r="P226" s="190" t="s">
        <v>648</v>
      </c>
    </row>
    <row r="227" spans="1:16" s="101" customFormat="1" ht="48" hidden="1">
      <c r="A227" s="106">
        <v>174</v>
      </c>
      <c r="B227" s="106" t="s">
        <v>365</v>
      </c>
      <c r="C227" s="106" t="s">
        <v>652</v>
      </c>
      <c r="D227" s="106" t="s">
        <v>22</v>
      </c>
      <c r="E227" s="106"/>
      <c r="F227" s="249" t="s">
        <v>515</v>
      </c>
      <c r="G227" s="249"/>
      <c r="H227" s="249" t="s">
        <v>653</v>
      </c>
      <c r="I227" s="251">
        <v>43678</v>
      </c>
      <c r="J227" s="251">
        <v>43738</v>
      </c>
      <c r="K227" s="251"/>
      <c r="L227" s="251"/>
      <c r="M227" s="190" t="s">
        <v>638</v>
      </c>
      <c r="N227" s="190"/>
      <c r="O227" s="190"/>
      <c r="P227" s="249">
        <v>4</v>
      </c>
    </row>
    <row r="228" spans="1:16" s="101" customFormat="1" ht="48" hidden="1">
      <c r="A228" s="106">
        <v>175</v>
      </c>
      <c r="B228" s="106" t="s">
        <v>365</v>
      </c>
      <c r="C228" s="106" t="s">
        <v>654</v>
      </c>
      <c r="D228" s="106" t="s">
        <v>22</v>
      </c>
      <c r="E228" s="106"/>
      <c r="F228" s="249" t="s">
        <v>515</v>
      </c>
      <c r="G228" s="249"/>
      <c r="H228" s="249" t="s">
        <v>655</v>
      </c>
      <c r="I228" s="251">
        <v>43739</v>
      </c>
      <c r="J228" s="251">
        <v>43799</v>
      </c>
      <c r="K228" s="251"/>
      <c r="L228" s="251"/>
      <c r="M228" s="190" t="s">
        <v>638</v>
      </c>
      <c r="N228" s="190"/>
      <c r="O228" s="190"/>
      <c r="P228" s="249">
        <v>1</v>
      </c>
    </row>
    <row r="229" spans="1:16" s="101" customFormat="1" ht="84" hidden="1">
      <c r="A229" s="106">
        <v>176</v>
      </c>
      <c r="B229" s="106" t="s">
        <v>365</v>
      </c>
      <c r="C229" s="106" t="s">
        <v>656</v>
      </c>
      <c r="D229" s="106" t="s">
        <v>22</v>
      </c>
      <c r="E229" s="106"/>
      <c r="F229" s="190" t="s">
        <v>657</v>
      </c>
      <c r="G229" s="190"/>
      <c r="H229" s="190" t="s">
        <v>658</v>
      </c>
      <c r="I229" s="294">
        <v>43617</v>
      </c>
      <c r="J229" s="294">
        <v>43646</v>
      </c>
      <c r="K229" s="294"/>
      <c r="L229" s="294"/>
      <c r="M229" s="190" t="s">
        <v>638</v>
      </c>
      <c r="N229" s="190"/>
      <c r="O229" s="190"/>
      <c r="P229" s="190" t="s">
        <v>445</v>
      </c>
    </row>
    <row r="230" spans="1:16" s="101" customFormat="1" ht="84" hidden="1">
      <c r="A230" s="106">
        <v>177</v>
      </c>
      <c r="B230" s="106" t="s">
        <v>365</v>
      </c>
      <c r="C230" s="106" t="s">
        <v>659</v>
      </c>
      <c r="D230" s="106" t="s">
        <v>22</v>
      </c>
      <c r="E230" s="106"/>
      <c r="F230" s="190" t="s">
        <v>657</v>
      </c>
      <c r="G230" s="190"/>
      <c r="H230" s="190" t="s">
        <v>658</v>
      </c>
      <c r="I230" s="294">
        <v>43709</v>
      </c>
      <c r="J230" s="294">
        <v>43738</v>
      </c>
      <c r="K230" s="294"/>
      <c r="L230" s="294"/>
      <c r="M230" s="190" t="s">
        <v>638</v>
      </c>
      <c r="N230" s="190"/>
      <c r="O230" s="190"/>
      <c r="P230" s="190" t="s">
        <v>445</v>
      </c>
    </row>
    <row r="231" spans="1:16" s="101" customFormat="1" ht="48" hidden="1">
      <c r="A231" s="106">
        <v>178</v>
      </c>
      <c r="B231" s="106" t="s">
        <v>365</v>
      </c>
      <c r="C231" s="106" t="s">
        <v>660</v>
      </c>
      <c r="D231" s="106" t="s">
        <v>22</v>
      </c>
      <c r="E231" s="106"/>
      <c r="F231" s="190" t="s">
        <v>547</v>
      </c>
      <c r="G231" s="190"/>
      <c r="H231" s="190" t="s">
        <v>485</v>
      </c>
      <c r="I231" s="294">
        <v>43586</v>
      </c>
      <c r="J231" s="294">
        <v>43829</v>
      </c>
      <c r="K231" s="294"/>
      <c r="L231" s="294"/>
      <c r="M231" s="190" t="s">
        <v>638</v>
      </c>
      <c r="N231" s="190"/>
      <c r="O231" s="190"/>
      <c r="P231" s="190">
        <v>50</v>
      </c>
    </row>
    <row r="232" spans="1:16" s="101" customFormat="1" ht="60" hidden="1">
      <c r="A232" s="106">
        <v>179</v>
      </c>
      <c r="B232" s="106" t="s">
        <v>365</v>
      </c>
      <c r="C232" s="106" t="s">
        <v>661</v>
      </c>
      <c r="D232" s="106" t="s">
        <v>22</v>
      </c>
      <c r="E232" s="106"/>
      <c r="F232" s="190" t="s">
        <v>487</v>
      </c>
      <c r="G232" s="190"/>
      <c r="H232" s="190" t="s">
        <v>488</v>
      </c>
      <c r="I232" s="294">
        <v>43586</v>
      </c>
      <c r="J232" s="294">
        <v>43829</v>
      </c>
      <c r="K232" s="294"/>
      <c r="L232" s="294"/>
      <c r="M232" s="190" t="s">
        <v>638</v>
      </c>
      <c r="N232" s="190"/>
      <c r="O232" s="190"/>
      <c r="P232" s="190">
        <v>60</v>
      </c>
    </row>
    <row r="233" spans="1:16" s="101" customFormat="1" ht="72" hidden="1">
      <c r="A233" s="106">
        <v>180</v>
      </c>
      <c r="B233" s="106" t="s">
        <v>365</v>
      </c>
      <c r="C233" s="106" t="s">
        <v>662</v>
      </c>
      <c r="D233" s="106" t="s">
        <v>22</v>
      </c>
      <c r="E233" s="106"/>
      <c r="F233" s="190" t="s">
        <v>490</v>
      </c>
      <c r="G233" s="190"/>
      <c r="H233" s="190" t="s">
        <v>491</v>
      </c>
      <c r="I233" s="294">
        <v>43586</v>
      </c>
      <c r="J233" s="294">
        <v>43829</v>
      </c>
      <c r="K233" s="294"/>
      <c r="L233" s="294"/>
      <c r="M233" s="190" t="s">
        <v>638</v>
      </c>
      <c r="N233" s="190"/>
      <c r="O233" s="190"/>
      <c r="P233" s="190" t="s">
        <v>663</v>
      </c>
    </row>
    <row r="234" spans="1:16" s="101" customFormat="1" ht="48" hidden="1">
      <c r="A234" s="106">
        <v>181</v>
      </c>
      <c r="B234" s="106" t="s">
        <v>365</v>
      </c>
      <c r="C234" s="106" t="s">
        <v>664</v>
      </c>
      <c r="D234" s="106" t="s">
        <v>22</v>
      </c>
      <c r="E234" s="106"/>
      <c r="F234" s="190" t="s">
        <v>665</v>
      </c>
      <c r="G234" s="190"/>
      <c r="H234" s="190" t="s">
        <v>666</v>
      </c>
      <c r="I234" s="294">
        <v>43586</v>
      </c>
      <c r="J234" s="294">
        <v>43829</v>
      </c>
      <c r="K234" s="294"/>
      <c r="L234" s="294"/>
      <c r="M234" s="190" t="s">
        <v>638</v>
      </c>
      <c r="N234" s="190"/>
      <c r="O234" s="190"/>
      <c r="P234" s="190" t="s">
        <v>667</v>
      </c>
    </row>
    <row r="235" spans="1:16" s="101" customFormat="1" ht="48" hidden="1">
      <c r="A235" s="106">
        <v>182</v>
      </c>
      <c r="B235" s="106" t="s">
        <v>365</v>
      </c>
      <c r="C235" s="106" t="s">
        <v>668</v>
      </c>
      <c r="D235" s="106" t="s">
        <v>22</v>
      </c>
      <c r="E235" s="106"/>
      <c r="F235" s="190" t="s">
        <v>455</v>
      </c>
      <c r="G235" s="190"/>
      <c r="H235" s="190" t="s">
        <v>456</v>
      </c>
      <c r="I235" s="294">
        <v>43466</v>
      </c>
      <c r="J235" s="294">
        <v>43830</v>
      </c>
      <c r="K235" s="294"/>
      <c r="L235" s="294"/>
      <c r="M235" s="190" t="s">
        <v>638</v>
      </c>
      <c r="N235" s="190"/>
      <c r="O235" s="190"/>
      <c r="P235" s="190">
        <v>100</v>
      </c>
    </row>
    <row r="236" spans="1:16" s="101" customFormat="1" ht="48" hidden="1">
      <c r="A236" s="106">
        <v>183</v>
      </c>
      <c r="B236" s="106" t="s">
        <v>365</v>
      </c>
      <c r="C236" s="106" t="s">
        <v>669</v>
      </c>
      <c r="D236" s="106" t="s">
        <v>22</v>
      </c>
      <c r="E236" s="106"/>
      <c r="F236" s="190" t="s">
        <v>458</v>
      </c>
      <c r="G236" s="190"/>
      <c r="H236" s="190" t="s">
        <v>459</v>
      </c>
      <c r="I236" s="294">
        <v>43466</v>
      </c>
      <c r="J236" s="294">
        <v>43830</v>
      </c>
      <c r="K236" s="294"/>
      <c r="L236" s="294"/>
      <c r="M236" s="190" t="s">
        <v>638</v>
      </c>
      <c r="N236" s="190"/>
      <c r="O236" s="190"/>
      <c r="P236" s="190">
        <v>3</v>
      </c>
    </row>
    <row r="237" spans="1:16" s="101" customFormat="1" ht="48" hidden="1">
      <c r="A237" s="106">
        <v>184</v>
      </c>
      <c r="B237" s="106" t="s">
        <v>365</v>
      </c>
      <c r="C237" s="106" t="s">
        <v>670</v>
      </c>
      <c r="D237" s="106" t="s">
        <v>22</v>
      </c>
      <c r="E237" s="106"/>
      <c r="F237" s="190" t="s">
        <v>461</v>
      </c>
      <c r="G237" s="190"/>
      <c r="H237" s="190" t="s">
        <v>462</v>
      </c>
      <c r="I237" s="294">
        <v>43466</v>
      </c>
      <c r="J237" s="294">
        <v>43830</v>
      </c>
      <c r="K237" s="294"/>
      <c r="L237" s="294"/>
      <c r="M237" s="190" t="s">
        <v>638</v>
      </c>
      <c r="N237" s="190"/>
      <c r="O237" s="190"/>
      <c r="P237" s="190">
        <v>10</v>
      </c>
    </row>
    <row r="238" spans="1:16" s="101" customFormat="1" ht="48" hidden="1">
      <c r="A238" s="106">
        <v>185</v>
      </c>
      <c r="B238" s="106" t="s">
        <v>365</v>
      </c>
      <c r="C238" s="106" t="s">
        <v>671</v>
      </c>
      <c r="D238" s="106" t="s">
        <v>22</v>
      </c>
      <c r="E238" s="106"/>
      <c r="F238" s="190" t="s">
        <v>672</v>
      </c>
      <c r="G238" s="190"/>
      <c r="H238" s="190" t="s">
        <v>673</v>
      </c>
      <c r="I238" s="294">
        <v>43466</v>
      </c>
      <c r="J238" s="294">
        <v>43830</v>
      </c>
      <c r="K238" s="294"/>
      <c r="L238" s="294"/>
      <c r="M238" s="190" t="s">
        <v>638</v>
      </c>
      <c r="N238" s="190"/>
      <c r="O238" s="190"/>
      <c r="P238" s="190">
        <v>10</v>
      </c>
    </row>
    <row r="239" spans="1:16" s="101" customFormat="1" ht="48" hidden="1">
      <c r="A239" s="106">
        <v>186</v>
      </c>
      <c r="B239" s="106" t="s">
        <v>365</v>
      </c>
      <c r="C239" s="106" t="s">
        <v>674</v>
      </c>
      <c r="D239" s="106" t="s">
        <v>22</v>
      </c>
      <c r="E239" s="106"/>
      <c r="F239" s="190" t="s">
        <v>675</v>
      </c>
      <c r="G239" s="190"/>
      <c r="H239" s="190" t="s">
        <v>676</v>
      </c>
      <c r="I239" s="294">
        <v>43466</v>
      </c>
      <c r="J239" s="294">
        <v>43830</v>
      </c>
      <c r="K239" s="294"/>
      <c r="L239" s="294"/>
      <c r="M239" s="190" t="s">
        <v>638</v>
      </c>
      <c r="N239" s="190"/>
      <c r="O239" s="190"/>
      <c r="P239" s="190">
        <v>10</v>
      </c>
    </row>
    <row r="240" spans="1:16" s="101" customFormat="1" ht="48" hidden="1">
      <c r="A240" s="106">
        <v>187</v>
      </c>
      <c r="B240" s="106" t="s">
        <v>365</v>
      </c>
      <c r="C240" s="106" t="s">
        <v>677</v>
      </c>
      <c r="D240" s="106" t="s">
        <v>22</v>
      </c>
      <c r="E240" s="106"/>
      <c r="F240" s="190" t="s">
        <v>466</v>
      </c>
      <c r="G240" s="190"/>
      <c r="H240" s="190" t="s">
        <v>467</v>
      </c>
      <c r="I240" s="294">
        <v>43466</v>
      </c>
      <c r="J240" s="294">
        <v>43830</v>
      </c>
      <c r="K240" s="294"/>
      <c r="L240" s="294"/>
      <c r="M240" s="190" t="s">
        <v>638</v>
      </c>
      <c r="N240" s="190"/>
      <c r="O240" s="190"/>
      <c r="P240" s="190">
        <v>2</v>
      </c>
    </row>
    <row r="241" spans="1:16" s="101" customFormat="1" ht="48" hidden="1">
      <c r="A241" s="106">
        <v>188</v>
      </c>
      <c r="B241" s="106" t="s">
        <v>365</v>
      </c>
      <c r="C241" s="106" t="s">
        <v>678</v>
      </c>
      <c r="D241" s="106" t="s">
        <v>22</v>
      </c>
      <c r="E241" s="106"/>
      <c r="F241" s="190" t="s">
        <v>679</v>
      </c>
      <c r="G241" s="190"/>
      <c r="H241" s="190" t="s">
        <v>680</v>
      </c>
      <c r="I241" s="294">
        <v>43466</v>
      </c>
      <c r="J241" s="294">
        <v>43830</v>
      </c>
      <c r="K241" s="294"/>
      <c r="L241" s="294"/>
      <c r="M241" s="190" t="s">
        <v>638</v>
      </c>
      <c r="N241" s="190"/>
      <c r="O241" s="190"/>
      <c r="P241" s="190" t="s">
        <v>445</v>
      </c>
    </row>
    <row r="242" spans="1:16" s="101" customFormat="1" ht="48" hidden="1">
      <c r="A242" s="106">
        <v>189</v>
      </c>
      <c r="B242" s="106" t="s">
        <v>365</v>
      </c>
      <c r="C242" s="106" t="s">
        <v>681</v>
      </c>
      <c r="D242" s="106" t="s">
        <v>22</v>
      </c>
      <c r="E242" s="106"/>
      <c r="F242" s="190" t="s">
        <v>682</v>
      </c>
      <c r="G242" s="190"/>
      <c r="H242" s="190" t="s">
        <v>683</v>
      </c>
      <c r="I242" s="294">
        <v>43556</v>
      </c>
      <c r="J242" s="294">
        <v>43769</v>
      </c>
      <c r="K242" s="294"/>
      <c r="L242" s="294"/>
      <c r="M242" s="190" t="s">
        <v>638</v>
      </c>
      <c r="N242" s="190"/>
      <c r="O242" s="190"/>
      <c r="P242" s="190">
        <v>9</v>
      </c>
    </row>
    <row r="243" spans="1:16" s="101" customFormat="1" ht="48" hidden="1">
      <c r="A243" s="106">
        <v>190</v>
      </c>
      <c r="B243" s="106" t="s">
        <v>365</v>
      </c>
      <c r="C243" s="106" t="s">
        <v>684</v>
      </c>
      <c r="D243" s="106" t="s">
        <v>22</v>
      </c>
      <c r="E243" s="106"/>
      <c r="F243" s="190" t="s">
        <v>685</v>
      </c>
      <c r="G243" s="190"/>
      <c r="H243" s="190" t="s">
        <v>686</v>
      </c>
      <c r="I243" s="294">
        <v>43556</v>
      </c>
      <c r="J243" s="294">
        <v>43585</v>
      </c>
      <c r="K243" s="294"/>
      <c r="L243" s="294"/>
      <c r="M243" s="190" t="s">
        <v>638</v>
      </c>
      <c r="N243" s="190"/>
      <c r="O243" s="190"/>
      <c r="P243" s="190">
        <v>8</v>
      </c>
    </row>
    <row r="244" spans="1:16" s="101" customFormat="1" ht="48" hidden="1">
      <c r="A244" s="106">
        <v>191</v>
      </c>
      <c r="B244" s="106" t="s">
        <v>365</v>
      </c>
      <c r="C244" s="106" t="s">
        <v>687</v>
      </c>
      <c r="D244" s="106" t="s">
        <v>22</v>
      </c>
      <c r="E244" s="106"/>
      <c r="F244" s="190" t="s">
        <v>443</v>
      </c>
      <c r="G244" s="190"/>
      <c r="H244" s="190" t="s">
        <v>444</v>
      </c>
      <c r="I244" s="294">
        <v>43101</v>
      </c>
      <c r="J244" s="294">
        <v>43465</v>
      </c>
      <c r="K244" s="294"/>
      <c r="L244" s="294"/>
      <c r="M244" s="190" t="s">
        <v>638</v>
      </c>
      <c r="N244" s="190"/>
      <c r="O244" s="190"/>
      <c r="P244" s="190" t="s">
        <v>445</v>
      </c>
    </row>
    <row r="245" spans="1:16" s="101" customFormat="1" ht="48" hidden="1">
      <c r="A245" s="106">
        <v>201</v>
      </c>
      <c r="B245" s="106" t="s">
        <v>365</v>
      </c>
      <c r="C245" s="106" t="s">
        <v>688</v>
      </c>
      <c r="D245" s="106" t="s">
        <v>22</v>
      </c>
      <c r="E245" s="106"/>
      <c r="F245" s="298" t="s">
        <v>547</v>
      </c>
      <c r="G245" s="298"/>
      <c r="H245" s="298" t="s">
        <v>485</v>
      </c>
      <c r="I245" s="293">
        <v>43586</v>
      </c>
      <c r="J245" s="293">
        <v>43814</v>
      </c>
      <c r="K245" s="293"/>
      <c r="L245" s="293"/>
      <c r="M245" s="190" t="s">
        <v>689</v>
      </c>
      <c r="N245" s="190"/>
      <c r="O245" s="190"/>
      <c r="P245" s="295">
        <v>30</v>
      </c>
    </row>
    <row r="246" spans="1:16" s="101" customFormat="1" ht="60" hidden="1">
      <c r="A246" s="106">
        <v>202</v>
      </c>
      <c r="B246" s="106" t="s">
        <v>365</v>
      </c>
      <c r="C246" s="106" t="s">
        <v>690</v>
      </c>
      <c r="D246" s="106" t="s">
        <v>22</v>
      </c>
      <c r="E246" s="106"/>
      <c r="F246" s="298" t="s">
        <v>487</v>
      </c>
      <c r="G246" s="298"/>
      <c r="H246" s="298" t="s">
        <v>488</v>
      </c>
      <c r="I246" s="293">
        <v>43586</v>
      </c>
      <c r="J246" s="293">
        <v>43814</v>
      </c>
      <c r="K246" s="293"/>
      <c r="L246" s="293"/>
      <c r="M246" s="190" t="s">
        <v>689</v>
      </c>
      <c r="N246" s="190"/>
      <c r="O246" s="190"/>
      <c r="P246" s="295">
        <v>10</v>
      </c>
    </row>
    <row r="247" spans="1:16" s="101" customFormat="1" ht="72" hidden="1">
      <c r="A247" s="106">
        <v>203</v>
      </c>
      <c r="B247" s="106" t="s">
        <v>365</v>
      </c>
      <c r="C247" s="106" t="s">
        <v>691</v>
      </c>
      <c r="D247" s="106" t="s">
        <v>22</v>
      </c>
      <c r="E247" s="106"/>
      <c r="F247" s="298" t="s">
        <v>490</v>
      </c>
      <c r="G247" s="298"/>
      <c r="H247" s="298" t="s">
        <v>491</v>
      </c>
      <c r="I247" s="293">
        <v>43586</v>
      </c>
      <c r="J247" s="293">
        <v>43814</v>
      </c>
      <c r="K247" s="293"/>
      <c r="L247" s="293"/>
      <c r="M247" s="190" t="s">
        <v>689</v>
      </c>
      <c r="N247" s="190"/>
      <c r="O247" s="190"/>
      <c r="P247" s="295" t="s">
        <v>663</v>
      </c>
    </row>
    <row r="248" spans="1:16" s="101" customFormat="1" ht="48" hidden="1">
      <c r="A248" s="106">
        <v>204</v>
      </c>
      <c r="B248" s="106" t="s">
        <v>365</v>
      </c>
      <c r="C248" s="106" t="s">
        <v>692</v>
      </c>
      <c r="D248" s="106" t="s">
        <v>22</v>
      </c>
      <c r="E248" s="106"/>
      <c r="F248" s="298" t="s">
        <v>665</v>
      </c>
      <c r="G248" s="298"/>
      <c r="H248" s="298" t="s">
        <v>666</v>
      </c>
      <c r="I248" s="293">
        <v>43586</v>
      </c>
      <c r="J248" s="293">
        <v>43814</v>
      </c>
      <c r="K248" s="293"/>
      <c r="L248" s="293"/>
      <c r="M248" s="190" t="s">
        <v>689</v>
      </c>
      <c r="N248" s="190"/>
      <c r="O248" s="190"/>
      <c r="P248" s="295" t="s">
        <v>667</v>
      </c>
    </row>
    <row r="249" spans="1:16" s="101" customFormat="1" ht="60" hidden="1">
      <c r="A249" s="106">
        <v>205</v>
      </c>
      <c r="B249" s="106" t="s">
        <v>365</v>
      </c>
      <c r="C249" s="106" t="s">
        <v>693</v>
      </c>
      <c r="D249" s="106" t="s">
        <v>22</v>
      </c>
      <c r="E249" s="106"/>
      <c r="F249" s="249" t="s">
        <v>694</v>
      </c>
      <c r="G249" s="249"/>
      <c r="H249" s="249" t="s">
        <v>695</v>
      </c>
      <c r="I249" s="293">
        <v>43586</v>
      </c>
      <c r="J249" s="293">
        <v>43814</v>
      </c>
      <c r="K249" s="293"/>
      <c r="L249" s="293"/>
      <c r="M249" s="190" t="s">
        <v>689</v>
      </c>
      <c r="N249" s="190"/>
      <c r="O249" s="190"/>
      <c r="P249" s="295"/>
    </row>
    <row r="250" spans="1:16" s="101" customFormat="1" ht="72" hidden="1">
      <c r="A250" s="106">
        <v>206</v>
      </c>
      <c r="B250" s="106" t="s">
        <v>365</v>
      </c>
      <c r="C250" s="106" t="s">
        <v>696</v>
      </c>
      <c r="D250" s="106" t="s">
        <v>22</v>
      </c>
      <c r="E250" s="106"/>
      <c r="F250" s="249" t="s">
        <v>697</v>
      </c>
      <c r="G250" s="249"/>
      <c r="H250" s="249" t="s">
        <v>695</v>
      </c>
      <c r="I250" s="293">
        <v>43586</v>
      </c>
      <c r="J250" s="293">
        <v>43814</v>
      </c>
      <c r="K250" s="293"/>
      <c r="L250" s="293"/>
      <c r="M250" s="190" t="s">
        <v>689</v>
      </c>
      <c r="N250" s="190"/>
      <c r="O250" s="190"/>
      <c r="P250" s="295"/>
    </row>
    <row r="251" spans="1:16" s="101" customFormat="1" ht="60" hidden="1">
      <c r="A251" s="106">
        <v>207</v>
      </c>
      <c r="B251" s="106" t="s">
        <v>365</v>
      </c>
      <c r="C251" s="106" t="s">
        <v>698</v>
      </c>
      <c r="D251" s="106" t="s">
        <v>22</v>
      </c>
      <c r="E251" s="106"/>
      <c r="F251" s="249" t="s">
        <v>699</v>
      </c>
      <c r="G251" s="249"/>
      <c r="H251" s="249" t="s">
        <v>695</v>
      </c>
      <c r="I251" s="293">
        <v>43586</v>
      </c>
      <c r="J251" s="293">
        <v>43814</v>
      </c>
      <c r="K251" s="293"/>
      <c r="L251" s="293"/>
      <c r="M251" s="190" t="s">
        <v>689</v>
      </c>
      <c r="N251" s="190"/>
      <c r="O251" s="190"/>
      <c r="P251" s="295"/>
    </row>
    <row r="252" spans="1:16" s="101" customFormat="1" ht="48" hidden="1">
      <c r="A252" s="106">
        <v>208</v>
      </c>
      <c r="B252" s="106" t="s">
        <v>365</v>
      </c>
      <c r="C252" s="106" t="s">
        <v>700</v>
      </c>
      <c r="D252" s="106" t="s">
        <v>22</v>
      </c>
      <c r="E252" s="106"/>
      <c r="F252" s="299" t="s">
        <v>701</v>
      </c>
      <c r="G252" s="299"/>
      <c r="H252" s="249" t="s">
        <v>482</v>
      </c>
      <c r="I252" s="293">
        <v>43586</v>
      </c>
      <c r="J252" s="293">
        <v>43814</v>
      </c>
      <c r="K252" s="293"/>
      <c r="L252" s="293"/>
      <c r="M252" s="190" t="s">
        <v>689</v>
      </c>
      <c r="N252" s="190"/>
      <c r="O252" s="190"/>
      <c r="P252" s="295"/>
    </row>
    <row r="253" spans="1:16" s="101" customFormat="1" ht="96" hidden="1">
      <c r="A253" s="106">
        <v>209</v>
      </c>
      <c r="B253" s="106" t="s">
        <v>365</v>
      </c>
      <c r="C253" s="106" t="s">
        <v>702</v>
      </c>
      <c r="D253" s="106" t="s">
        <v>22</v>
      </c>
      <c r="E253" s="106"/>
      <c r="F253" s="300" t="s">
        <v>703</v>
      </c>
      <c r="G253" s="300"/>
      <c r="H253" s="249" t="s">
        <v>482</v>
      </c>
      <c r="I253" s="293">
        <v>43586</v>
      </c>
      <c r="J253" s="293">
        <v>43814</v>
      </c>
      <c r="K253" s="293"/>
      <c r="L253" s="293"/>
      <c r="M253" s="190" t="s">
        <v>689</v>
      </c>
      <c r="N253" s="190"/>
      <c r="O253" s="190"/>
      <c r="P253" s="295"/>
    </row>
    <row r="254" spans="1:16" s="101" customFormat="1" ht="48" hidden="1">
      <c r="A254" s="106">
        <v>210</v>
      </c>
      <c r="B254" s="106" t="s">
        <v>365</v>
      </c>
      <c r="C254" s="106" t="s">
        <v>704</v>
      </c>
      <c r="D254" s="106" t="s">
        <v>22</v>
      </c>
      <c r="E254" s="106"/>
      <c r="F254" s="300" t="s">
        <v>705</v>
      </c>
      <c r="G254" s="300"/>
      <c r="H254" s="249" t="s">
        <v>482</v>
      </c>
      <c r="I254" s="293">
        <v>43586</v>
      </c>
      <c r="J254" s="293">
        <v>43814</v>
      </c>
      <c r="K254" s="293"/>
      <c r="L254" s="293"/>
      <c r="M254" s="190" t="s">
        <v>689</v>
      </c>
      <c r="N254" s="190"/>
      <c r="O254" s="190"/>
      <c r="P254" s="295"/>
    </row>
    <row r="255" spans="1:16" s="101" customFormat="1" ht="132" hidden="1">
      <c r="A255" s="106">
        <v>211</v>
      </c>
      <c r="B255" s="106" t="s">
        <v>365</v>
      </c>
      <c r="C255" s="106" t="s">
        <v>706</v>
      </c>
      <c r="D255" s="106" t="s">
        <v>22</v>
      </c>
      <c r="E255" s="106"/>
      <c r="F255" s="299" t="s">
        <v>707</v>
      </c>
      <c r="G255" s="299"/>
      <c r="H255" s="249" t="s">
        <v>482</v>
      </c>
      <c r="I255" s="293">
        <v>43586</v>
      </c>
      <c r="J255" s="293">
        <v>43814</v>
      </c>
      <c r="K255" s="293"/>
      <c r="L255" s="293"/>
      <c r="M255" s="190" t="s">
        <v>689</v>
      </c>
      <c r="N255" s="190"/>
      <c r="O255" s="190"/>
      <c r="P255" s="295"/>
    </row>
    <row r="256" spans="1:16" s="101" customFormat="1" ht="48" hidden="1">
      <c r="A256" s="106">
        <v>212</v>
      </c>
      <c r="B256" s="106" t="s">
        <v>365</v>
      </c>
      <c r="C256" s="106" t="s">
        <v>708</v>
      </c>
      <c r="D256" s="106" t="s">
        <v>22</v>
      </c>
      <c r="E256" s="106"/>
      <c r="F256" s="300" t="s">
        <v>709</v>
      </c>
      <c r="G256" s="300"/>
      <c r="H256" s="249" t="s">
        <v>482</v>
      </c>
      <c r="I256" s="293">
        <v>43586</v>
      </c>
      <c r="J256" s="293">
        <v>43814</v>
      </c>
      <c r="K256" s="293"/>
      <c r="L256" s="293"/>
      <c r="M256" s="190" t="s">
        <v>689</v>
      </c>
      <c r="N256" s="190"/>
      <c r="O256" s="190"/>
      <c r="P256" s="295"/>
    </row>
    <row r="257" spans="1:16" s="101" customFormat="1" ht="96" hidden="1">
      <c r="A257" s="106">
        <v>213</v>
      </c>
      <c r="B257" s="106" t="s">
        <v>365</v>
      </c>
      <c r="C257" s="106" t="s">
        <v>710</v>
      </c>
      <c r="D257" s="106" t="s">
        <v>22</v>
      </c>
      <c r="E257" s="106"/>
      <c r="F257" s="300" t="s">
        <v>711</v>
      </c>
      <c r="G257" s="300"/>
      <c r="H257" s="249" t="s">
        <v>482</v>
      </c>
      <c r="I257" s="293">
        <v>43586</v>
      </c>
      <c r="J257" s="293">
        <v>43814</v>
      </c>
      <c r="K257" s="293"/>
      <c r="L257" s="293"/>
      <c r="M257" s="190" t="s">
        <v>689</v>
      </c>
      <c r="N257" s="190"/>
      <c r="O257" s="190"/>
      <c r="P257" s="295"/>
    </row>
    <row r="258" spans="1:16" s="101" customFormat="1" ht="60" hidden="1">
      <c r="A258" s="106">
        <v>214</v>
      </c>
      <c r="B258" s="106" t="s">
        <v>365</v>
      </c>
      <c r="C258" s="106" t="s">
        <v>712</v>
      </c>
      <c r="D258" s="106" t="s">
        <v>22</v>
      </c>
      <c r="E258" s="106"/>
      <c r="F258" s="249" t="s">
        <v>713</v>
      </c>
      <c r="G258" s="249"/>
      <c r="H258" s="249" t="s">
        <v>482</v>
      </c>
      <c r="I258" s="293">
        <v>43586</v>
      </c>
      <c r="J258" s="293">
        <v>43814</v>
      </c>
      <c r="K258" s="293"/>
      <c r="L258" s="293"/>
      <c r="M258" s="190" t="s">
        <v>689</v>
      </c>
      <c r="N258" s="190"/>
      <c r="O258" s="190"/>
      <c r="P258" s="295"/>
    </row>
    <row r="259" spans="1:16" s="101" customFormat="1" ht="48" hidden="1">
      <c r="A259" s="106">
        <v>215</v>
      </c>
      <c r="B259" s="106" t="s">
        <v>365</v>
      </c>
      <c r="C259" s="106" t="s">
        <v>714</v>
      </c>
      <c r="D259" s="106" t="s">
        <v>22</v>
      </c>
      <c r="E259" s="106"/>
      <c r="F259" s="249" t="s">
        <v>715</v>
      </c>
      <c r="G259" s="249"/>
      <c r="H259" s="249" t="s">
        <v>716</v>
      </c>
      <c r="I259" s="293">
        <v>43586</v>
      </c>
      <c r="J259" s="293">
        <v>43814</v>
      </c>
      <c r="K259" s="293"/>
      <c r="L259" s="293"/>
      <c r="M259" s="190" t="s">
        <v>689</v>
      </c>
      <c r="N259" s="190"/>
      <c r="O259" s="190"/>
      <c r="P259" s="295"/>
    </row>
    <row r="260" spans="1:16" s="101" customFormat="1" ht="60" hidden="1">
      <c r="A260" s="106">
        <v>216</v>
      </c>
      <c r="B260" s="106" t="s">
        <v>365</v>
      </c>
      <c r="C260" s="106" t="s">
        <v>717</v>
      </c>
      <c r="D260" s="106" t="s">
        <v>22</v>
      </c>
      <c r="E260" s="106"/>
      <c r="F260" s="249" t="s">
        <v>718</v>
      </c>
      <c r="G260" s="249"/>
      <c r="H260" s="249" t="s">
        <v>482</v>
      </c>
      <c r="I260" s="293">
        <v>43586</v>
      </c>
      <c r="J260" s="293">
        <v>43814</v>
      </c>
      <c r="K260" s="293"/>
      <c r="L260" s="293"/>
      <c r="M260" s="190" t="s">
        <v>689</v>
      </c>
      <c r="N260" s="190"/>
      <c r="O260" s="190"/>
      <c r="P260" s="295"/>
    </row>
    <row r="261" spans="1:16" s="101" customFormat="1" ht="48" hidden="1">
      <c r="A261" s="106">
        <v>217</v>
      </c>
      <c r="B261" s="106" t="s">
        <v>365</v>
      </c>
      <c r="C261" s="106" t="s">
        <v>719</v>
      </c>
      <c r="D261" s="106" t="s">
        <v>22</v>
      </c>
      <c r="E261" s="106"/>
      <c r="F261" s="249" t="s">
        <v>720</v>
      </c>
      <c r="G261" s="249"/>
      <c r="H261" s="249" t="s">
        <v>482</v>
      </c>
      <c r="I261" s="293">
        <v>43586</v>
      </c>
      <c r="J261" s="293">
        <v>43814</v>
      </c>
      <c r="K261" s="293"/>
      <c r="L261" s="293"/>
      <c r="M261" s="190" t="s">
        <v>689</v>
      </c>
      <c r="N261" s="190"/>
      <c r="O261" s="190"/>
      <c r="P261" s="295"/>
    </row>
    <row r="262" spans="1:16" s="101" customFormat="1" ht="48" hidden="1">
      <c r="A262" s="106">
        <v>218</v>
      </c>
      <c r="B262" s="106" t="s">
        <v>365</v>
      </c>
      <c r="C262" s="106" t="s">
        <v>721</v>
      </c>
      <c r="D262" s="106" t="s">
        <v>22</v>
      </c>
      <c r="E262" s="106"/>
      <c r="F262" s="249" t="s">
        <v>722</v>
      </c>
      <c r="G262" s="249"/>
      <c r="H262" s="249" t="s">
        <v>482</v>
      </c>
      <c r="I262" s="293">
        <v>43586</v>
      </c>
      <c r="J262" s="293">
        <v>43814</v>
      </c>
      <c r="K262" s="293"/>
      <c r="L262" s="293"/>
      <c r="M262" s="190" t="s">
        <v>689</v>
      </c>
      <c r="N262" s="190"/>
      <c r="O262" s="190"/>
      <c r="P262" s="295"/>
    </row>
    <row r="263" spans="1:16" s="101" customFormat="1" ht="84" hidden="1">
      <c r="A263" s="106">
        <v>219</v>
      </c>
      <c r="B263" s="106" t="s">
        <v>365</v>
      </c>
      <c r="C263" s="106" t="s">
        <v>723</v>
      </c>
      <c r="D263" s="106" t="s">
        <v>22</v>
      </c>
      <c r="E263" s="106"/>
      <c r="F263" s="300" t="s">
        <v>724</v>
      </c>
      <c r="G263" s="300"/>
      <c r="H263" s="249" t="s">
        <v>482</v>
      </c>
      <c r="I263" s="293">
        <v>43586</v>
      </c>
      <c r="J263" s="293">
        <v>43814</v>
      </c>
      <c r="K263" s="293"/>
      <c r="L263" s="293"/>
      <c r="M263" s="190" t="s">
        <v>689</v>
      </c>
      <c r="N263" s="190"/>
      <c r="O263" s="190"/>
      <c r="P263" s="295"/>
    </row>
    <row r="264" spans="1:16" s="101" customFormat="1" ht="96" hidden="1">
      <c r="A264" s="106">
        <v>220</v>
      </c>
      <c r="B264" s="106" t="s">
        <v>365</v>
      </c>
      <c r="C264" s="106" t="s">
        <v>725</v>
      </c>
      <c r="D264" s="106" t="s">
        <v>22</v>
      </c>
      <c r="E264" s="106"/>
      <c r="F264" s="300" t="s">
        <v>726</v>
      </c>
      <c r="G264" s="300"/>
      <c r="H264" s="249" t="s">
        <v>482</v>
      </c>
      <c r="I264" s="293">
        <v>43586</v>
      </c>
      <c r="J264" s="293">
        <v>43814</v>
      </c>
      <c r="K264" s="293"/>
      <c r="L264" s="293"/>
      <c r="M264" s="190" t="s">
        <v>689</v>
      </c>
      <c r="N264" s="190"/>
      <c r="O264" s="190"/>
      <c r="P264" s="295"/>
    </row>
    <row r="265" spans="1:16" s="101" customFormat="1" ht="72" hidden="1">
      <c r="A265" s="106">
        <v>221</v>
      </c>
      <c r="B265" s="106" t="s">
        <v>365</v>
      </c>
      <c r="C265" s="106" t="s">
        <v>727</v>
      </c>
      <c r="D265" s="106" t="s">
        <v>22</v>
      </c>
      <c r="E265" s="106"/>
      <c r="F265" s="300" t="s">
        <v>728</v>
      </c>
      <c r="G265" s="300"/>
      <c r="H265" s="249" t="s">
        <v>716</v>
      </c>
      <c r="I265" s="293">
        <v>43586</v>
      </c>
      <c r="J265" s="293">
        <v>43814</v>
      </c>
      <c r="K265" s="293"/>
      <c r="L265" s="293"/>
      <c r="M265" s="190" t="s">
        <v>689</v>
      </c>
      <c r="N265" s="190"/>
      <c r="O265" s="190"/>
      <c r="P265" s="295"/>
    </row>
    <row r="266" spans="1:16" s="101" customFormat="1" ht="48" hidden="1">
      <c r="A266" s="106">
        <v>222</v>
      </c>
      <c r="B266" s="106" t="s">
        <v>365</v>
      </c>
      <c r="C266" s="106" t="s">
        <v>729</v>
      </c>
      <c r="D266" s="106" t="s">
        <v>22</v>
      </c>
      <c r="E266" s="106"/>
      <c r="F266" s="190" t="s">
        <v>730</v>
      </c>
      <c r="G266" s="190"/>
      <c r="H266" s="295" t="s">
        <v>444</v>
      </c>
      <c r="I266" s="293">
        <v>43586</v>
      </c>
      <c r="J266" s="293">
        <v>43829</v>
      </c>
      <c r="K266" s="293"/>
      <c r="L266" s="293"/>
      <c r="M266" s="190" t="s">
        <v>689</v>
      </c>
      <c r="N266" s="190"/>
      <c r="O266" s="190"/>
      <c r="P266" s="295">
        <v>56</v>
      </c>
    </row>
    <row r="267" spans="1:16" s="101" customFormat="1" ht="48" hidden="1">
      <c r="A267" s="106">
        <v>223</v>
      </c>
      <c r="B267" s="106" t="s">
        <v>365</v>
      </c>
      <c r="C267" s="106" t="s">
        <v>731</v>
      </c>
      <c r="D267" s="106" t="s">
        <v>22</v>
      </c>
      <c r="E267" s="106"/>
      <c r="F267" s="190" t="s">
        <v>455</v>
      </c>
      <c r="G267" s="190"/>
      <c r="H267" s="190" t="s">
        <v>456</v>
      </c>
      <c r="I267" s="293">
        <v>43586</v>
      </c>
      <c r="J267" s="293">
        <v>43814</v>
      </c>
      <c r="K267" s="293"/>
      <c r="L267" s="293"/>
      <c r="M267" s="190" t="s">
        <v>689</v>
      </c>
      <c r="N267" s="190"/>
      <c r="O267" s="190"/>
      <c r="P267" s="295">
        <v>105</v>
      </c>
    </row>
    <row r="268" spans="1:16" s="101" customFormat="1" ht="48" hidden="1">
      <c r="A268" s="106">
        <v>224</v>
      </c>
      <c r="B268" s="106" t="s">
        <v>365</v>
      </c>
      <c r="C268" s="106" t="s">
        <v>732</v>
      </c>
      <c r="D268" s="106" t="s">
        <v>22</v>
      </c>
      <c r="E268" s="106"/>
      <c r="F268" s="190" t="s">
        <v>458</v>
      </c>
      <c r="G268" s="190"/>
      <c r="H268" s="190" t="s">
        <v>459</v>
      </c>
      <c r="I268" s="293">
        <v>43586</v>
      </c>
      <c r="J268" s="293">
        <v>43814</v>
      </c>
      <c r="K268" s="293"/>
      <c r="L268" s="293"/>
      <c r="M268" s="190" t="s">
        <v>689</v>
      </c>
      <c r="N268" s="190"/>
      <c r="O268" s="190"/>
      <c r="P268" s="295">
        <v>3</v>
      </c>
    </row>
    <row r="269" spans="1:16" s="101" customFormat="1" ht="48" hidden="1">
      <c r="A269" s="106">
        <v>225</v>
      </c>
      <c r="B269" s="106" t="s">
        <v>365</v>
      </c>
      <c r="C269" s="106" t="s">
        <v>733</v>
      </c>
      <c r="D269" s="106" t="s">
        <v>22</v>
      </c>
      <c r="E269" s="106"/>
      <c r="F269" s="190" t="s">
        <v>461</v>
      </c>
      <c r="G269" s="190"/>
      <c r="H269" s="190" t="s">
        <v>462</v>
      </c>
      <c r="I269" s="293">
        <v>43586</v>
      </c>
      <c r="J269" s="293">
        <v>43814</v>
      </c>
      <c r="K269" s="293"/>
      <c r="L269" s="293"/>
      <c r="M269" s="190" t="s">
        <v>689</v>
      </c>
      <c r="N269" s="190"/>
      <c r="O269" s="190"/>
      <c r="P269" s="295">
        <v>10</v>
      </c>
    </row>
    <row r="270" spans="1:16" s="101" customFormat="1" ht="48" hidden="1">
      <c r="A270" s="106">
        <v>226</v>
      </c>
      <c r="B270" s="106" t="s">
        <v>365</v>
      </c>
      <c r="C270" s="106" t="s">
        <v>734</v>
      </c>
      <c r="D270" s="106" t="s">
        <v>22</v>
      </c>
      <c r="E270" s="106"/>
      <c r="F270" s="190" t="s">
        <v>735</v>
      </c>
      <c r="G270" s="190"/>
      <c r="H270" s="190" t="s">
        <v>736</v>
      </c>
      <c r="I270" s="293">
        <v>43586</v>
      </c>
      <c r="J270" s="293">
        <v>43814</v>
      </c>
      <c r="K270" s="293"/>
      <c r="L270" s="293"/>
      <c r="M270" s="190" t="s">
        <v>689</v>
      </c>
      <c r="N270" s="190"/>
      <c r="O270" s="190"/>
      <c r="P270" s="295">
        <v>3</v>
      </c>
    </row>
    <row r="271" spans="1:16" s="101" customFormat="1" ht="48" hidden="1">
      <c r="A271" s="106">
        <v>227</v>
      </c>
      <c r="B271" s="106" t="s">
        <v>365</v>
      </c>
      <c r="C271" s="106" t="s">
        <v>737</v>
      </c>
      <c r="D271" s="106" t="s">
        <v>22</v>
      </c>
      <c r="E271" s="106"/>
      <c r="F271" s="190" t="s">
        <v>464</v>
      </c>
      <c r="G271" s="190"/>
      <c r="H271" s="190" t="s">
        <v>456</v>
      </c>
      <c r="I271" s="293">
        <v>43586</v>
      </c>
      <c r="J271" s="293">
        <v>43814</v>
      </c>
      <c r="K271" s="293"/>
      <c r="L271" s="293"/>
      <c r="M271" s="190" t="s">
        <v>689</v>
      </c>
      <c r="N271" s="190"/>
      <c r="O271" s="190"/>
      <c r="P271" s="295">
        <v>5</v>
      </c>
    </row>
    <row r="272" spans="1:16" s="101" customFormat="1" ht="48" hidden="1">
      <c r="A272" s="106">
        <v>228</v>
      </c>
      <c r="B272" s="106" t="s">
        <v>365</v>
      </c>
      <c r="C272" s="106" t="s">
        <v>738</v>
      </c>
      <c r="D272" s="106" t="s">
        <v>22</v>
      </c>
      <c r="E272" s="106"/>
      <c r="F272" s="190" t="s">
        <v>672</v>
      </c>
      <c r="G272" s="190"/>
      <c r="H272" s="190" t="s">
        <v>716</v>
      </c>
      <c r="I272" s="293">
        <v>43586</v>
      </c>
      <c r="J272" s="293">
        <v>43814</v>
      </c>
      <c r="K272" s="293"/>
      <c r="L272" s="293"/>
      <c r="M272" s="190" t="s">
        <v>689</v>
      </c>
      <c r="N272" s="190"/>
      <c r="O272" s="190"/>
      <c r="P272" s="295"/>
    </row>
    <row r="273" spans="1:16" s="101" customFormat="1" ht="48" hidden="1">
      <c r="A273" s="106">
        <v>229</v>
      </c>
      <c r="B273" s="106" t="s">
        <v>365</v>
      </c>
      <c r="C273" s="106" t="s">
        <v>739</v>
      </c>
      <c r="D273" s="106" t="s">
        <v>22</v>
      </c>
      <c r="E273" s="106"/>
      <c r="F273" s="190" t="s">
        <v>675</v>
      </c>
      <c r="G273" s="190"/>
      <c r="H273" s="190" t="s">
        <v>716</v>
      </c>
      <c r="I273" s="293">
        <v>43586</v>
      </c>
      <c r="J273" s="293">
        <v>43814</v>
      </c>
      <c r="K273" s="293"/>
      <c r="L273" s="293"/>
      <c r="M273" s="190" t="s">
        <v>689</v>
      </c>
      <c r="N273" s="190"/>
      <c r="O273" s="190"/>
      <c r="P273" s="295"/>
    </row>
    <row r="274" spans="1:16" s="101" customFormat="1" ht="48" hidden="1">
      <c r="A274" s="106">
        <v>230</v>
      </c>
      <c r="B274" s="106" t="s">
        <v>365</v>
      </c>
      <c r="C274" s="106" t="s">
        <v>740</v>
      </c>
      <c r="D274" s="106" t="s">
        <v>22</v>
      </c>
      <c r="E274" s="106"/>
      <c r="F274" s="190" t="s">
        <v>466</v>
      </c>
      <c r="G274" s="190"/>
      <c r="H274" s="190" t="s">
        <v>467</v>
      </c>
      <c r="I274" s="293">
        <v>43586</v>
      </c>
      <c r="J274" s="293">
        <v>43814</v>
      </c>
      <c r="K274" s="293"/>
      <c r="L274" s="293"/>
      <c r="M274" s="190" t="s">
        <v>689</v>
      </c>
      <c r="N274" s="190"/>
      <c r="O274" s="190"/>
      <c r="P274" s="295">
        <v>5</v>
      </c>
    </row>
    <row r="275" spans="1:16" s="101" customFormat="1" ht="48" hidden="1">
      <c r="A275" s="106">
        <v>231</v>
      </c>
      <c r="B275" s="106" t="s">
        <v>365</v>
      </c>
      <c r="C275" s="106" t="s">
        <v>741</v>
      </c>
      <c r="D275" s="106" t="s">
        <v>22</v>
      </c>
      <c r="E275" s="106"/>
      <c r="F275" s="190" t="s">
        <v>469</v>
      </c>
      <c r="G275" s="190"/>
      <c r="H275" s="190" t="s">
        <v>470</v>
      </c>
      <c r="I275" s="293">
        <v>43586</v>
      </c>
      <c r="J275" s="293">
        <v>43814</v>
      </c>
      <c r="K275" s="293"/>
      <c r="L275" s="293"/>
      <c r="M275" s="190" t="s">
        <v>689</v>
      </c>
      <c r="N275" s="190"/>
      <c r="O275" s="190"/>
      <c r="P275" s="295"/>
    </row>
    <row r="276" spans="1:16" s="101" customFormat="1" ht="48" hidden="1">
      <c r="A276" s="106">
        <v>232</v>
      </c>
      <c r="B276" s="106" t="s">
        <v>365</v>
      </c>
      <c r="C276" s="106" t="s">
        <v>742</v>
      </c>
      <c r="D276" s="106" t="s">
        <v>22</v>
      </c>
      <c r="E276" s="106"/>
      <c r="F276" s="190" t="s">
        <v>743</v>
      </c>
      <c r="G276" s="190"/>
      <c r="H276" s="190" t="s">
        <v>744</v>
      </c>
      <c r="I276" s="293">
        <v>43600</v>
      </c>
      <c r="J276" s="293">
        <v>43692</v>
      </c>
      <c r="K276" s="293"/>
      <c r="L276" s="293"/>
      <c r="M276" s="190" t="s">
        <v>689</v>
      </c>
      <c r="N276" s="190"/>
      <c r="O276" s="190"/>
      <c r="P276" s="295">
        <v>59</v>
      </c>
    </row>
    <row r="277" spans="1:16" s="101" customFormat="1" ht="48" hidden="1">
      <c r="A277" s="106">
        <v>233</v>
      </c>
      <c r="B277" s="106" t="s">
        <v>365</v>
      </c>
      <c r="C277" s="106" t="s">
        <v>745</v>
      </c>
      <c r="D277" s="106" t="s">
        <v>22</v>
      </c>
      <c r="E277" s="106"/>
      <c r="F277" s="190" t="s">
        <v>559</v>
      </c>
      <c r="G277" s="190"/>
      <c r="H277" s="190" t="s">
        <v>746</v>
      </c>
      <c r="I277" s="293">
        <v>43617</v>
      </c>
      <c r="J277" s="293">
        <v>43769</v>
      </c>
      <c r="K277" s="293"/>
      <c r="L277" s="293"/>
      <c r="M277" s="190" t="s">
        <v>689</v>
      </c>
      <c r="N277" s="190"/>
      <c r="O277" s="190"/>
      <c r="P277" s="295">
        <v>8</v>
      </c>
    </row>
    <row r="278" spans="1:16" s="101" customFormat="1" ht="48" hidden="1">
      <c r="A278" s="106">
        <v>234</v>
      </c>
      <c r="B278" s="106" t="s">
        <v>365</v>
      </c>
      <c r="C278" s="106" t="s">
        <v>747</v>
      </c>
      <c r="D278" s="106" t="s">
        <v>22</v>
      </c>
      <c r="E278" s="106"/>
      <c r="F278" s="190" t="s">
        <v>559</v>
      </c>
      <c r="G278" s="190"/>
      <c r="H278" s="190" t="s">
        <v>748</v>
      </c>
      <c r="I278" s="294">
        <v>43567</v>
      </c>
      <c r="J278" s="294">
        <v>43814</v>
      </c>
      <c r="K278" s="294"/>
      <c r="L278" s="294"/>
      <c r="M278" s="190" t="s">
        <v>689</v>
      </c>
      <c r="N278" s="190"/>
      <c r="O278" s="190"/>
      <c r="P278" s="190">
        <v>20</v>
      </c>
    </row>
    <row r="279" spans="1:16" s="101" customFormat="1" ht="48" hidden="1">
      <c r="A279" s="106">
        <v>235</v>
      </c>
      <c r="B279" s="106" t="s">
        <v>365</v>
      </c>
      <c r="C279" s="106" t="s">
        <v>749</v>
      </c>
      <c r="D279" s="106" t="s">
        <v>22</v>
      </c>
      <c r="E279" s="106"/>
      <c r="F279" s="190" t="s">
        <v>568</v>
      </c>
      <c r="G279" s="190"/>
      <c r="H279" s="190" t="s">
        <v>750</v>
      </c>
      <c r="I279" s="294">
        <v>43586</v>
      </c>
      <c r="J279" s="294">
        <v>43738</v>
      </c>
      <c r="K279" s="294"/>
      <c r="L279" s="294"/>
      <c r="M279" s="190" t="s">
        <v>689</v>
      </c>
      <c r="N279" s="190"/>
      <c r="O279" s="190"/>
      <c r="P279" s="190">
        <v>5</v>
      </c>
    </row>
    <row r="280" spans="1:16" s="101" customFormat="1" ht="48" hidden="1">
      <c r="A280" s="106">
        <v>236</v>
      </c>
      <c r="B280" s="106" t="s">
        <v>365</v>
      </c>
      <c r="C280" s="106" t="s">
        <v>751</v>
      </c>
      <c r="D280" s="106" t="s">
        <v>22</v>
      </c>
      <c r="E280" s="106"/>
      <c r="F280" s="190" t="s">
        <v>752</v>
      </c>
      <c r="G280" s="190"/>
      <c r="H280" s="295" t="s">
        <v>753</v>
      </c>
      <c r="I280" s="294">
        <v>43567</v>
      </c>
      <c r="J280" s="294">
        <v>43814</v>
      </c>
      <c r="K280" s="294"/>
      <c r="L280" s="294"/>
      <c r="M280" s="190" t="s">
        <v>689</v>
      </c>
      <c r="N280" s="190"/>
      <c r="O280" s="190"/>
      <c r="P280" s="295">
        <v>30</v>
      </c>
    </row>
    <row r="281" spans="1:16" s="101" customFormat="1" ht="156" hidden="1">
      <c r="A281" s="106">
        <v>237</v>
      </c>
      <c r="B281" s="106" t="s">
        <v>365</v>
      </c>
      <c r="C281" s="106" t="s">
        <v>754</v>
      </c>
      <c r="D281" s="106" t="s">
        <v>22</v>
      </c>
      <c r="E281" s="106"/>
      <c r="F281" s="190" t="s">
        <v>755</v>
      </c>
      <c r="G281" s="190"/>
      <c r="H281" s="190" t="s">
        <v>410</v>
      </c>
      <c r="I281" s="294">
        <v>43466</v>
      </c>
      <c r="J281" s="294">
        <v>43819</v>
      </c>
      <c r="K281" s="294"/>
      <c r="L281" s="294"/>
      <c r="M281" s="190" t="s">
        <v>689</v>
      </c>
      <c r="N281" s="190"/>
      <c r="O281" s="190"/>
      <c r="P281" s="295">
        <v>68</v>
      </c>
    </row>
    <row r="282" spans="1:16" s="101" customFormat="1" ht="156" hidden="1">
      <c r="A282" s="106">
        <v>238</v>
      </c>
      <c r="B282" s="106" t="s">
        <v>365</v>
      </c>
      <c r="C282" s="106" t="s">
        <v>756</v>
      </c>
      <c r="D282" s="106" t="s">
        <v>22</v>
      </c>
      <c r="E282" s="106"/>
      <c r="F282" s="190" t="s">
        <v>755</v>
      </c>
      <c r="G282" s="190"/>
      <c r="H282" s="190" t="s">
        <v>420</v>
      </c>
      <c r="I282" s="294">
        <v>43466</v>
      </c>
      <c r="J282" s="294">
        <v>43819</v>
      </c>
      <c r="K282" s="294"/>
      <c r="L282" s="294"/>
      <c r="M282" s="190" t="s">
        <v>689</v>
      </c>
      <c r="N282" s="190"/>
      <c r="O282" s="190"/>
      <c r="P282" s="295">
        <v>264</v>
      </c>
    </row>
    <row r="283" spans="1:16" s="101" customFormat="1" ht="48" hidden="1">
      <c r="A283" s="106">
        <v>239</v>
      </c>
      <c r="B283" s="106" t="s">
        <v>365</v>
      </c>
      <c r="C283" s="106" t="s">
        <v>757</v>
      </c>
      <c r="D283" s="106" t="s">
        <v>22</v>
      </c>
      <c r="E283" s="106"/>
      <c r="F283" s="190" t="s">
        <v>758</v>
      </c>
      <c r="G283" s="190"/>
      <c r="H283" s="190" t="s">
        <v>429</v>
      </c>
      <c r="I283" s="294">
        <v>43466</v>
      </c>
      <c r="J283" s="294">
        <v>43819</v>
      </c>
      <c r="K283" s="294"/>
      <c r="L283" s="294"/>
      <c r="M283" s="190" t="s">
        <v>689</v>
      </c>
      <c r="N283" s="190"/>
      <c r="O283" s="190"/>
      <c r="P283" s="295">
        <v>54</v>
      </c>
    </row>
    <row r="284" spans="1:16" s="101" customFormat="1" ht="96" hidden="1">
      <c r="A284" s="106">
        <v>240</v>
      </c>
      <c r="B284" s="106" t="s">
        <v>365</v>
      </c>
      <c r="C284" s="106" t="s">
        <v>759</v>
      </c>
      <c r="D284" s="106" t="s">
        <v>22</v>
      </c>
      <c r="E284" s="106"/>
      <c r="F284" s="190" t="s">
        <v>760</v>
      </c>
      <c r="G284" s="190"/>
      <c r="H284" s="190" t="s">
        <v>532</v>
      </c>
      <c r="I284" s="294">
        <v>43586</v>
      </c>
      <c r="J284" s="294">
        <v>43708</v>
      </c>
      <c r="K284" s="294"/>
      <c r="L284" s="294"/>
      <c r="M284" s="190" t="s">
        <v>689</v>
      </c>
      <c r="N284" s="190"/>
      <c r="O284" s="190"/>
      <c r="P284" s="295">
        <v>110</v>
      </c>
    </row>
    <row r="285" spans="1:16" s="101" customFormat="1" ht="48" hidden="1">
      <c r="A285" s="106">
        <v>241</v>
      </c>
      <c r="B285" s="106" t="s">
        <v>365</v>
      </c>
      <c r="C285" s="106" t="s">
        <v>761</v>
      </c>
      <c r="D285" s="106" t="s">
        <v>22</v>
      </c>
      <c r="E285" s="106"/>
      <c r="F285" s="190" t="s">
        <v>762</v>
      </c>
      <c r="G285" s="190"/>
      <c r="H285" s="190" t="s">
        <v>763</v>
      </c>
      <c r="I285" s="294">
        <v>43466</v>
      </c>
      <c r="J285" s="294">
        <v>43789</v>
      </c>
      <c r="K285" s="294"/>
      <c r="L285" s="294"/>
      <c r="M285" s="190" t="s">
        <v>689</v>
      </c>
      <c r="N285" s="190"/>
      <c r="O285" s="190"/>
      <c r="P285" s="295">
        <v>100</v>
      </c>
    </row>
    <row r="286" spans="1:16" s="101" customFormat="1" ht="48" hidden="1">
      <c r="A286" s="106">
        <v>242</v>
      </c>
      <c r="B286" s="106" t="s">
        <v>365</v>
      </c>
      <c r="C286" s="106" t="s">
        <v>764</v>
      </c>
      <c r="D286" s="106" t="s">
        <v>22</v>
      </c>
      <c r="E286" s="106"/>
      <c r="F286" s="190" t="s">
        <v>765</v>
      </c>
      <c r="G286" s="190"/>
      <c r="H286" s="190" t="s">
        <v>766</v>
      </c>
      <c r="I286" s="294">
        <v>43617</v>
      </c>
      <c r="J286" s="294">
        <v>43738</v>
      </c>
      <c r="K286" s="294"/>
      <c r="L286" s="294"/>
      <c r="M286" s="190" t="s">
        <v>689</v>
      </c>
      <c r="N286" s="190"/>
      <c r="O286" s="190"/>
      <c r="P286" s="295">
        <v>10</v>
      </c>
    </row>
    <row r="287" spans="1:16" s="101" customFormat="1" ht="48" hidden="1">
      <c r="A287" s="106">
        <v>243</v>
      </c>
      <c r="B287" s="106" t="s">
        <v>365</v>
      </c>
      <c r="C287" s="106" t="s">
        <v>767</v>
      </c>
      <c r="D287" s="106" t="s">
        <v>22</v>
      </c>
      <c r="E287" s="106"/>
      <c r="F287" s="417" t="s">
        <v>768</v>
      </c>
      <c r="G287" s="190"/>
      <c r="H287" s="417" t="s">
        <v>769</v>
      </c>
      <c r="I287" s="294" t="s">
        <v>770</v>
      </c>
      <c r="J287" s="294" t="s">
        <v>771</v>
      </c>
      <c r="K287" s="294"/>
      <c r="L287" s="294"/>
      <c r="M287" s="190" t="s">
        <v>689</v>
      </c>
      <c r="N287" s="190"/>
      <c r="O287" s="190"/>
      <c r="P287" s="418">
        <v>7</v>
      </c>
    </row>
    <row r="288" spans="1:16" s="101" customFormat="1" ht="48" hidden="1">
      <c r="A288" s="106">
        <v>244</v>
      </c>
      <c r="B288" s="106" t="s">
        <v>365</v>
      </c>
      <c r="C288" s="106" t="s">
        <v>772</v>
      </c>
      <c r="D288" s="106" t="s">
        <v>22</v>
      </c>
      <c r="E288" s="106"/>
      <c r="F288" s="417"/>
      <c r="G288" s="190"/>
      <c r="H288" s="417"/>
      <c r="I288" s="294" t="s">
        <v>773</v>
      </c>
      <c r="J288" s="294" t="s">
        <v>774</v>
      </c>
      <c r="K288" s="294"/>
      <c r="L288" s="294"/>
      <c r="M288" s="190" t="s">
        <v>689</v>
      </c>
      <c r="N288" s="190"/>
      <c r="O288" s="190"/>
      <c r="P288" s="418"/>
    </row>
    <row r="289" spans="1:16" s="101" customFormat="1" ht="48" hidden="1">
      <c r="A289" s="106">
        <v>245</v>
      </c>
      <c r="B289" s="106" t="s">
        <v>365</v>
      </c>
      <c r="C289" s="106" t="s">
        <v>775</v>
      </c>
      <c r="D289" s="106" t="s">
        <v>22</v>
      </c>
      <c r="E289" s="106"/>
      <c r="F289" s="190" t="s">
        <v>776</v>
      </c>
      <c r="G289" s="190"/>
      <c r="H289" s="190" t="s">
        <v>777</v>
      </c>
      <c r="I289" s="294">
        <v>43466</v>
      </c>
      <c r="J289" s="294">
        <v>43789</v>
      </c>
      <c r="K289" s="294"/>
      <c r="L289" s="294"/>
      <c r="M289" s="190" t="s">
        <v>689</v>
      </c>
      <c r="N289" s="190"/>
      <c r="O289" s="190"/>
      <c r="P289" s="295">
        <v>3</v>
      </c>
    </row>
    <row r="290" spans="1:16" s="101" customFormat="1" ht="48" hidden="1">
      <c r="A290" s="106">
        <v>246</v>
      </c>
      <c r="B290" s="106" t="s">
        <v>365</v>
      </c>
      <c r="C290" s="106" t="s">
        <v>778</v>
      </c>
      <c r="D290" s="106" t="s">
        <v>22</v>
      </c>
      <c r="E290" s="106"/>
      <c r="F290" s="190" t="s">
        <v>403</v>
      </c>
      <c r="G290" s="190"/>
      <c r="H290" s="190" t="s">
        <v>538</v>
      </c>
      <c r="I290" s="294">
        <v>43466</v>
      </c>
      <c r="J290" s="294">
        <v>43789</v>
      </c>
      <c r="K290" s="294"/>
      <c r="L290" s="294"/>
      <c r="M290" s="190" t="s">
        <v>689</v>
      </c>
      <c r="N290" s="190"/>
      <c r="O290" s="190"/>
      <c r="P290" s="295">
        <v>1</v>
      </c>
    </row>
    <row r="291" spans="1:16" s="101" customFormat="1" ht="48" hidden="1">
      <c r="A291" s="106">
        <v>247</v>
      </c>
      <c r="B291" s="106" t="s">
        <v>365</v>
      </c>
      <c r="C291" s="106" t="s">
        <v>779</v>
      </c>
      <c r="D291" s="106" t="s">
        <v>22</v>
      </c>
      <c r="E291" s="106"/>
      <c r="F291" s="190" t="s">
        <v>406</v>
      </c>
      <c r="G291" s="190"/>
      <c r="H291" s="249" t="s">
        <v>780</v>
      </c>
      <c r="I291" s="294">
        <v>43466</v>
      </c>
      <c r="J291" s="294">
        <v>43789</v>
      </c>
      <c r="K291" s="294"/>
      <c r="L291" s="294"/>
      <c r="M291" s="190" t="s">
        <v>689</v>
      </c>
      <c r="N291" s="190"/>
      <c r="O291" s="190"/>
      <c r="P291" s="295">
        <v>9</v>
      </c>
    </row>
    <row r="292" spans="1:16" s="101" customFormat="1" ht="48" hidden="1">
      <c r="A292" s="106">
        <v>248</v>
      </c>
      <c r="B292" s="106" t="s">
        <v>365</v>
      </c>
      <c r="C292" s="106" t="s">
        <v>781</v>
      </c>
      <c r="D292" s="106" t="s">
        <v>22</v>
      </c>
      <c r="E292" s="106"/>
      <c r="F292" s="249" t="s">
        <v>782</v>
      </c>
      <c r="G292" s="249"/>
      <c r="H292" s="190" t="s">
        <v>783</v>
      </c>
      <c r="I292" s="294">
        <v>43466</v>
      </c>
      <c r="J292" s="294">
        <v>43789</v>
      </c>
      <c r="K292" s="294"/>
      <c r="L292" s="294"/>
      <c r="M292" s="190" t="s">
        <v>689</v>
      </c>
      <c r="N292" s="190"/>
      <c r="O292" s="190"/>
      <c r="P292" s="295">
        <v>4</v>
      </c>
    </row>
    <row r="293" spans="1:16" s="101" customFormat="1" ht="48" hidden="1">
      <c r="A293" s="106">
        <v>249</v>
      </c>
      <c r="B293" s="106" t="s">
        <v>365</v>
      </c>
      <c r="C293" s="106" t="s">
        <v>784</v>
      </c>
      <c r="D293" s="106" t="s">
        <v>22</v>
      </c>
      <c r="E293" s="106"/>
      <c r="F293" s="249" t="s">
        <v>785</v>
      </c>
      <c r="G293" s="249"/>
      <c r="H293" s="190" t="s">
        <v>786</v>
      </c>
      <c r="I293" s="294">
        <v>43466</v>
      </c>
      <c r="J293" s="294">
        <v>43789</v>
      </c>
      <c r="K293" s="294"/>
      <c r="L293" s="294"/>
      <c r="M293" s="190" t="s">
        <v>689</v>
      </c>
      <c r="N293" s="190"/>
      <c r="O293" s="190"/>
      <c r="P293" s="295">
        <v>1</v>
      </c>
    </row>
    <row r="294" spans="1:16" s="101" customFormat="1" ht="48" hidden="1">
      <c r="A294" s="106">
        <v>250</v>
      </c>
      <c r="B294" s="106" t="s">
        <v>365</v>
      </c>
      <c r="C294" s="106" t="s">
        <v>787</v>
      </c>
      <c r="D294" s="106" t="s">
        <v>22</v>
      </c>
      <c r="E294" s="106"/>
      <c r="F294" s="249" t="s">
        <v>788</v>
      </c>
      <c r="G294" s="249"/>
      <c r="H294" s="190" t="s">
        <v>789</v>
      </c>
      <c r="I294" s="294">
        <v>43466</v>
      </c>
      <c r="J294" s="294">
        <v>43769</v>
      </c>
      <c r="K294" s="294"/>
      <c r="L294" s="294"/>
      <c r="M294" s="190" t="s">
        <v>689</v>
      </c>
      <c r="N294" s="190"/>
      <c r="O294" s="190"/>
      <c r="P294" s="295">
        <v>42</v>
      </c>
    </row>
    <row r="295" spans="1:16" s="101" customFormat="1" ht="48" hidden="1">
      <c r="A295" s="106">
        <v>251</v>
      </c>
      <c r="B295" s="106" t="s">
        <v>365</v>
      </c>
      <c r="C295" s="106" t="s">
        <v>790</v>
      </c>
      <c r="D295" s="106" t="s">
        <v>22</v>
      </c>
      <c r="E295" s="106"/>
      <c r="F295" s="249" t="s">
        <v>791</v>
      </c>
      <c r="G295" s="249"/>
      <c r="H295" s="190" t="s">
        <v>792</v>
      </c>
      <c r="I295" s="294">
        <v>43101</v>
      </c>
      <c r="J295" s="294">
        <v>43465</v>
      </c>
      <c r="K295" s="294"/>
      <c r="L295" s="294"/>
      <c r="M295" s="190" t="s">
        <v>689</v>
      </c>
      <c r="N295" s="190"/>
      <c r="O295" s="190"/>
      <c r="P295" s="295">
        <v>6</v>
      </c>
    </row>
    <row r="296" spans="1:16" s="101" customFormat="1" ht="48" hidden="1">
      <c r="A296" s="106">
        <v>252</v>
      </c>
      <c r="B296" s="106" t="s">
        <v>365</v>
      </c>
      <c r="C296" s="106" t="s">
        <v>793</v>
      </c>
      <c r="D296" s="106" t="s">
        <v>22</v>
      </c>
      <c r="E296" s="106"/>
      <c r="F296" s="249" t="s">
        <v>400</v>
      </c>
      <c r="G296" s="249"/>
      <c r="H296" s="190" t="s">
        <v>794</v>
      </c>
      <c r="I296" s="294">
        <v>43617</v>
      </c>
      <c r="J296" s="294">
        <v>43279</v>
      </c>
      <c r="K296" s="294"/>
      <c r="L296" s="294"/>
      <c r="M296" s="190" t="s">
        <v>689</v>
      </c>
      <c r="N296" s="190"/>
      <c r="O296" s="190"/>
      <c r="P296" s="295">
        <v>10</v>
      </c>
    </row>
    <row r="297" spans="1:16" s="101" customFormat="1" ht="48" hidden="1">
      <c r="A297" s="106">
        <v>253</v>
      </c>
      <c r="B297" s="106" t="s">
        <v>365</v>
      </c>
      <c r="C297" s="106" t="s">
        <v>795</v>
      </c>
      <c r="D297" s="106" t="s">
        <v>22</v>
      </c>
      <c r="E297" s="106"/>
      <c r="F297" s="249" t="s">
        <v>796</v>
      </c>
      <c r="G297" s="249"/>
      <c r="H297" s="190" t="s">
        <v>797</v>
      </c>
      <c r="I297" s="294">
        <v>43586</v>
      </c>
      <c r="J297" s="294">
        <v>43615</v>
      </c>
      <c r="K297" s="294"/>
      <c r="L297" s="294"/>
      <c r="M297" s="190" t="s">
        <v>689</v>
      </c>
      <c r="N297" s="190"/>
      <c r="O297" s="190"/>
      <c r="P297" s="295">
        <v>10</v>
      </c>
    </row>
    <row r="298" spans="1:16" s="101" customFormat="1" ht="48" hidden="1">
      <c r="A298" s="106">
        <v>254</v>
      </c>
      <c r="B298" s="106" t="s">
        <v>365</v>
      </c>
      <c r="C298" s="106" t="s">
        <v>798</v>
      </c>
      <c r="D298" s="106" t="s">
        <v>22</v>
      </c>
      <c r="E298" s="106"/>
      <c r="F298" s="249" t="s">
        <v>397</v>
      </c>
      <c r="G298" s="249"/>
      <c r="H298" s="190" t="s">
        <v>799</v>
      </c>
      <c r="I298" s="294">
        <v>43601</v>
      </c>
      <c r="J298" s="294">
        <v>43677</v>
      </c>
      <c r="K298" s="294"/>
      <c r="L298" s="294"/>
      <c r="M298" s="190" t="s">
        <v>689</v>
      </c>
      <c r="N298" s="190"/>
      <c r="O298" s="190"/>
      <c r="P298" s="295">
        <v>15</v>
      </c>
    </row>
    <row r="299" spans="1:16" s="101" customFormat="1" ht="120" hidden="1">
      <c r="A299" s="106">
        <v>255</v>
      </c>
      <c r="B299" s="106" t="s">
        <v>365</v>
      </c>
      <c r="C299" s="106" t="s">
        <v>800</v>
      </c>
      <c r="D299" s="106" t="s">
        <v>22</v>
      </c>
      <c r="E299" s="106"/>
      <c r="F299" s="249" t="s">
        <v>801</v>
      </c>
      <c r="G299" s="249"/>
      <c r="H299" s="190" t="s">
        <v>802</v>
      </c>
      <c r="I299" s="294">
        <v>43631</v>
      </c>
      <c r="J299" s="294">
        <v>43677</v>
      </c>
      <c r="K299" s="294"/>
      <c r="L299" s="294"/>
      <c r="M299" s="190" t="s">
        <v>689</v>
      </c>
      <c r="N299" s="190"/>
      <c r="O299" s="190"/>
      <c r="P299" s="295">
        <v>2</v>
      </c>
    </row>
    <row r="300" spans="1:16" s="101" customFormat="1" ht="72" hidden="1">
      <c r="A300" s="106">
        <v>257</v>
      </c>
      <c r="B300" s="106" t="s">
        <v>365</v>
      </c>
      <c r="C300" s="106" t="s">
        <v>803</v>
      </c>
      <c r="D300" s="106" t="s">
        <v>22</v>
      </c>
      <c r="E300" s="106"/>
      <c r="F300" s="249" t="s">
        <v>804</v>
      </c>
      <c r="G300" s="249"/>
      <c r="H300" s="190" t="s">
        <v>805</v>
      </c>
      <c r="I300" s="294">
        <v>43497</v>
      </c>
      <c r="J300" s="294">
        <v>43511</v>
      </c>
      <c r="K300" s="294"/>
      <c r="L300" s="294"/>
      <c r="M300" s="190" t="s">
        <v>689</v>
      </c>
      <c r="N300" s="190"/>
      <c r="O300" s="190"/>
      <c r="P300" s="295">
        <v>1</v>
      </c>
    </row>
    <row r="301" spans="1:16" s="101" customFormat="1" ht="72" hidden="1">
      <c r="A301" s="106">
        <v>258</v>
      </c>
      <c r="B301" s="106" t="s">
        <v>365</v>
      </c>
      <c r="C301" s="106" t="s">
        <v>806</v>
      </c>
      <c r="D301" s="106" t="s">
        <v>22</v>
      </c>
      <c r="E301" s="106"/>
      <c r="F301" s="249" t="s">
        <v>804</v>
      </c>
      <c r="G301" s="249"/>
      <c r="H301" s="190" t="s">
        <v>807</v>
      </c>
      <c r="I301" s="294">
        <v>43512</v>
      </c>
      <c r="J301" s="294">
        <v>43571</v>
      </c>
      <c r="K301" s="294"/>
      <c r="L301" s="294"/>
      <c r="M301" s="190" t="s">
        <v>689</v>
      </c>
      <c r="N301" s="190"/>
      <c r="O301" s="190"/>
      <c r="P301" s="295">
        <v>300</v>
      </c>
    </row>
    <row r="302" spans="1:16" s="101" customFormat="1" ht="60" hidden="1">
      <c r="A302" s="106">
        <v>259</v>
      </c>
      <c r="B302" s="106" t="s">
        <v>365</v>
      </c>
      <c r="C302" s="106" t="s">
        <v>808</v>
      </c>
      <c r="D302" s="106" t="s">
        <v>22</v>
      </c>
      <c r="E302" s="106"/>
      <c r="F302" s="249" t="s">
        <v>809</v>
      </c>
      <c r="G302" s="249"/>
      <c r="H302" s="190" t="s">
        <v>810</v>
      </c>
      <c r="I302" s="294">
        <v>43575</v>
      </c>
      <c r="J302" s="294">
        <v>43666</v>
      </c>
      <c r="K302" s="294"/>
      <c r="L302" s="294"/>
      <c r="M302" s="190" t="s">
        <v>689</v>
      </c>
      <c r="N302" s="190"/>
      <c r="O302" s="190"/>
      <c r="P302" s="295">
        <v>160</v>
      </c>
    </row>
    <row r="303" spans="1:16" s="101" customFormat="1" ht="48" hidden="1">
      <c r="A303" s="106">
        <v>260</v>
      </c>
      <c r="B303" s="106" t="s">
        <v>365</v>
      </c>
      <c r="C303" s="106" t="s">
        <v>811</v>
      </c>
      <c r="D303" s="106" t="s">
        <v>22</v>
      </c>
      <c r="E303" s="106"/>
      <c r="F303" s="249" t="s">
        <v>360</v>
      </c>
      <c r="G303" s="249"/>
      <c r="H303" s="190" t="s">
        <v>812</v>
      </c>
      <c r="I303" s="294">
        <v>43586</v>
      </c>
      <c r="J303" s="294">
        <v>43646</v>
      </c>
      <c r="K303" s="294"/>
      <c r="L303" s="294"/>
      <c r="M303" s="190" t="s">
        <v>689</v>
      </c>
      <c r="N303" s="190"/>
      <c r="O303" s="190"/>
      <c r="P303" s="295">
        <v>400</v>
      </c>
    </row>
    <row r="304" spans="1:16" s="101" customFormat="1" ht="252" hidden="1">
      <c r="A304" s="106">
        <v>305</v>
      </c>
      <c r="B304" s="106" t="s">
        <v>365</v>
      </c>
      <c r="C304" s="106" t="s">
        <v>813</v>
      </c>
      <c r="D304" s="106" t="s">
        <v>22</v>
      </c>
      <c r="E304" s="106"/>
      <c r="F304" s="190" t="s">
        <v>814</v>
      </c>
      <c r="G304" s="190"/>
      <c r="H304" s="190" t="s">
        <v>374</v>
      </c>
      <c r="I304" s="293">
        <v>43617</v>
      </c>
      <c r="J304" s="293">
        <v>43281</v>
      </c>
      <c r="K304" s="293"/>
      <c r="L304" s="293"/>
      <c r="M304" s="190" t="s">
        <v>815</v>
      </c>
      <c r="N304" s="190"/>
      <c r="O304" s="190"/>
      <c r="P304" s="295">
        <v>3</v>
      </c>
    </row>
    <row r="305" spans="1:16" s="101" customFormat="1" ht="108" hidden="1">
      <c r="A305" s="106">
        <v>306</v>
      </c>
      <c r="B305" s="106" t="s">
        <v>365</v>
      </c>
      <c r="C305" s="106" t="s">
        <v>816</v>
      </c>
      <c r="D305" s="106" t="s">
        <v>22</v>
      </c>
      <c r="E305" s="106"/>
      <c r="F305" s="190" t="s">
        <v>644</v>
      </c>
      <c r="G305" s="190"/>
      <c r="H305" s="190" t="s">
        <v>817</v>
      </c>
      <c r="I305" s="294">
        <v>43617</v>
      </c>
      <c r="J305" s="293">
        <v>43281</v>
      </c>
      <c r="K305" s="293"/>
      <c r="L305" s="293"/>
      <c r="M305" s="190" t="s">
        <v>815</v>
      </c>
      <c r="N305" s="190"/>
      <c r="O305" s="190"/>
      <c r="P305" s="295">
        <v>60</v>
      </c>
    </row>
    <row r="306" spans="1:16" s="101" customFormat="1" ht="48" hidden="1">
      <c r="A306" s="106">
        <v>312</v>
      </c>
      <c r="B306" s="106" t="s">
        <v>365</v>
      </c>
      <c r="C306" s="106" t="s">
        <v>818</v>
      </c>
      <c r="D306" s="106" t="s">
        <v>22</v>
      </c>
      <c r="E306" s="106"/>
      <c r="F306" s="295" t="s">
        <v>515</v>
      </c>
      <c r="G306" s="295"/>
      <c r="H306" s="295" t="s">
        <v>819</v>
      </c>
      <c r="I306" s="293">
        <v>43739</v>
      </c>
      <c r="J306" s="293">
        <v>43769</v>
      </c>
      <c r="K306" s="293"/>
      <c r="L306" s="293"/>
      <c r="M306" s="190" t="s">
        <v>815</v>
      </c>
      <c r="N306" s="190"/>
      <c r="O306" s="190"/>
      <c r="P306" s="295">
        <v>2</v>
      </c>
    </row>
    <row r="307" spans="1:16" s="101" customFormat="1" ht="156" hidden="1">
      <c r="A307" s="106">
        <v>313</v>
      </c>
      <c r="B307" s="106" t="s">
        <v>365</v>
      </c>
      <c r="C307" s="106" t="s">
        <v>820</v>
      </c>
      <c r="D307" s="106" t="s">
        <v>22</v>
      </c>
      <c r="E307" s="106"/>
      <c r="F307" s="190" t="s">
        <v>821</v>
      </c>
      <c r="G307" s="190"/>
      <c r="H307" s="190" t="s">
        <v>420</v>
      </c>
      <c r="I307" s="294">
        <v>43720</v>
      </c>
      <c r="J307" s="294">
        <v>43734</v>
      </c>
      <c r="K307" s="294"/>
      <c r="L307" s="294"/>
      <c r="M307" s="190" t="s">
        <v>815</v>
      </c>
      <c r="N307" s="190"/>
      <c r="O307" s="190"/>
      <c r="P307" s="190">
        <v>79</v>
      </c>
    </row>
    <row r="308" spans="1:16" s="101" customFormat="1" ht="108" hidden="1">
      <c r="A308" s="106">
        <v>314</v>
      </c>
      <c r="B308" s="106" t="s">
        <v>365</v>
      </c>
      <c r="C308" s="106" t="s">
        <v>822</v>
      </c>
      <c r="D308" s="106" t="s">
        <v>22</v>
      </c>
      <c r="E308" s="106"/>
      <c r="F308" s="190" t="s">
        <v>823</v>
      </c>
      <c r="G308" s="190"/>
      <c r="H308" s="190" t="s">
        <v>824</v>
      </c>
      <c r="I308" s="294">
        <v>43709</v>
      </c>
      <c r="J308" s="294">
        <v>43734</v>
      </c>
      <c r="K308" s="294"/>
      <c r="L308" s="294"/>
      <c r="M308" s="190" t="s">
        <v>815</v>
      </c>
      <c r="N308" s="190"/>
      <c r="O308" s="190"/>
      <c r="P308" s="190">
        <v>15</v>
      </c>
    </row>
    <row r="309" spans="1:16" s="101" customFormat="1" ht="120" hidden="1">
      <c r="A309" s="106">
        <v>315</v>
      </c>
      <c r="B309" s="106" t="s">
        <v>365</v>
      </c>
      <c r="C309" s="106" t="s">
        <v>825</v>
      </c>
      <c r="D309" s="106" t="s">
        <v>22</v>
      </c>
      <c r="E309" s="106"/>
      <c r="F309" s="190" t="s">
        <v>826</v>
      </c>
      <c r="G309" s="190"/>
      <c r="H309" s="190" t="s">
        <v>827</v>
      </c>
      <c r="I309" s="294">
        <v>43647</v>
      </c>
      <c r="J309" s="294">
        <v>43678</v>
      </c>
      <c r="K309" s="294"/>
      <c r="L309" s="294"/>
      <c r="M309" s="190" t="s">
        <v>815</v>
      </c>
      <c r="N309" s="190"/>
      <c r="O309" s="190"/>
      <c r="P309" s="190">
        <v>11</v>
      </c>
    </row>
    <row r="310" spans="1:16" s="101" customFormat="1" ht="48" hidden="1">
      <c r="A310" s="106">
        <v>316</v>
      </c>
      <c r="B310" s="106" t="s">
        <v>365</v>
      </c>
      <c r="C310" s="106" t="s">
        <v>828</v>
      </c>
      <c r="D310" s="106" t="s">
        <v>22</v>
      </c>
      <c r="E310" s="106"/>
      <c r="F310" s="295" t="s">
        <v>829</v>
      </c>
      <c r="G310" s="295"/>
      <c r="H310" s="295" t="s">
        <v>830</v>
      </c>
      <c r="I310" s="293">
        <v>43466</v>
      </c>
      <c r="J310" s="293">
        <v>43830</v>
      </c>
      <c r="K310" s="293"/>
      <c r="L310" s="293"/>
      <c r="M310" s="190" t="s">
        <v>815</v>
      </c>
      <c r="N310" s="190"/>
      <c r="O310" s="190"/>
      <c r="P310" s="295">
        <v>5</v>
      </c>
    </row>
    <row r="311" spans="1:16" s="101" customFormat="1" ht="48" hidden="1">
      <c r="A311" s="106">
        <v>317</v>
      </c>
      <c r="B311" s="106" t="s">
        <v>365</v>
      </c>
      <c r="C311" s="106" t="s">
        <v>831</v>
      </c>
      <c r="D311" s="106" t="s">
        <v>22</v>
      </c>
      <c r="E311" s="106"/>
      <c r="F311" s="190" t="s">
        <v>559</v>
      </c>
      <c r="G311" s="190"/>
      <c r="H311" s="295" t="s">
        <v>832</v>
      </c>
      <c r="I311" s="293">
        <v>43466</v>
      </c>
      <c r="J311" s="293">
        <v>43830</v>
      </c>
      <c r="K311" s="293"/>
      <c r="L311" s="293"/>
      <c r="M311" s="190" t="s">
        <v>815</v>
      </c>
      <c r="N311" s="190"/>
      <c r="O311" s="190"/>
      <c r="P311" s="295">
        <v>8</v>
      </c>
    </row>
    <row r="312" spans="1:16" s="101" customFormat="1" ht="48" hidden="1">
      <c r="A312" s="106">
        <v>318</v>
      </c>
      <c r="B312" s="106" t="s">
        <v>365</v>
      </c>
      <c r="C312" s="106" t="s">
        <v>833</v>
      </c>
      <c r="D312" s="106" t="s">
        <v>22</v>
      </c>
      <c r="E312" s="106"/>
      <c r="F312" s="190" t="s">
        <v>568</v>
      </c>
      <c r="G312" s="190"/>
      <c r="H312" s="295" t="s">
        <v>834</v>
      </c>
      <c r="I312" s="293">
        <v>43586</v>
      </c>
      <c r="J312" s="293" t="s">
        <v>835</v>
      </c>
      <c r="K312" s="293"/>
      <c r="L312" s="293"/>
      <c r="M312" s="190" t="s">
        <v>815</v>
      </c>
      <c r="N312" s="190"/>
      <c r="O312" s="190"/>
      <c r="P312" s="295">
        <v>10</v>
      </c>
    </row>
    <row r="313" spans="1:16" s="101" customFormat="1" ht="48" hidden="1">
      <c r="A313" s="106">
        <v>319</v>
      </c>
      <c r="B313" s="106" t="s">
        <v>365</v>
      </c>
      <c r="C313" s="106" t="s">
        <v>836</v>
      </c>
      <c r="D313" s="106" t="s">
        <v>22</v>
      </c>
      <c r="E313" s="106"/>
      <c r="F313" s="190" t="s">
        <v>837</v>
      </c>
      <c r="G313" s="190"/>
      <c r="H313" s="295" t="s">
        <v>838</v>
      </c>
      <c r="I313" s="293">
        <v>43586</v>
      </c>
      <c r="J313" s="293">
        <v>43830</v>
      </c>
      <c r="K313" s="293"/>
      <c r="L313" s="293"/>
      <c r="M313" s="190" t="s">
        <v>815</v>
      </c>
      <c r="N313" s="190"/>
      <c r="O313" s="190"/>
      <c r="P313" s="295">
        <v>5</v>
      </c>
    </row>
    <row r="314" spans="1:16" s="101" customFormat="1" ht="48" hidden="1">
      <c r="A314" s="106">
        <v>320</v>
      </c>
      <c r="B314" s="106" t="s">
        <v>365</v>
      </c>
      <c r="C314" s="106" t="s">
        <v>839</v>
      </c>
      <c r="D314" s="106" t="s">
        <v>22</v>
      </c>
      <c r="E314" s="106"/>
      <c r="F314" s="190" t="s">
        <v>547</v>
      </c>
      <c r="G314" s="190"/>
      <c r="H314" s="295" t="s">
        <v>485</v>
      </c>
      <c r="I314" s="293">
        <v>43586</v>
      </c>
      <c r="J314" s="293">
        <v>43830</v>
      </c>
      <c r="K314" s="293"/>
      <c r="L314" s="293"/>
      <c r="M314" s="190" t="s">
        <v>815</v>
      </c>
      <c r="N314" s="190"/>
      <c r="O314" s="190"/>
      <c r="P314" s="295">
        <v>30</v>
      </c>
    </row>
    <row r="315" spans="1:16" s="101" customFormat="1" ht="60" hidden="1">
      <c r="A315" s="106">
        <v>321</v>
      </c>
      <c r="B315" s="106" t="s">
        <v>365</v>
      </c>
      <c r="C315" s="106" t="s">
        <v>840</v>
      </c>
      <c r="D315" s="106" t="s">
        <v>22</v>
      </c>
      <c r="E315" s="106"/>
      <c r="F315" s="190" t="s">
        <v>487</v>
      </c>
      <c r="G315" s="190"/>
      <c r="H315" s="190" t="s">
        <v>841</v>
      </c>
      <c r="I315" s="293">
        <v>43586</v>
      </c>
      <c r="J315" s="293">
        <v>43830</v>
      </c>
      <c r="K315" s="293"/>
      <c r="L315" s="293"/>
      <c r="M315" s="190" t="s">
        <v>815</v>
      </c>
      <c r="N315" s="190"/>
      <c r="O315" s="190"/>
      <c r="P315" s="295">
        <v>10</v>
      </c>
    </row>
    <row r="316" spans="1:16" s="101" customFormat="1" ht="96" hidden="1">
      <c r="A316" s="106">
        <v>322</v>
      </c>
      <c r="B316" s="106" t="s">
        <v>365</v>
      </c>
      <c r="C316" s="106" t="s">
        <v>842</v>
      </c>
      <c r="D316" s="106" t="s">
        <v>22</v>
      </c>
      <c r="E316" s="106"/>
      <c r="F316" s="295" t="s">
        <v>493</v>
      </c>
      <c r="G316" s="295"/>
      <c r="H316" s="190" t="s">
        <v>843</v>
      </c>
      <c r="I316" s="293">
        <v>43583</v>
      </c>
      <c r="J316" s="293">
        <v>43677</v>
      </c>
      <c r="K316" s="293"/>
      <c r="L316" s="293"/>
      <c r="M316" s="190" t="s">
        <v>844</v>
      </c>
      <c r="N316" s="190"/>
      <c r="O316" s="190"/>
      <c r="P316" s="295">
        <v>400</v>
      </c>
    </row>
    <row r="317" spans="1:16" s="101" customFormat="1" ht="60" hidden="1">
      <c r="A317" s="106">
        <v>329</v>
      </c>
      <c r="B317" s="106" t="s">
        <v>365</v>
      </c>
      <c r="C317" s="106" t="s">
        <v>845</v>
      </c>
      <c r="D317" s="106" t="s">
        <v>22</v>
      </c>
      <c r="E317" s="106"/>
      <c r="F317" s="190" t="s">
        <v>846</v>
      </c>
      <c r="G317" s="190"/>
      <c r="H317" s="296" t="s">
        <v>547</v>
      </c>
      <c r="I317" s="293">
        <v>43586</v>
      </c>
      <c r="J317" s="293">
        <v>43830</v>
      </c>
      <c r="K317" s="293"/>
      <c r="L317" s="293"/>
      <c r="M317" s="190" t="s">
        <v>844</v>
      </c>
      <c r="N317" s="190"/>
      <c r="O317" s="190"/>
      <c r="P317" s="295">
        <v>30</v>
      </c>
    </row>
    <row r="318" spans="1:16" s="101" customFormat="1" ht="48" hidden="1">
      <c r="A318" s="106">
        <v>330</v>
      </c>
      <c r="B318" s="106" t="s">
        <v>365</v>
      </c>
      <c r="C318" s="106" t="s">
        <v>847</v>
      </c>
      <c r="D318" s="106" t="s">
        <v>22</v>
      </c>
      <c r="E318" s="106"/>
      <c r="F318" s="190" t="s">
        <v>487</v>
      </c>
      <c r="G318" s="190"/>
      <c r="H318" s="296" t="s">
        <v>487</v>
      </c>
      <c r="I318" s="293">
        <v>43586</v>
      </c>
      <c r="J318" s="293">
        <v>43830</v>
      </c>
      <c r="K318" s="293"/>
      <c r="L318" s="293"/>
      <c r="M318" s="190" t="s">
        <v>844</v>
      </c>
      <c r="N318" s="190"/>
      <c r="O318" s="190"/>
      <c r="P318" s="295">
        <v>28</v>
      </c>
    </row>
    <row r="319" spans="1:16" s="101" customFormat="1" ht="48" hidden="1">
      <c r="A319" s="106">
        <v>331</v>
      </c>
      <c r="B319" s="106" t="s">
        <v>365</v>
      </c>
      <c r="C319" s="106" t="s">
        <v>848</v>
      </c>
      <c r="D319" s="106" t="s">
        <v>22</v>
      </c>
      <c r="E319" s="106"/>
      <c r="F319" s="260" t="s">
        <v>490</v>
      </c>
      <c r="G319" s="260"/>
      <c r="H319" s="296" t="s">
        <v>490</v>
      </c>
      <c r="I319" s="250">
        <v>43586</v>
      </c>
      <c r="J319" s="250">
        <v>43830</v>
      </c>
      <c r="K319" s="250"/>
      <c r="L319" s="250"/>
      <c r="M319" s="190" t="s">
        <v>844</v>
      </c>
      <c r="N319" s="190"/>
      <c r="O319" s="190"/>
      <c r="P319" s="260">
        <v>4</v>
      </c>
    </row>
    <row r="320" spans="1:16" s="101" customFormat="1" ht="48" hidden="1">
      <c r="A320" s="106">
        <v>332</v>
      </c>
      <c r="B320" s="106" t="s">
        <v>365</v>
      </c>
      <c r="C320" s="106" t="s">
        <v>849</v>
      </c>
      <c r="D320" s="106" t="s">
        <v>22</v>
      </c>
      <c r="E320" s="106"/>
      <c r="F320" s="295" t="s">
        <v>665</v>
      </c>
      <c r="G320" s="295"/>
      <c r="H320" s="296" t="s">
        <v>665</v>
      </c>
      <c r="I320" s="293">
        <v>43586</v>
      </c>
      <c r="J320" s="293">
        <v>43830</v>
      </c>
      <c r="K320" s="293"/>
      <c r="L320" s="293"/>
      <c r="M320" s="190" t="s">
        <v>844</v>
      </c>
      <c r="N320" s="190"/>
      <c r="O320" s="190"/>
      <c r="P320" s="295">
        <v>2</v>
      </c>
    </row>
    <row r="321" spans="1:16" s="101" customFormat="1" ht="48" hidden="1">
      <c r="A321" s="106">
        <v>333</v>
      </c>
      <c r="B321" s="106" t="s">
        <v>365</v>
      </c>
      <c r="C321" s="106" t="s">
        <v>850</v>
      </c>
      <c r="D321" s="106" t="s">
        <v>22</v>
      </c>
      <c r="E321" s="106"/>
      <c r="F321" s="190" t="s">
        <v>829</v>
      </c>
      <c r="G321" s="190"/>
      <c r="H321" s="190" t="s">
        <v>851</v>
      </c>
      <c r="I321" s="294">
        <v>43571</v>
      </c>
      <c r="J321" s="293">
        <v>43830</v>
      </c>
      <c r="K321" s="293"/>
      <c r="L321" s="293"/>
      <c r="M321" s="190" t="s">
        <v>844</v>
      </c>
      <c r="N321" s="190"/>
      <c r="O321" s="190"/>
      <c r="P321" s="190">
        <v>28</v>
      </c>
    </row>
    <row r="322" spans="1:16" s="101" customFormat="1" ht="48" hidden="1">
      <c r="A322" s="106">
        <v>334</v>
      </c>
      <c r="B322" s="106" t="s">
        <v>365</v>
      </c>
      <c r="C322" s="106" t="s">
        <v>852</v>
      </c>
      <c r="D322" s="106" t="s">
        <v>22</v>
      </c>
      <c r="E322" s="106"/>
      <c r="F322" s="190" t="s">
        <v>559</v>
      </c>
      <c r="G322" s="190"/>
      <c r="H322" s="190" t="s">
        <v>748</v>
      </c>
      <c r="I322" s="294">
        <v>43571</v>
      </c>
      <c r="J322" s="293">
        <v>43830</v>
      </c>
      <c r="K322" s="293"/>
      <c r="L322" s="293"/>
      <c r="M322" s="190" t="s">
        <v>844</v>
      </c>
      <c r="N322" s="190"/>
      <c r="O322" s="190"/>
      <c r="P322" s="190">
        <v>40</v>
      </c>
    </row>
    <row r="323" spans="1:16" s="101" customFormat="1" ht="48" hidden="1">
      <c r="A323" s="106">
        <v>335</v>
      </c>
      <c r="B323" s="106" t="s">
        <v>365</v>
      </c>
      <c r="C323" s="106" t="s">
        <v>853</v>
      </c>
      <c r="D323" s="106" t="s">
        <v>22</v>
      </c>
      <c r="E323" s="106"/>
      <c r="F323" s="190" t="s">
        <v>568</v>
      </c>
      <c r="G323" s="190"/>
      <c r="H323" s="190" t="s">
        <v>854</v>
      </c>
      <c r="I323" s="294">
        <v>43586</v>
      </c>
      <c r="J323" s="294">
        <v>43738</v>
      </c>
      <c r="K323" s="294"/>
      <c r="L323" s="294"/>
      <c r="M323" s="190" t="s">
        <v>844</v>
      </c>
      <c r="N323" s="190"/>
      <c r="O323" s="190"/>
      <c r="P323" s="190">
        <v>40</v>
      </c>
    </row>
    <row r="324" spans="1:16" s="101" customFormat="1" ht="48" hidden="1">
      <c r="A324" s="106">
        <v>336</v>
      </c>
      <c r="B324" s="106" t="s">
        <v>365</v>
      </c>
      <c r="C324" s="106" t="s">
        <v>855</v>
      </c>
      <c r="D324" s="106" t="s">
        <v>22</v>
      </c>
      <c r="E324" s="106"/>
      <c r="F324" s="249" t="s">
        <v>856</v>
      </c>
      <c r="G324" s="249"/>
      <c r="H324" s="249" t="s">
        <v>456</v>
      </c>
      <c r="I324" s="250">
        <v>43571</v>
      </c>
      <c r="J324" s="250">
        <v>43830</v>
      </c>
      <c r="K324" s="250"/>
      <c r="L324" s="250"/>
      <c r="M324" s="190" t="s">
        <v>844</v>
      </c>
      <c r="N324" s="190"/>
      <c r="O324" s="190"/>
      <c r="P324" s="260">
        <v>120</v>
      </c>
    </row>
    <row r="325" spans="1:16" s="101" customFormat="1" ht="48" hidden="1">
      <c r="A325" s="106">
        <v>337</v>
      </c>
      <c r="B325" s="106" t="s">
        <v>365</v>
      </c>
      <c r="C325" s="106" t="s">
        <v>857</v>
      </c>
      <c r="D325" s="106" t="s">
        <v>22</v>
      </c>
      <c r="E325" s="106"/>
      <c r="F325" s="249" t="s">
        <v>464</v>
      </c>
      <c r="G325" s="249"/>
      <c r="H325" s="249" t="s">
        <v>858</v>
      </c>
      <c r="I325" s="250">
        <v>43586</v>
      </c>
      <c r="J325" s="301" t="s">
        <v>859</v>
      </c>
      <c r="K325" s="301"/>
      <c r="L325" s="301"/>
      <c r="M325" s="190" t="s">
        <v>844</v>
      </c>
      <c r="N325" s="190"/>
      <c r="O325" s="190"/>
      <c r="P325" s="260">
        <v>4</v>
      </c>
    </row>
    <row r="326" spans="1:16" s="101" customFormat="1" ht="48" hidden="1">
      <c r="A326" s="106">
        <v>338</v>
      </c>
      <c r="B326" s="106" t="s">
        <v>365</v>
      </c>
      <c r="C326" s="106" t="s">
        <v>860</v>
      </c>
      <c r="D326" s="106" t="s">
        <v>22</v>
      </c>
      <c r="E326" s="106"/>
      <c r="F326" s="249" t="s">
        <v>458</v>
      </c>
      <c r="G326" s="249"/>
      <c r="H326" s="249" t="s">
        <v>459</v>
      </c>
      <c r="I326" s="250">
        <v>43709</v>
      </c>
      <c r="J326" s="301" t="s">
        <v>835</v>
      </c>
      <c r="K326" s="301"/>
      <c r="L326" s="301"/>
      <c r="M326" s="190" t="s">
        <v>844</v>
      </c>
      <c r="N326" s="190"/>
      <c r="O326" s="190"/>
      <c r="P326" s="260">
        <v>2</v>
      </c>
    </row>
    <row r="327" spans="1:16" s="101" customFormat="1" ht="156" hidden="1">
      <c r="A327" s="106">
        <v>339</v>
      </c>
      <c r="B327" s="106" t="s">
        <v>365</v>
      </c>
      <c r="C327" s="106" t="s">
        <v>861</v>
      </c>
      <c r="D327" s="106" t="s">
        <v>22</v>
      </c>
      <c r="E327" s="106"/>
      <c r="F327" s="190" t="s">
        <v>862</v>
      </c>
      <c r="G327" s="190"/>
      <c r="H327" s="190" t="s">
        <v>863</v>
      </c>
      <c r="I327" s="293">
        <v>43556</v>
      </c>
      <c r="J327" s="293">
        <v>43830</v>
      </c>
      <c r="K327" s="293"/>
      <c r="L327" s="293"/>
      <c r="M327" s="190" t="s">
        <v>844</v>
      </c>
      <c r="N327" s="190"/>
      <c r="O327" s="190"/>
      <c r="P327" s="295">
        <v>205</v>
      </c>
    </row>
    <row r="328" spans="1:16" s="101" customFormat="1" ht="156" hidden="1">
      <c r="A328" s="106">
        <v>340</v>
      </c>
      <c r="B328" s="106" t="s">
        <v>365</v>
      </c>
      <c r="C328" s="106" t="s">
        <v>864</v>
      </c>
      <c r="D328" s="106" t="s">
        <v>22</v>
      </c>
      <c r="E328" s="106"/>
      <c r="F328" s="190" t="s">
        <v>865</v>
      </c>
      <c r="G328" s="190"/>
      <c r="H328" s="190" t="s">
        <v>420</v>
      </c>
      <c r="I328" s="293">
        <v>43556</v>
      </c>
      <c r="J328" s="293">
        <v>43830</v>
      </c>
      <c r="K328" s="293"/>
      <c r="L328" s="293"/>
      <c r="M328" s="190" t="s">
        <v>844</v>
      </c>
      <c r="N328" s="190"/>
      <c r="O328" s="190"/>
      <c r="P328" s="295" t="s">
        <v>445</v>
      </c>
    </row>
    <row r="329" spans="1:16" s="101" customFormat="1" ht="48" hidden="1">
      <c r="A329" s="106">
        <v>341</v>
      </c>
      <c r="B329" s="106" t="s">
        <v>365</v>
      </c>
      <c r="C329" s="106" t="s">
        <v>866</v>
      </c>
      <c r="D329" s="106" t="s">
        <v>22</v>
      </c>
      <c r="E329" s="106"/>
      <c r="F329" s="190" t="s">
        <v>867</v>
      </c>
      <c r="G329" s="190"/>
      <c r="H329" s="190" t="s">
        <v>528</v>
      </c>
      <c r="I329" s="293">
        <v>43556</v>
      </c>
      <c r="J329" s="293">
        <v>43830</v>
      </c>
      <c r="K329" s="293"/>
      <c r="L329" s="293"/>
      <c r="M329" s="190" t="s">
        <v>844</v>
      </c>
      <c r="N329" s="190"/>
      <c r="O329" s="190"/>
      <c r="P329" s="295">
        <v>38</v>
      </c>
    </row>
    <row r="330" spans="1:16" s="101" customFormat="1" ht="48" hidden="1">
      <c r="A330" s="106">
        <v>342</v>
      </c>
      <c r="B330" s="106" t="s">
        <v>365</v>
      </c>
      <c r="C330" s="106" t="s">
        <v>868</v>
      </c>
      <c r="D330" s="106" t="s">
        <v>22</v>
      </c>
      <c r="E330" s="106"/>
      <c r="F330" s="295" t="s">
        <v>515</v>
      </c>
      <c r="G330" s="295"/>
      <c r="H330" s="295" t="s">
        <v>869</v>
      </c>
      <c r="I330" s="293">
        <v>43678</v>
      </c>
      <c r="J330" s="293">
        <v>43738</v>
      </c>
      <c r="K330" s="293"/>
      <c r="L330" s="293"/>
      <c r="M330" s="190" t="s">
        <v>844</v>
      </c>
      <c r="N330" s="190"/>
      <c r="O330" s="190"/>
      <c r="P330" s="295">
        <v>15</v>
      </c>
    </row>
    <row r="331" spans="1:16" s="101" customFormat="1" ht="48" hidden="1">
      <c r="A331" s="106">
        <v>343</v>
      </c>
      <c r="B331" s="106" t="s">
        <v>365</v>
      </c>
      <c r="C331" s="106" t="s">
        <v>870</v>
      </c>
      <c r="D331" s="106" t="s">
        <v>22</v>
      </c>
      <c r="E331" s="106"/>
      <c r="F331" s="295" t="s">
        <v>515</v>
      </c>
      <c r="G331" s="295"/>
      <c r="H331" s="295" t="s">
        <v>871</v>
      </c>
      <c r="I331" s="293">
        <v>43739</v>
      </c>
      <c r="J331" s="293">
        <v>43799</v>
      </c>
      <c r="K331" s="293"/>
      <c r="L331" s="293"/>
      <c r="M331" s="190" t="s">
        <v>844</v>
      </c>
      <c r="N331" s="190"/>
      <c r="O331" s="190"/>
      <c r="P331" s="295">
        <v>6</v>
      </c>
    </row>
    <row r="332" spans="1:16" s="101" customFormat="1" ht="48" hidden="1">
      <c r="A332" s="106">
        <v>344</v>
      </c>
      <c r="B332" s="106" t="s">
        <v>365</v>
      </c>
      <c r="C332" s="106" t="s">
        <v>872</v>
      </c>
      <c r="D332" s="106" t="s">
        <v>22</v>
      </c>
      <c r="E332" s="106"/>
      <c r="F332" s="190" t="s">
        <v>537</v>
      </c>
      <c r="G332" s="190"/>
      <c r="H332" s="190" t="s">
        <v>873</v>
      </c>
      <c r="I332" s="293">
        <v>43556</v>
      </c>
      <c r="J332" s="293">
        <v>43769</v>
      </c>
      <c r="K332" s="293"/>
      <c r="L332" s="293"/>
      <c r="M332" s="190" t="s">
        <v>844</v>
      </c>
      <c r="N332" s="190"/>
      <c r="O332" s="190"/>
      <c r="P332" s="295">
        <v>12</v>
      </c>
    </row>
    <row r="333" spans="1:16" s="101" customFormat="1" ht="48" hidden="1">
      <c r="A333" s="106">
        <v>345</v>
      </c>
      <c r="B333" s="106" t="s">
        <v>365</v>
      </c>
      <c r="C333" s="106" t="s">
        <v>874</v>
      </c>
      <c r="D333" s="106" t="s">
        <v>22</v>
      </c>
      <c r="E333" s="106"/>
      <c r="F333" s="190" t="s">
        <v>875</v>
      </c>
      <c r="G333" s="190"/>
      <c r="H333" s="190" t="s">
        <v>876</v>
      </c>
      <c r="I333" s="293">
        <v>43556</v>
      </c>
      <c r="J333" s="293">
        <v>43769</v>
      </c>
      <c r="K333" s="293"/>
      <c r="L333" s="293"/>
      <c r="M333" s="190" t="s">
        <v>844</v>
      </c>
      <c r="N333" s="190"/>
      <c r="O333" s="190"/>
      <c r="P333" s="295">
        <v>43</v>
      </c>
    </row>
    <row r="334" spans="1:16" s="101" customFormat="1" ht="156" hidden="1">
      <c r="A334" s="106">
        <v>349</v>
      </c>
      <c r="B334" s="106" t="s">
        <v>365</v>
      </c>
      <c r="C334" s="106" t="s">
        <v>877</v>
      </c>
      <c r="D334" s="106" t="s">
        <v>22</v>
      </c>
      <c r="E334" s="106"/>
      <c r="F334" s="190" t="s">
        <v>878</v>
      </c>
      <c r="G334" s="190"/>
      <c r="H334" s="190" t="s">
        <v>879</v>
      </c>
      <c r="I334" s="293">
        <v>43570</v>
      </c>
      <c r="J334" s="293">
        <v>43830</v>
      </c>
      <c r="K334" s="293"/>
      <c r="L334" s="293"/>
      <c r="M334" s="190" t="s">
        <v>880</v>
      </c>
      <c r="N334" s="190"/>
      <c r="O334" s="190"/>
      <c r="P334" s="295">
        <v>36</v>
      </c>
    </row>
    <row r="335" spans="1:16" s="101" customFormat="1" ht="180" hidden="1">
      <c r="A335" s="106">
        <v>350</v>
      </c>
      <c r="B335" s="106" t="s">
        <v>365</v>
      </c>
      <c r="C335" s="106" t="s">
        <v>881</v>
      </c>
      <c r="D335" s="106" t="s">
        <v>22</v>
      </c>
      <c r="E335" s="106"/>
      <c r="F335" s="190" t="s">
        <v>882</v>
      </c>
      <c r="G335" s="190"/>
      <c r="H335" s="190" t="s">
        <v>883</v>
      </c>
      <c r="I335" s="293">
        <v>43570</v>
      </c>
      <c r="J335" s="293">
        <v>43830</v>
      </c>
      <c r="K335" s="293"/>
      <c r="L335" s="293"/>
      <c r="M335" s="190" t="s">
        <v>880</v>
      </c>
      <c r="N335" s="190"/>
      <c r="O335" s="190"/>
      <c r="P335" s="295">
        <v>366</v>
      </c>
    </row>
    <row r="336" spans="1:16" s="101" customFormat="1" ht="156" hidden="1">
      <c r="A336" s="106">
        <v>351</v>
      </c>
      <c r="B336" s="106" t="s">
        <v>365</v>
      </c>
      <c r="C336" s="106" t="s">
        <v>884</v>
      </c>
      <c r="D336" s="106" t="s">
        <v>22</v>
      </c>
      <c r="E336" s="106"/>
      <c r="F336" s="190" t="s">
        <v>878</v>
      </c>
      <c r="G336" s="190"/>
      <c r="H336" s="190" t="s">
        <v>885</v>
      </c>
      <c r="I336" s="293">
        <v>43570</v>
      </c>
      <c r="J336" s="293">
        <v>43830</v>
      </c>
      <c r="K336" s="293"/>
      <c r="L336" s="293"/>
      <c r="M336" s="190" t="s">
        <v>880</v>
      </c>
      <c r="N336" s="190"/>
      <c r="O336" s="190"/>
      <c r="P336" s="295">
        <v>185</v>
      </c>
    </row>
    <row r="337" spans="1:16" s="101" customFormat="1" ht="48" hidden="1">
      <c r="A337" s="106">
        <v>354</v>
      </c>
      <c r="B337" s="106" t="s">
        <v>365</v>
      </c>
      <c r="C337" s="106" t="s">
        <v>886</v>
      </c>
      <c r="D337" s="106" t="s">
        <v>22</v>
      </c>
      <c r="E337" s="106"/>
      <c r="F337" s="249" t="s">
        <v>887</v>
      </c>
      <c r="G337" s="249"/>
      <c r="H337" s="260" t="s">
        <v>532</v>
      </c>
      <c r="I337" s="250">
        <v>43575</v>
      </c>
      <c r="J337" s="250">
        <v>43727</v>
      </c>
      <c r="K337" s="250"/>
      <c r="L337" s="250"/>
      <c r="M337" s="190" t="s">
        <v>880</v>
      </c>
      <c r="N337" s="190"/>
      <c r="O337" s="190"/>
      <c r="P337" s="260" t="s">
        <v>445</v>
      </c>
    </row>
    <row r="338" spans="1:16" s="101" customFormat="1" ht="48" hidden="1">
      <c r="A338" s="106">
        <v>355</v>
      </c>
      <c r="B338" s="106" t="s">
        <v>365</v>
      </c>
      <c r="C338" s="106" t="s">
        <v>888</v>
      </c>
      <c r="D338" s="106" t="s">
        <v>22</v>
      </c>
      <c r="E338" s="106"/>
      <c r="F338" s="249" t="s">
        <v>782</v>
      </c>
      <c r="G338" s="249"/>
      <c r="H338" s="260" t="s">
        <v>889</v>
      </c>
      <c r="I338" s="250">
        <v>43575</v>
      </c>
      <c r="J338" s="250">
        <v>43727</v>
      </c>
      <c r="K338" s="250"/>
      <c r="L338" s="250"/>
      <c r="M338" s="190" t="s">
        <v>880</v>
      </c>
      <c r="N338" s="190"/>
      <c r="O338" s="190"/>
      <c r="P338" s="260" t="s">
        <v>445</v>
      </c>
    </row>
    <row r="339" spans="1:16" s="101" customFormat="1" ht="48" hidden="1">
      <c r="A339" s="106">
        <v>356</v>
      </c>
      <c r="B339" s="106" t="s">
        <v>365</v>
      </c>
      <c r="C339" s="106" t="s">
        <v>890</v>
      </c>
      <c r="D339" s="106" t="s">
        <v>22</v>
      </c>
      <c r="E339" s="106"/>
      <c r="F339" s="249" t="s">
        <v>785</v>
      </c>
      <c r="G339" s="249"/>
      <c r="H339" s="260" t="s">
        <v>891</v>
      </c>
      <c r="I339" s="250">
        <v>43575</v>
      </c>
      <c r="J339" s="250">
        <v>43727</v>
      </c>
      <c r="K339" s="250"/>
      <c r="L339" s="250"/>
      <c r="M339" s="190" t="s">
        <v>880</v>
      </c>
      <c r="N339" s="190"/>
      <c r="O339" s="190"/>
      <c r="P339" s="260" t="s">
        <v>445</v>
      </c>
    </row>
    <row r="340" spans="1:16" s="101" customFormat="1" ht="48" hidden="1">
      <c r="A340" s="106">
        <v>357</v>
      </c>
      <c r="B340" s="106" t="s">
        <v>365</v>
      </c>
      <c r="C340" s="106" t="s">
        <v>892</v>
      </c>
      <c r="D340" s="106" t="s">
        <v>22</v>
      </c>
      <c r="E340" s="106"/>
      <c r="F340" s="190" t="s">
        <v>829</v>
      </c>
      <c r="G340" s="190"/>
      <c r="H340" s="295" t="s">
        <v>829</v>
      </c>
      <c r="I340" s="293">
        <v>43586.5</v>
      </c>
      <c r="J340" s="293">
        <v>43830</v>
      </c>
      <c r="K340" s="293"/>
      <c r="L340" s="293"/>
      <c r="M340" s="190" t="s">
        <v>880</v>
      </c>
      <c r="N340" s="190"/>
      <c r="O340" s="190"/>
      <c r="P340" s="295">
        <v>43</v>
      </c>
    </row>
    <row r="341" spans="1:16" s="101" customFormat="1" ht="48" hidden="1">
      <c r="A341" s="106">
        <v>358</v>
      </c>
      <c r="B341" s="106" t="s">
        <v>365</v>
      </c>
      <c r="C341" s="106" t="s">
        <v>893</v>
      </c>
      <c r="D341" s="106" t="s">
        <v>22</v>
      </c>
      <c r="E341" s="106"/>
      <c r="F341" s="249" t="s">
        <v>629</v>
      </c>
      <c r="G341" s="249"/>
      <c r="H341" s="249" t="s">
        <v>629</v>
      </c>
      <c r="I341" s="293">
        <v>43586</v>
      </c>
      <c r="J341" s="293">
        <v>43830</v>
      </c>
      <c r="K341" s="293"/>
      <c r="L341" s="293"/>
      <c r="M341" s="190" t="s">
        <v>880</v>
      </c>
      <c r="N341" s="190"/>
      <c r="O341" s="190"/>
      <c r="P341" s="295">
        <v>22</v>
      </c>
    </row>
    <row r="342" spans="1:16" s="101" customFormat="1" ht="60" hidden="1">
      <c r="A342" s="106">
        <v>359</v>
      </c>
      <c r="B342" s="106" t="s">
        <v>365</v>
      </c>
      <c r="C342" s="106" t="s">
        <v>894</v>
      </c>
      <c r="D342" s="106" t="s">
        <v>22</v>
      </c>
      <c r="E342" s="106"/>
      <c r="F342" s="190" t="s">
        <v>487</v>
      </c>
      <c r="G342" s="190"/>
      <c r="H342" s="190" t="s">
        <v>895</v>
      </c>
      <c r="I342" s="294">
        <v>43586</v>
      </c>
      <c r="J342" s="294">
        <v>43830</v>
      </c>
      <c r="K342" s="294"/>
      <c r="L342" s="294"/>
      <c r="M342" s="190" t="s">
        <v>880</v>
      </c>
      <c r="N342" s="190"/>
      <c r="O342" s="190"/>
      <c r="P342" s="190">
        <v>140</v>
      </c>
    </row>
    <row r="343" spans="1:16" s="101" customFormat="1" ht="60" hidden="1">
      <c r="A343" s="106">
        <v>360</v>
      </c>
      <c r="B343" s="106" t="s">
        <v>365</v>
      </c>
      <c r="C343" s="106" t="s">
        <v>896</v>
      </c>
      <c r="D343" s="106" t="s">
        <v>22</v>
      </c>
      <c r="E343" s="106"/>
      <c r="F343" s="190" t="s">
        <v>897</v>
      </c>
      <c r="G343" s="190"/>
      <c r="H343" s="190" t="s">
        <v>548</v>
      </c>
      <c r="I343" s="294">
        <v>43586</v>
      </c>
      <c r="J343" s="294">
        <v>43830</v>
      </c>
      <c r="K343" s="294"/>
      <c r="L343" s="294"/>
      <c r="M343" s="190" t="s">
        <v>880</v>
      </c>
      <c r="N343" s="190"/>
      <c r="O343" s="190"/>
      <c r="P343" s="190">
        <v>50</v>
      </c>
    </row>
    <row r="344" spans="1:16" s="101" customFormat="1" ht="48" hidden="1">
      <c r="A344" s="106">
        <v>361</v>
      </c>
      <c r="B344" s="106" t="s">
        <v>365</v>
      </c>
      <c r="C344" s="106" t="s">
        <v>898</v>
      </c>
      <c r="D344" s="106" t="s">
        <v>22</v>
      </c>
      <c r="E344" s="106"/>
      <c r="F344" s="190" t="s">
        <v>665</v>
      </c>
      <c r="G344" s="190"/>
      <c r="H344" s="190" t="s">
        <v>666</v>
      </c>
      <c r="I344" s="294">
        <v>43586</v>
      </c>
      <c r="J344" s="294">
        <v>43616</v>
      </c>
      <c r="K344" s="294"/>
      <c r="L344" s="294"/>
      <c r="M344" s="190" t="s">
        <v>880</v>
      </c>
      <c r="N344" s="190"/>
      <c r="O344" s="190"/>
      <c r="P344" s="190">
        <v>1</v>
      </c>
    </row>
    <row r="345" spans="1:16" s="101" customFormat="1" ht="48" hidden="1">
      <c r="A345" s="106">
        <v>362</v>
      </c>
      <c r="B345" s="106" t="s">
        <v>365</v>
      </c>
      <c r="C345" s="106" t="s">
        <v>899</v>
      </c>
      <c r="D345" s="106" t="s">
        <v>22</v>
      </c>
      <c r="E345" s="106"/>
      <c r="F345" s="249" t="s">
        <v>537</v>
      </c>
      <c r="G345" s="249"/>
      <c r="H345" s="260" t="s">
        <v>538</v>
      </c>
      <c r="I345" s="293">
        <v>43586</v>
      </c>
      <c r="J345" s="293">
        <v>43769</v>
      </c>
      <c r="K345" s="293"/>
      <c r="L345" s="293"/>
      <c r="M345" s="190" t="s">
        <v>880</v>
      </c>
      <c r="N345" s="190"/>
      <c r="O345" s="190"/>
      <c r="P345" s="260" t="s">
        <v>445</v>
      </c>
    </row>
    <row r="346" spans="1:16" s="101" customFormat="1" ht="48" hidden="1">
      <c r="A346" s="106">
        <v>363</v>
      </c>
      <c r="B346" s="106" t="s">
        <v>365</v>
      </c>
      <c r="C346" s="106" t="s">
        <v>900</v>
      </c>
      <c r="D346" s="106" t="s">
        <v>22</v>
      </c>
      <c r="E346" s="106"/>
      <c r="F346" s="249" t="s">
        <v>875</v>
      </c>
      <c r="G346" s="249"/>
      <c r="H346" s="249" t="s">
        <v>876</v>
      </c>
      <c r="I346" s="293">
        <v>43586</v>
      </c>
      <c r="J346" s="293">
        <v>43769</v>
      </c>
      <c r="K346" s="293"/>
      <c r="L346" s="293"/>
      <c r="M346" s="190" t="s">
        <v>880</v>
      </c>
      <c r="N346" s="190"/>
      <c r="O346" s="190"/>
      <c r="P346" s="260" t="s">
        <v>445</v>
      </c>
    </row>
    <row r="347" spans="1:16" s="101" customFormat="1" ht="48" hidden="1">
      <c r="A347" s="106">
        <v>364</v>
      </c>
      <c r="B347" s="106" t="s">
        <v>365</v>
      </c>
      <c r="C347" s="106" t="s">
        <v>901</v>
      </c>
      <c r="D347" s="106" t="s">
        <v>22</v>
      </c>
      <c r="E347" s="106"/>
      <c r="F347" s="190" t="s">
        <v>443</v>
      </c>
      <c r="G347" s="190"/>
      <c r="H347" s="190" t="s">
        <v>902</v>
      </c>
      <c r="I347" s="293">
        <v>43586</v>
      </c>
      <c r="J347" s="293">
        <v>43830</v>
      </c>
      <c r="K347" s="293"/>
      <c r="L347" s="293"/>
      <c r="M347" s="190" t="s">
        <v>880</v>
      </c>
      <c r="N347" s="190"/>
      <c r="O347" s="190"/>
      <c r="P347" s="295">
        <v>200</v>
      </c>
    </row>
    <row r="348" spans="1:16" s="101" customFormat="1" ht="180" hidden="1">
      <c r="A348" s="106">
        <v>371</v>
      </c>
      <c r="B348" s="106" t="s">
        <v>365</v>
      </c>
      <c r="C348" s="106" t="s">
        <v>903</v>
      </c>
      <c r="D348" s="106" t="s">
        <v>22</v>
      </c>
      <c r="E348" s="106"/>
      <c r="F348" s="190" t="s">
        <v>904</v>
      </c>
      <c r="G348" s="190"/>
      <c r="H348" s="190" t="s">
        <v>905</v>
      </c>
      <c r="I348" s="294">
        <v>43647</v>
      </c>
      <c r="J348" s="294">
        <v>43677</v>
      </c>
      <c r="K348" s="294"/>
      <c r="L348" s="294"/>
      <c r="M348" s="190" t="s">
        <v>880</v>
      </c>
      <c r="N348" s="190"/>
      <c r="O348" s="190"/>
      <c r="P348" s="190">
        <v>2</v>
      </c>
    </row>
    <row r="349" spans="1:16" s="101" customFormat="1" ht="60" hidden="1">
      <c r="A349" s="106">
        <v>372</v>
      </c>
      <c r="B349" s="106" t="s">
        <v>365</v>
      </c>
      <c r="C349" s="106" t="s">
        <v>906</v>
      </c>
      <c r="D349" s="106" t="s">
        <v>22</v>
      </c>
      <c r="E349" s="106"/>
      <c r="F349" s="190" t="s">
        <v>907</v>
      </c>
      <c r="G349" s="190"/>
      <c r="H349" s="190" t="s">
        <v>908</v>
      </c>
      <c r="I349" s="294">
        <v>43647</v>
      </c>
      <c r="J349" s="294">
        <v>43675</v>
      </c>
      <c r="K349" s="294"/>
      <c r="L349" s="294"/>
      <c r="M349" s="190" t="s">
        <v>880</v>
      </c>
      <c r="N349" s="190"/>
      <c r="O349" s="190"/>
      <c r="P349" s="190">
        <v>210</v>
      </c>
    </row>
    <row r="350" spans="1:16" s="101" customFormat="1" ht="132" hidden="1">
      <c r="A350" s="106">
        <v>375</v>
      </c>
      <c r="B350" s="106" t="s">
        <v>365</v>
      </c>
      <c r="C350" s="106" t="s">
        <v>909</v>
      </c>
      <c r="D350" s="106" t="s">
        <v>22</v>
      </c>
      <c r="E350" s="106"/>
      <c r="F350" s="190" t="s">
        <v>910</v>
      </c>
      <c r="G350" s="190"/>
      <c r="H350" s="190" t="s">
        <v>911</v>
      </c>
      <c r="I350" s="294">
        <v>43709</v>
      </c>
      <c r="J350" s="294">
        <v>43738</v>
      </c>
      <c r="K350" s="294"/>
      <c r="L350" s="294"/>
      <c r="M350" s="190" t="s">
        <v>880</v>
      </c>
      <c r="N350" s="190"/>
      <c r="O350" s="190"/>
      <c r="P350" s="190">
        <v>3</v>
      </c>
    </row>
    <row r="351" spans="1:16" s="101" customFormat="1" ht="48" hidden="1">
      <c r="A351" s="106">
        <v>380</v>
      </c>
      <c r="B351" s="106" t="s">
        <v>365</v>
      </c>
      <c r="C351" s="106" t="s">
        <v>912</v>
      </c>
      <c r="D351" s="106" t="s">
        <v>22</v>
      </c>
      <c r="E351" s="106"/>
      <c r="F351" s="295" t="s">
        <v>829</v>
      </c>
      <c r="G351" s="295"/>
      <c r="H351" s="295" t="s">
        <v>830</v>
      </c>
      <c r="I351" s="295" t="s">
        <v>913</v>
      </c>
      <c r="J351" s="293">
        <v>43647</v>
      </c>
      <c r="K351" s="293"/>
      <c r="L351" s="293"/>
      <c r="M351" s="190" t="s">
        <v>914</v>
      </c>
      <c r="N351" s="190"/>
      <c r="O351" s="190"/>
      <c r="P351" s="295">
        <v>10</v>
      </c>
    </row>
    <row r="352" spans="1:16" s="101" customFormat="1" ht="228" hidden="1">
      <c r="A352" s="106">
        <v>381</v>
      </c>
      <c r="B352" s="106" t="s">
        <v>365</v>
      </c>
      <c r="C352" s="106" t="s">
        <v>915</v>
      </c>
      <c r="D352" s="106" t="s">
        <v>22</v>
      </c>
      <c r="E352" s="106"/>
      <c r="F352" s="298" t="s">
        <v>916</v>
      </c>
      <c r="G352" s="298"/>
      <c r="H352" s="295" t="s">
        <v>374</v>
      </c>
      <c r="I352" s="293">
        <v>43586</v>
      </c>
      <c r="J352" s="293">
        <v>43617</v>
      </c>
      <c r="K352" s="293"/>
      <c r="L352" s="293"/>
      <c r="M352" s="190" t="s">
        <v>914</v>
      </c>
      <c r="N352" s="190"/>
      <c r="O352" s="190"/>
      <c r="P352" s="295">
        <v>4</v>
      </c>
    </row>
    <row r="353" spans="1:16" s="101" customFormat="1" ht="48" hidden="1">
      <c r="A353" s="106">
        <v>383</v>
      </c>
      <c r="B353" s="106" t="s">
        <v>365</v>
      </c>
      <c r="C353" s="106" t="s">
        <v>917</v>
      </c>
      <c r="D353" s="106" t="s">
        <v>22</v>
      </c>
      <c r="E353" s="106"/>
      <c r="F353" s="295" t="s">
        <v>918</v>
      </c>
      <c r="G353" s="295"/>
      <c r="H353" s="295" t="s">
        <v>398</v>
      </c>
      <c r="I353" s="293">
        <v>43617</v>
      </c>
      <c r="J353" s="293">
        <v>43646</v>
      </c>
      <c r="K353" s="293"/>
      <c r="L353" s="293"/>
      <c r="M353" s="190" t="s">
        <v>914</v>
      </c>
      <c r="N353" s="190"/>
      <c r="O353" s="190"/>
      <c r="P353" s="295">
        <v>50</v>
      </c>
    </row>
    <row r="354" spans="1:16" s="101" customFormat="1" ht="48" hidden="1">
      <c r="A354" s="106">
        <v>384</v>
      </c>
      <c r="B354" s="106" t="s">
        <v>365</v>
      </c>
      <c r="C354" s="106" t="s">
        <v>919</v>
      </c>
      <c r="D354" s="106" t="s">
        <v>22</v>
      </c>
      <c r="E354" s="106"/>
      <c r="F354" s="190" t="s">
        <v>920</v>
      </c>
      <c r="G354" s="190"/>
      <c r="H354" s="190" t="s">
        <v>401</v>
      </c>
      <c r="I354" s="295" t="s">
        <v>921</v>
      </c>
      <c r="J354" s="295" t="s">
        <v>922</v>
      </c>
      <c r="K354" s="295"/>
      <c r="L354" s="295"/>
      <c r="M354" s="190" t="s">
        <v>914</v>
      </c>
      <c r="N354" s="190"/>
      <c r="O354" s="190"/>
      <c r="P354" s="295">
        <v>50</v>
      </c>
    </row>
    <row r="355" spans="1:16" s="101" customFormat="1" ht="48" hidden="1">
      <c r="A355" s="106">
        <v>385</v>
      </c>
      <c r="B355" s="106" t="s">
        <v>365</v>
      </c>
      <c r="C355" s="106" t="s">
        <v>923</v>
      </c>
      <c r="D355" s="106" t="s">
        <v>22</v>
      </c>
      <c r="E355" s="106"/>
      <c r="F355" s="295" t="s">
        <v>887</v>
      </c>
      <c r="G355" s="295"/>
      <c r="H355" s="295" t="s">
        <v>924</v>
      </c>
      <c r="I355" s="293">
        <v>43617</v>
      </c>
      <c r="J355" s="293">
        <v>43769</v>
      </c>
      <c r="K355" s="293"/>
      <c r="L355" s="293"/>
      <c r="M355" s="190" t="s">
        <v>914</v>
      </c>
      <c r="N355" s="190"/>
      <c r="O355" s="190"/>
      <c r="P355" s="295">
        <v>69</v>
      </c>
    </row>
    <row r="356" spans="1:16" s="101" customFormat="1" ht="48" hidden="1">
      <c r="A356" s="106">
        <v>386</v>
      </c>
      <c r="B356" s="106" t="s">
        <v>365</v>
      </c>
      <c r="C356" s="106" t="s">
        <v>925</v>
      </c>
      <c r="D356" s="106" t="s">
        <v>22</v>
      </c>
      <c r="E356" s="106"/>
      <c r="F356" s="249" t="s">
        <v>788</v>
      </c>
      <c r="G356" s="249"/>
      <c r="H356" s="295" t="s">
        <v>926</v>
      </c>
      <c r="I356" s="293">
        <v>43590</v>
      </c>
      <c r="J356" s="295" t="s">
        <v>283</v>
      </c>
      <c r="K356" s="295"/>
      <c r="L356" s="295"/>
      <c r="M356" s="190" t="s">
        <v>914</v>
      </c>
      <c r="N356" s="190"/>
      <c r="O356" s="190"/>
      <c r="P356" s="295">
        <v>3</v>
      </c>
    </row>
    <row r="357" spans="1:16" s="101" customFormat="1" ht="48" hidden="1">
      <c r="A357" s="106">
        <v>387</v>
      </c>
      <c r="B357" s="106" t="s">
        <v>365</v>
      </c>
      <c r="C357" s="106" t="s">
        <v>927</v>
      </c>
      <c r="D357" s="106" t="s">
        <v>22</v>
      </c>
      <c r="E357" s="106"/>
      <c r="F357" s="249" t="s">
        <v>788</v>
      </c>
      <c r="G357" s="249"/>
      <c r="H357" s="295" t="s">
        <v>928</v>
      </c>
      <c r="I357" s="293">
        <v>43693</v>
      </c>
      <c r="J357" s="293">
        <v>43724</v>
      </c>
      <c r="K357" s="293"/>
      <c r="L357" s="293"/>
      <c r="M357" s="190" t="s">
        <v>914</v>
      </c>
      <c r="N357" s="190"/>
      <c r="O357" s="190"/>
      <c r="P357" s="295">
        <v>5</v>
      </c>
    </row>
    <row r="358" spans="1:16" s="101" customFormat="1" ht="84" hidden="1">
      <c r="A358" s="106">
        <v>388</v>
      </c>
      <c r="B358" s="106" t="s">
        <v>365</v>
      </c>
      <c r="C358" s="106" t="s">
        <v>929</v>
      </c>
      <c r="D358" s="106" t="s">
        <v>22</v>
      </c>
      <c r="E358" s="106"/>
      <c r="F358" s="295" t="s">
        <v>821</v>
      </c>
      <c r="G358" s="295"/>
      <c r="H358" s="249" t="s">
        <v>410</v>
      </c>
      <c r="I358" s="293">
        <v>43600</v>
      </c>
      <c r="J358" s="293">
        <v>43769</v>
      </c>
      <c r="K358" s="293"/>
      <c r="L358" s="293"/>
      <c r="M358" s="190" t="s">
        <v>914</v>
      </c>
      <c r="N358" s="190"/>
      <c r="O358" s="190"/>
      <c r="P358" s="295">
        <v>55</v>
      </c>
    </row>
    <row r="359" spans="1:16" s="101" customFormat="1" ht="48" hidden="1">
      <c r="A359" s="106">
        <v>389</v>
      </c>
      <c r="B359" s="106" t="s">
        <v>365</v>
      </c>
      <c r="C359" s="106" t="s">
        <v>930</v>
      </c>
      <c r="D359" s="106" t="s">
        <v>22</v>
      </c>
      <c r="E359" s="106"/>
      <c r="F359" s="295" t="s">
        <v>821</v>
      </c>
      <c r="G359" s="295"/>
      <c r="H359" s="249" t="s">
        <v>931</v>
      </c>
      <c r="I359" s="293">
        <v>43600</v>
      </c>
      <c r="J359" s="293">
        <v>43769</v>
      </c>
      <c r="K359" s="293"/>
      <c r="L359" s="293"/>
      <c r="M359" s="190" t="s">
        <v>914</v>
      </c>
      <c r="N359" s="190"/>
      <c r="O359" s="190"/>
      <c r="P359" s="295">
        <v>7</v>
      </c>
    </row>
    <row r="360" spans="1:16" s="101" customFormat="1" ht="48" hidden="1">
      <c r="A360" s="106">
        <v>394</v>
      </c>
      <c r="B360" s="106" t="s">
        <v>365</v>
      </c>
      <c r="C360" s="106" t="s">
        <v>932</v>
      </c>
      <c r="D360" s="106" t="s">
        <v>22</v>
      </c>
      <c r="E360" s="106"/>
      <c r="F360" s="295" t="s">
        <v>821</v>
      </c>
      <c r="G360" s="295"/>
      <c r="H360" s="249" t="s">
        <v>933</v>
      </c>
      <c r="I360" s="293">
        <v>43600</v>
      </c>
      <c r="J360" s="293">
        <v>43769</v>
      </c>
      <c r="K360" s="293"/>
      <c r="L360" s="293"/>
      <c r="M360" s="190" t="s">
        <v>914</v>
      </c>
      <c r="N360" s="190"/>
      <c r="O360" s="190"/>
      <c r="P360" s="295">
        <v>10</v>
      </c>
    </row>
    <row r="361" spans="1:16" s="101" customFormat="1" ht="132" hidden="1">
      <c r="A361" s="106">
        <v>395</v>
      </c>
      <c r="B361" s="106" t="s">
        <v>365</v>
      </c>
      <c r="C361" s="106" t="s">
        <v>934</v>
      </c>
      <c r="D361" s="106" t="s">
        <v>22</v>
      </c>
      <c r="E361" s="106"/>
      <c r="F361" s="190" t="s">
        <v>935</v>
      </c>
      <c r="G361" s="190"/>
      <c r="H361" s="190" t="s">
        <v>936</v>
      </c>
      <c r="I361" s="293">
        <v>43601</v>
      </c>
      <c r="J361" s="293">
        <v>43632</v>
      </c>
      <c r="K361" s="293"/>
      <c r="L361" s="293"/>
      <c r="M361" s="190" t="s">
        <v>914</v>
      </c>
      <c r="N361" s="190"/>
      <c r="O361" s="190"/>
      <c r="P361" s="295">
        <v>16</v>
      </c>
    </row>
    <row r="362" spans="1:16" s="101" customFormat="1" ht="156" hidden="1">
      <c r="A362" s="106">
        <v>396</v>
      </c>
      <c r="B362" s="106" t="s">
        <v>365</v>
      </c>
      <c r="C362" s="106" t="s">
        <v>937</v>
      </c>
      <c r="D362" s="106" t="s">
        <v>22</v>
      </c>
      <c r="E362" s="106"/>
      <c r="F362" s="190" t="s">
        <v>938</v>
      </c>
      <c r="G362" s="190"/>
      <c r="H362" s="190" t="s">
        <v>939</v>
      </c>
      <c r="I362" s="293">
        <v>43617</v>
      </c>
      <c r="J362" s="293">
        <v>43646</v>
      </c>
      <c r="K362" s="293"/>
      <c r="L362" s="293"/>
      <c r="M362" s="190" t="s">
        <v>914</v>
      </c>
      <c r="N362" s="190"/>
      <c r="O362" s="190"/>
      <c r="P362" s="295">
        <v>9</v>
      </c>
    </row>
    <row r="363" spans="1:16" s="101" customFormat="1" ht="48" hidden="1">
      <c r="A363" s="106">
        <v>397</v>
      </c>
      <c r="B363" s="106" t="s">
        <v>365</v>
      </c>
      <c r="C363" s="106" t="s">
        <v>940</v>
      </c>
      <c r="D363" s="106" t="s">
        <v>22</v>
      </c>
      <c r="E363" s="106"/>
      <c r="F363" s="295" t="s">
        <v>941</v>
      </c>
      <c r="G363" s="295"/>
      <c r="H363" s="190" t="s">
        <v>942</v>
      </c>
      <c r="I363" s="293">
        <v>43586</v>
      </c>
      <c r="J363" s="293">
        <v>43610</v>
      </c>
      <c r="K363" s="293"/>
      <c r="L363" s="293"/>
      <c r="M363" s="190" t="s">
        <v>914</v>
      </c>
      <c r="N363" s="190"/>
      <c r="O363" s="190"/>
      <c r="P363" s="295">
        <v>20</v>
      </c>
    </row>
    <row r="364" spans="1:16" s="101" customFormat="1" ht="48" hidden="1">
      <c r="A364" s="106">
        <v>398</v>
      </c>
      <c r="B364" s="106" t="s">
        <v>365</v>
      </c>
      <c r="C364" s="106" t="s">
        <v>943</v>
      </c>
      <c r="D364" s="106" t="s">
        <v>22</v>
      </c>
      <c r="E364" s="106"/>
      <c r="F364" s="295" t="s">
        <v>944</v>
      </c>
      <c r="G364" s="295"/>
      <c r="H364" s="190" t="s">
        <v>944</v>
      </c>
      <c r="I364" s="293">
        <v>43617</v>
      </c>
      <c r="J364" s="293">
        <v>43641</v>
      </c>
      <c r="K364" s="293"/>
      <c r="L364" s="293"/>
      <c r="M364" s="190" t="s">
        <v>914</v>
      </c>
      <c r="N364" s="190"/>
      <c r="O364" s="190"/>
      <c r="P364" s="295">
        <v>12</v>
      </c>
    </row>
    <row r="365" spans="1:16" s="101" customFormat="1" ht="48" hidden="1">
      <c r="A365" s="106">
        <v>399</v>
      </c>
      <c r="B365" s="106" t="s">
        <v>365</v>
      </c>
      <c r="C365" s="106" t="s">
        <v>945</v>
      </c>
      <c r="D365" s="106" t="s">
        <v>22</v>
      </c>
      <c r="E365" s="106"/>
      <c r="F365" s="295" t="s">
        <v>941</v>
      </c>
      <c r="G365" s="295"/>
      <c r="H365" s="190" t="s">
        <v>942</v>
      </c>
      <c r="I365" s="293">
        <v>43647</v>
      </c>
      <c r="J365" s="293">
        <v>43671</v>
      </c>
      <c r="K365" s="293"/>
      <c r="L365" s="293"/>
      <c r="M365" s="190" t="s">
        <v>914</v>
      </c>
      <c r="N365" s="190"/>
      <c r="O365" s="190"/>
      <c r="P365" s="295">
        <v>20</v>
      </c>
    </row>
    <row r="366" spans="1:16" s="101" customFormat="1" ht="60" hidden="1">
      <c r="A366" s="106">
        <v>400</v>
      </c>
      <c r="B366" s="106" t="s">
        <v>365</v>
      </c>
      <c r="C366" s="106" t="s">
        <v>946</v>
      </c>
      <c r="D366" s="106" t="s">
        <v>22</v>
      </c>
      <c r="E366" s="106"/>
      <c r="F366" s="295" t="s">
        <v>947</v>
      </c>
      <c r="G366" s="295"/>
      <c r="H366" s="190" t="s">
        <v>948</v>
      </c>
      <c r="I366" s="293">
        <v>43709</v>
      </c>
      <c r="J366" s="293">
        <v>43733</v>
      </c>
      <c r="K366" s="293"/>
      <c r="L366" s="293"/>
      <c r="M366" s="190" t="s">
        <v>914</v>
      </c>
      <c r="N366" s="190"/>
      <c r="O366" s="190"/>
      <c r="P366" s="295">
        <v>18</v>
      </c>
    </row>
    <row r="367" spans="1:16" s="101" customFormat="1" ht="48" hidden="1">
      <c r="A367" s="106">
        <v>401</v>
      </c>
      <c r="B367" s="106" t="s">
        <v>365</v>
      </c>
      <c r="C367" s="106" t="s">
        <v>949</v>
      </c>
      <c r="D367" s="106" t="s">
        <v>22</v>
      </c>
      <c r="E367" s="106"/>
      <c r="F367" s="295" t="s">
        <v>950</v>
      </c>
      <c r="G367" s="295"/>
      <c r="H367" s="190" t="s">
        <v>950</v>
      </c>
      <c r="I367" s="293">
        <v>43770</v>
      </c>
      <c r="J367" s="293">
        <v>43794</v>
      </c>
      <c r="K367" s="293"/>
      <c r="L367" s="293"/>
      <c r="M367" s="190" t="s">
        <v>914</v>
      </c>
      <c r="N367" s="190"/>
      <c r="O367" s="190"/>
      <c r="P367" s="295">
        <v>25</v>
      </c>
    </row>
    <row r="368" spans="1:16" s="101" customFormat="1" ht="120" hidden="1">
      <c r="A368" s="106">
        <v>402</v>
      </c>
      <c r="B368" s="106" t="s">
        <v>365</v>
      </c>
      <c r="C368" s="106" t="s">
        <v>951</v>
      </c>
      <c r="D368" s="106" t="s">
        <v>22</v>
      </c>
      <c r="E368" s="106"/>
      <c r="F368" s="190" t="s">
        <v>952</v>
      </c>
      <c r="G368" s="190"/>
      <c r="H368" s="299" t="s">
        <v>701</v>
      </c>
      <c r="I368" s="249" t="s">
        <v>953</v>
      </c>
      <c r="J368" s="293"/>
      <c r="K368" s="293"/>
      <c r="L368" s="293"/>
      <c r="M368" s="190" t="s">
        <v>914</v>
      </c>
      <c r="N368" s="190"/>
      <c r="O368" s="190"/>
      <c r="P368" s="249" t="s">
        <v>954</v>
      </c>
    </row>
    <row r="369" spans="1:16" s="101" customFormat="1" ht="120" hidden="1">
      <c r="A369" s="106">
        <v>403</v>
      </c>
      <c r="B369" s="106" t="s">
        <v>365</v>
      </c>
      <c r="C369" s="106" t="s">
        <v>955</v>
      </c>
      <c r="D369" s="106" t="s">
        <v>22</v>
      </c>
      <c r="E369" s="106"/>
      <c r="F369" s="190" t="s">
        <v>956</v>
      </c>
      <c r="G369" s="190"/>
      <c r="H369" s="249" t="s">
        <v>715</v>
      </c>
      <c r="I369" s="249" t="s">
        <v>953</v>
      </c>
      <c r="J369" s="293"/>
      <c r="K369" s="293"/>
      <c r="L369" s="293"/>
      <c r="M369" s="190" t="s">
        <v>914</v>
      </c>
      <c r="N369" s="190"/>
      <c r="O369" s="190"/>
      <c r="P369" s="249" t="s">
        <v>954</v>
      </c>
    </row>
    <row r="370" spans="1:16" s="101" customFormat="1" ht="120" hidden="1">
      <c r="A370" s="106">
        <v>404</v>
      </c>
      <c r="B370" s="106" t="s">
        <v>365</v>
      </c>
      <c r="C370" s="106" t="s">
        <v>957</v>
      </c>
      <c r="D370" s="106" t="s">
        <v>22</v>
      </c>
      <c r="E370" s="106"/>
      <c r="F370" s="190" t="s">
        <v>956</v>
      </c>
      <c r="G370" s="190"/>
      <c r="H370" s="249" t="s">
        <v>718</v>
      </c>
      <c r="I370" s="249" t="s">
        <v>953</v>
      </c>
      <c r="J370" s="293"/>
      <c r="K370" s="293"/>
      <c r="L370" s="293"/>
      <c r="M370" s="190" t="s">
        <v>914</v>
      </c>
      <c r="N370" s="190"/>
      <c r="O370" s="190"/>
      <c r="P370" s="249" t="s">
        <v>954</v>
      </c>
    </row>
    <row r="371" spans="1:16" s="101" customFormat="1" ht="120" hidden="1">
      <c r="A371" s="106">
        <v>405</v>
      </c>
      <c r="B371" s="106" t="s">
        <v>365</v>
      </c>
      <c r="C371" s="106" t="s">
        <v>958</v>
      </c>
      <c r="D371" s="106" t="s">
        <v>22</v>
      </c>
      <c r="E371" s="106"/>
      <c r="F371" s="190" t="s">
        <v>956</v>
      </c>
      <c r="G371" s="190"/>
      <c r="H371" s="249" t="s">
        <v>720</v>
      </c>
      <c r="I371" s="249" t="s">
        <v>953</v>
      </c>
      <c r="J371" s="293"/>
      <c r="K371" s="293"/>
      <c r="L371" s="293"/>
      <c r="M371" s="190" t="s">
        <v>914</v>
      </c>
      <c r="N371" s="190"/>
      <c r="O371" s="190"/>
      <c r="P371" s="249" t="s">
        <v>954</v>
      </c>
    </row>
    <row r="372" spans="1:16" s="101" customFormat="1" ht="120" hidden="1">
      <c r="A372" s="106">
        <v>406</v>
      </c>
      <c r="B372" s="106" t="s">
        <v>365</v>
      </c>
      <c r="C372" s="106" t="s">
        <v>959</v>
      </c>
      <c r="D372" s="106" t="s">
        <v>22</v>
      </c>
      <c r="E372" s="106"/>
      <c r="F372" s="190" t="s">
        <v>956</v>
      </c>
      <c r="G372" s="190"/>
      <c r="H372" s="249" t="s">
        <v>722</v>
      </c>
      <c r="I372" s="249" t="s">
        <v>953</v>
      </c>
      <c r="J372" s="293"/>
      <c r="K372" s="293"/>
      <c r="L372" s="293"/>
      <c r="M372" s="190" t="s">
        <v>914</v>
      </c>
      <c r="N372" s="190"/>
      <c r="O372" s="190"/>
      <c r="P372" s="249" t="s">
        <v>954</v>
      </c>
    </row>
    <row r="373" spans="1:16" s="101" customFormat="1" ht="120" hidden="1">
      <c r="A373" s="106">
        <v>407</v>
      </c>
      <c r="B373" s="106" t="s">
        <v>365</v>
      </c>
      <c r="C373" s="106" t="s">
        <v>960</v>
      </c>
      <c r="D373" s="106" t="s">
        <v>22</v>
      </c>
      <c r="E373" s="106"/>
      <c r="F373" s="190" t="s">
        <v>961</v>
      </c>
      <c r="G373" s="190"/>
      <c r="H373" s="300" t="s">
        <v>724</v>
      </c>
      <c r="I373" s="249" t="s">
        <v>953</v>
      </c>
      <c r="J373" s="293"/>
      <c r="K373" s="293"/>
      <c r="L373" s="293"/>
      <c r="M373" s="190" t="s">
        <v>914</v>
      </c>
      <c r="N373" s="190"/>
      <c r="O373" s="190"/>
      <c r="P373" s="249" t="s">
        <v>954</v>
      </c>
    </row>
    <row r="374" spans="1:16" s="101" customFormat="1" ht="48" hidden="1">
      <c r="A374" s="106">
        <v>408</v>
      </c>
      <c r="B374" s="106" t="s">
        <v>365</v>
      </c>
      <c r="C374" s="106" t="s">
        <v>962</v>
      </c>
      <c r="D374" s="106" t="s">
        <v>22</v>
      </c>
      <c r="E374" s="106"/>
      <c r="F374" s="190" t="s">
        <v>963</v>
      </c>
      <c r="G374" s="190"/>
      <c r="H374" s="295" t="s">
        <v>964</v>
      </c>
      <c r="I374" s="293">
        <v>43617</v>
      </c>
      <c r="J374" s="293">
        <v>43708</v>
      </c>
      <c r="K374" s="293"/>
      <c r="L374" s="293"/>
      <c r="M374" s="190" t="s">
        <v>914</v>
      </c>
      <c r="N374" s="190"/>
      <c r="O374" s="190"/>
      <c r="P374" s="249">
        <v>15</v>
      </c>
    </row>
    <row r="375" spans="1:16" s="101" customFormat="1" ht="108" hidden="1">
      <c r="A375" s="106">
        <v>410</v>
      </c>
      <c r="B375" s="106" t="s">
        <v>365</v>
      </c>
      <c r="C375" s="106" t="s">
        <v>965</v>
      </c>
      <c r="D375" s="106" t="s">
        <v>22</v>
      </c>
      <c r="E375" s="106"/>
      <c r="F375" s="190" t="s">
        <v>809</v>
      </c>
      <c r="G375" s="190"/>
      <c r="H375" s="190" t="s">
        <v>389</v>
      </c>
      <c r="I375" s="293">
        <v>43626</v>
      </c>
      <c r="J375" s="293">
        <v>43322</v>
      </c>
      <c r="K375" s="293"/>
      <c r="L375" s="293"/>
      <c r="M375" s="190" t="s">
        <v>966</v>
      </c>
      <c r="N375" s="190"/>
      <c r="O375" s="190"/>
      <c r="P375" s="190">
        <v>100</v>
      </c>
    </row>
    <row r="376" spans="1:16" s="101" customFormat="1" ht="48" hidden="1">
      <c r="A376" s="106">
        <v>411</v>
      </c>
      <c r="B376" s="106" t="s">
        <v>365</v>
      </c>
      <c r="C376" s="106" t="s">
        <v>967</v>
      </c>
      <c r="D376" s="106" t="s">
        <v>22</v>
      </c>
      <c r="E376" s="106"/>
      <c r="F376" s="190" t="s">
        <v>968</v>
      </c>
      <c r="G376" s="190"/>
      <c r="H376" s="190" t="s">
        <v>969</v>
      </c>
      <c r="I376" s="293">
        <v>43327</v>
      </c>
      <c r="J376" s="293">
        <v>43342</v>
      </c>
      <c r="K376" s="293"/>
      <c r="L376" s="293"/>
      <c r="M376" s="190" t="s">
        <v>966</v>
      </c>
      <c r="N376" s="190"/>
      <c r="O376" s="190"/>
      <c r="P376" s="190">
        <v>8</v>
      </c>
    </row>
    <row r="377" spans="1:16" s="101" customFormat="1" ht="84" hidden="1">
      <c r="A377" s="106">
        <v>412</v>
      </c>
      <c r="B377" s="106" t="s">
        <v>365</v>
      </c>
      <c r="C377" s="106" t="s">
        <v>970</v>
      </c>
      <c r="D377" s="106" t="s">
        <v>22</v>
      </c>
      <c r="E377" s="106"/>
      <c r="F377" s="190" t="s">
        <v>971</v>
      </c>
      <c r="G377" s="190"/>
      <c r="H377" s="190" t="s">
        <v>972</v>
      </c>
      <c r="I377" s="294">
        <v>43647</v>
      </c>
      <c r="J377" s="294">
        <v>43709</v>
      </c>
      <c r="K377" s="294"/>
      <c r="L377" s="294"/>
      <c r="M377" s="190" t="s">
        <v>966</v>
      </c>
      <c r="N377" s="190"/>
      <c r="O377" s="190"/>
      <c r="P377" s="190" t="s">
        <v>445</v>
      </c>
    </row>
    <row r="378" spans="1:16" s="101" customFormat="1" ht="120" hidden="1">
      <c r="A378" s="106">
        <v>413</v>
      </c>
      <c r="B378" s="106" t="s">
        <v>365</v>
      </c>
      <c r="C378" s="106" t="s">
        <v>973</v>
      </c>
      <c r="D378" s="106" t="s">
        <v>22</v>
      </c>
      <c r="E378" s="106"/>
      <c r="F378" s="190" t="s">
        <v>801</v>
      </c>
      <c r="G378" s="190"/>
      <c r="H378" s="190" t="s">
        <v>637</v>
      </c>
      <c r="I378" s="293">
        <v>43591</v>
      </c>
      <c r="J378" s="293">
        <v>43626</v>
      </c>
      <c r="K378" s="293"/>
      <c r="L378" s="293"/>
      <c r="M378" s="190" t="s">
        <v>966</v>
      </c>
      <c r="N378" s="190"/>
      <c r="O378" s="190"/>
      <c r="P378" s="190">
        <v>50</v>
      </c>
    </row>
    <row r="379" spans="1:16" s="101" customFormat="1" ht="48" hidden="1">
      <c r="A379" s="106">
        <v>414</v>
      </c>
      <c r="B379" s="106" t="s">
        <v>365</v>
      </c>
      <c r="C379" s="106" t="s">
        <v>974</v>
      </c>
      <c r="D379" s="106" t="s">
        <v>22</v>
      </c>
      <c r="E379" s="106"/>
      <c r="F379" s="190" t="s">
        <v>975</v>
      </c>
      <c r="G379" s="190"/>
      <c r="H379" s="190" t="s">
        <v>398</v>
      </c>
      <c r="I379" s="293">
        <v>43647</v>
      </c>
      <c r="J379" s="293">
        <v>43693</v>
      </c>
      <c r="K379" s="293"/>
      <c r="L379" s="293"/>
      <c r="M379" s="190" t="s">
        <v>966</v>
      </c>
      <c r="N379" s="190"/>
      <c r="O379" s="190"/>
      <c r="P379" s="190" t="s">
        <v>445</v>
      </c>
    </row>
    <row r="380" spans="1:16" s="101" customFormat="1" ht="48" hidden="1">
      <c r="A380" s="106">
        <v>416</v>
      </c>
      <c r="B380" s="106" t="s">
        <v>365</v>
      </c>
      <c r="C380" s="106" t="s">
        <v>976</v>
      </c>
      <c r="D380" s="106" t="s">
        <v>22</v>
      </c>
      <c r="E380" s="106"/>
      <c r="F380" s="190" t="s">
        <v>977</v>
      </c>
      <c r="G380" s="190"/>
      <c r="H380" s="190" t="s">
        <v>978</v>
      </c>
      <c r="I380" s="293">
        <v>43647</v>
      </c>
      <c r="J380" s="293">
        <v>43665</v>
      </c>
      <c r="K380" s="293"/>
      <c r="L380" s="293"/>
      <c r="M380" s="190" t="s">
        <v>966</v>
      </c>
      <c r="N380" s="190"/>
      <c r="O380" s="190"/>
      <c r="P380" s="190">
        <v>50</v>
      </c>
    </row>
    <row r="381" spans="1:16" s="101" customFormat="1" ht="48" hidden="1">
      <c r="A381" s="106">
        <v>421</v>
      </c>
      <c r="B381" s="106" t="s">
        <v>365</v>
      </c>
      <c r="C381" s="106" t="s">
        <v>979</v>
      </c>
      <c r="D381" s="106" t="s">
        <v>22</v>
      </c>
      <c r="E381" s="106"/>
      <c r="F381" s="190" t="s">
        <v>980</v>
      </c>
      <c r="G381" s="190"/>
      <c r="H381" s="190" t="s">
        <v>981</v>
      </c>
      <c r="I381" s="293">
        <v>43678</v>
      </c>
      <c r="J381" s="293">
        <v>43738</v>
      </c>
      <c r="K381" s="293"/>
      <c r="L381" s="293"/>
      <c r="M381" s="190" t="s">
        <v>966</v>
      </c>
      <c r="N381" s="190"/>
      <c r="O381" s="190"/>
      <c r="P381" s="190">
        <v>4</v>
      </c>
    </row>
    <row r="382" spans="1:16" s="101" customFormat="1" ht="48" hidden="1">
      <c r="A382" s="106">
        <v>422</v>
      </c>
      <c r="B382" s="106" t="s">
        <v>365</v>
      </c>
      <c r="C382" s="106" t="s">
        <v>982</v>
      </c>
      <c r="D382" s="106" t="s">
        <v>22</v>
      </c>
      <c r="E382" s="106"/>
      <c r="F382" s="190" t="s">
        <v>980</v>
      </c>
      <c r="G382" s="190"/>
      <c r="H382" s="190" t="s">
        <v>983</v>
      </c>
      <c r="I382" s="293">
        <v>43739</v>
      </c>
      <c r="J382" s="293">
        <v>43770</v>
      </c>
      <c r="K382" s="293"/>
      <c r="L382" s="293"/>
      <c r="M382" s="190" t="s">
        <v>966</v>
      </c>
      <c r="N382" s="190"/>
      <c r="O382" s="190"/>
      <c r="P382" s="190">
        <v>1</v>
      </c>
    </row>
    <row r="383" spans="1:16" s="101" customFormat="1" ht="108" hidden="1">
      <c r="A383" s="106">
        <v>423</v>
      </c>
      <c r="B383" s="106" t="s">
        <v>365</v>
      </c>
      <c r="C383" s="106" t="s">
        <v>984</v>
      </c>
      <c r="D383" s="106" t="s">
        <v>22</v>
      </c>
      <c r="E383" s="106"/>
      <c r="F383" s="190" t="s">
        <v>985</v>
      </c>
      <c r="G383" s="190"/>
      <c r="H383" s="190" t="s">
        <v>410</v>
      </c>
      <c r="I383" s="294">
        <v>43600</v>
      </c>
      <c r="J383" s="294">
        <v>43830</v>
      </c>
      <c r="K383" s="294"/>
      <c r="L383" s="294"/>
      <c r="M383" s="190" t="s">
        <v>966</v>
      </c>
      <c r="N383" s="190"/>
      <c r="O383" s="190"/>
      <c r="P383" s="190">
        <v>330</v>
      </c>
    </row>
    <row r="384" spans="1:16" s="101" customFormat="1" ht="108" hidden="1">
      <c r="A384" s="106">
        <v>424</v>
      </c>
      <c r="B384" s="106" t="s">
        <v>365</v>
      </c>
      <c r="C384" s="106" t="s">
        <v>986</v>
      </c>
      <c r="D384" s="106" t="s">
        <v>22</v>
      </c>
      <c r="E384" s="106"/>
      <c r="F384" s="190" t="s">
        <v>987</v>
      </c>
      <c r="G384" s="190"/>
      <c r="H384" s="190" t="s">
        <v>420</v>
      </c>
      <c r="I384" s="294">
        <v>43600</v>
      </c>
      <c r="J384" s="294">
        <v>43830</v>
      </c>
      <c r="K384" s="294"/>
      <c r="L384" s="294"/>
      <c r="M384" s="190" t="s">
        <v>966</v>
      </c>
      <c r="N384" s="190"/>
      <c r="O384" s="190"/>
      <c r="P384" s="190">
        <v>368</v>
      </c>
    </row>
    <row r="385" spans="1:16" s="101" customFormat="1" ht="48" hidden="1">
      <c r="A385" s="106">
        <v>425</v>
      </c>
      <c r="B385" s="106" t="s">
        <v>365</v>
      </c>
      <c r="C385" s="106" t="s">
        <v>988</v>
      </c>
      <c r="D385" s="106" t="s">
        <v>22</v>
      </c>
      <c r="E385" s="106"/>
      <c r="F385" s="190" t="s">
        <v>528</v>
      </c>
      <c r="G385" s="190"/>
      <c r="H385" s="190" t="s">
        <v>429</v>
      </c>
      <c r="I385" s="294">
        <v>43600</v>
      </c>
      <c r="J385" s="294">
        <v>43830</v>
      </c>
      <c r="K385" s="294"/>
      <c r="L385" s="294"/>
      <c r="M385" s="190" t="s">
        <v>966</v>
      </c>
      <c r="N385" s="190"/>
      <c r="O385" s="190"/>
      <c r="P385" s="190">
        <v>50</v>
      </c>
    </row>
    <row r="386" spans="1:16" s="101" customFormat="1" ht="48" hidden="1">
      <c r="A386" s="106">
        <v>426</v>
      </c>
      <c r="B386" s="106" t="s">
        <v>365</v>
      </c>
      <c r="C386" s="106" t="s">
        <v>989</v>
      </c>
      <c r="D386" s="106" t="s">
        <v>22</v>
      </c>
      <c r="E386" s="106"/>
      <c r="F386" s="190" t="s">
        <v>990</v>
      </c>
      <c r="G386" s="190"/>
      <c r="H386" s="190" t="s">
        <v>768</v>
      </c>
      <c r="I386" s="294">
        <v>43600</v>
      </c>
      <c r="J386" s="293">
        <v>43769</v>
      </c>
      <c r="K386" s="293"/>
      <c r="L386" s="293"/>
      <c r="M386" s="190" t="s">
        <v>966</v>
      </c>
      <c r="N386" s="190"/>
      <c r="O386" s="190"/>
      <c r="P386" s="190" t="s">
        <v>445</v>
      </c>
    </row>
    <row r="387" spans="1:16" s="101" customFormat="1" ht="48" hidden="1">
      <c r="A387" s="106">
        <v>427</v>
      </c>
      <c r="B387" s="106" t="s">
        <v>365</v>
      </c>
      <c r="C387" s="106" t="s">
        <v>991</v>
      </c>
      <c r="D387" s="106" t="s">
        <v>22</v>
      </c>
      <c r="E387" s="106"/>
      <c r="F387" s="190"/>
      <c r="G387" s="190"/>
      <c r="H387" s="190" t="s">
        <v>765</v>
      </c>
      <c r="I387" s="294">
        <v>43600</v>
      </c>
      <c r="J387" s="293">
        <v>43769</v>
      </c>
      <c r="K387" s="293"/>
      <c r="L387" s="293"/>
      <c r="M387" s="190" t="s">
        <v>966</v>
      </c>
      <c r="N387" s="190"/>
      <c r="O387" s="190"/>
      <c r="P387" s="190" t="s">
        <v>445</v>
      </c>
    </row>
    <row r="388" spans="1:16" s="101" customFormat="1" ht="48" hidden="1">
      <c r="A388" s="106">
        <v>428</v>
      </c>
      <c r="B388" s="106" t="s">
        <v>365</v>
      </c>
      <c r="C388" s="106" t="s">
        <v>992</v>
      </c>
      <c r="D388" s="106" t="s">
        <v>22</v>
      </c>
      <c r="E388" s="106"/>
      <c r="F388" s="190"/>
      <c r="G388" s="190"/>
      <c r="H388" s="190" t="s">
        <v>762</v>
      </c>
      <c r="I388" s="294">
        <v>43600</v>
      </c>
      <c r="J388" s="293">
        <v>43769</v>
      </c>
      <c r="K388" s="293"/>
      <c r="L388" s="293"/>
      <c r="M388" s="190" t="s">
        <v>966</v>
      </c>
      <c r="N388" s="190"/>
      <c r="O388" s="190"/>
      <c r="P388" s="190" t="s">
        <v>445</v>
      </c>
    </row>
    <row r="389" spans="1:16" s="101" customFormat="1" ht="48" hidden="1">
      <c r="A389" s="106">
        <v>429</v>
      </c>
      <c r="B389" s="106" t="s">
        <v>365</v>
      </c>
      <c r="C389" s="106" t="s">
        <v>993</v>
      </c>
      <c r="D389" s="106" t="s">
        <v>22</v>
      </c>
      <c r="E389" s="106"/>
      <c r="F389" s="190"/>
      <c r="G389" s="190"/>
      <c r="H389" s="190" t="s">
        <v>994</v>
      </c>
      <c r="I389" s="294">
        <v>43600</v>
      </c>
      <c r="J389" s="293">
        <v>43769</v>
      </c>
      <c r="K389" s="293"/>
      <c r="L389" s="293"/>
      <c r="M389" s="190" t="s">
        <v>966</v>
      </c>
      <c r="N389" s="190"/>
      <c r="O389" s="190"/>
      <c r="P389" s="190" t="s">
        <v>445</v>
      </c>
    </row>
    <row r="390" spans="1:16" s="101" customFormat="1" ht="48" hidden="1">
      <c r="A390" s="106">
        <v>430</v>
      </c>
      <c r="B390" s="106" t="s">
        <v>365</v>
      </c>
      <c r="C390" s="106" t="s">
        <v>995</v>
      </c>
      <c r="D390" s="106" t="s">
        <v>22</v>
      </c>
      <c r="E390" s="106"/>
      <c r="F390" s="190"/>
      <c r="G390" s="190"/>
      <c r="H390" s="190" t="s">
        <v>776</v>
      </c>
      <c r="I390" s="294">
        <v>43600</v>
      </c>
      <c r="J390" s="293">
        <v>43769</v>
      </c>
      <c r="K390" s="293"/>
      <c r="L390" s="293"/>
      <c r="M390" s="190" t="s">
        <v>966</v>
      </c>
      <c r="N390" s="190"/>
      <c r="O390" s="190"/>
      <c r="P390" s="190" t="s">
        <v>445</v>
      </c>
    </row>
    <row r="391" spans="1:16" s="101" customFormat="1" ht="48" hidden="1">
      <c r="A391" s="106">
        <v>431</v>
      </c>
      <c r="B391" s="106" t="s">
        <v>365</v>
      </c>
      <c r="C391" s="106" t="s">
        <v>996</v>
      </c>
      <c r="D391" s="106" t="s">
        <v>22</v>
      </c>
      <c r="E391" s="106"/>
      <c r="F391" s="190" t="s">
        <v>537</v>
      </c>
      <c r="G391" s="190"/>
      <c r="H391" s="190" t="s">
        <v>873</v>
      </c>
      <c r="I391" s="294">
        <v>43600</v>
      </c>
      <c r="J391" s="293">
        <v>43769</v>
      </c>
      <c r="K391" s="293"/>
      <c r="L391" s="293"/>
      <c r="M391" s="190" t="s">
        <v>966</v>
      </c>
      <c r="N391" s="190"/>
      <c r="O391" s="190"/>
      <c r="P391" s="190" t="s">
        <v>445</v>
      </c>
    </row>
    <row r="392" spans="1:16" s="101" customFormat="1" ht="48" hidden="1">
      <c r="A392" s="106">
        <v>432</v>
      </c>
      <c r="B392" s="106" t="s">
        <v>365</v>
      </c>
      <c r="C392" s="106" t="s">
        <v>997</v>
      </c>
      <c r="D392" s="106" t="s">
        <v>22</v>
      </c>
      <c r="E392" s="106"/>
      <c r="F392" s="190" t="s">
        <v>875</v>
      </c>
      <c r="G392" s="190"/>
      <c r="H392" s="190" t="s">
        <v>876</v>
      </c>
      <c r="I392" s="294">
        <v>43600</v>
      </c>
      <c r="J392" s="293">
        <v>43769</v>
      </c>
      <c r="K392" s="293"/>
      <c r="L392" s="293"/>
      <c r="M392" s="190" t="s">
        <v>966</v>
      </c>
      <c r="N392" s="190"/>
      <c r="O392" s="190"/>
      <c r="P392" s="190" t="s">
        <v>445</v>
      </c>
    </row>
    <row r="393" spans="1:16" s="101" customFormat="1" ht="48" hidden="1">
      <c r="A393" s="106">
        <v>433</v>
      </c>
      <c r="B393" s="106" t="s">
        <v>365</v>
      </c>
      <c r="C393" s="106" t="s">
        <v>998</v>
      </c>
      <c r="D393" s="106" t="s">
        <v>22</v>
      </c>
      <c r="E393" s="106"/>
      <c r="F393" s="190" t="s">
        <v>547</v>
      </c>
      <c r="G393" s="190"/>
      <c r="H393" s="190" t="s">
        <v>999</v>
      </c>
      <c r="I393" s="293">
        <v>43617</v>
      </c>
      <c r="J393" s="293">
        <v>43707</v>
      </c>
      <c r="K393" s="293"/>
      <c r="L393" s="293"/>
      <c r="M393" s="190" t="s">
        <v>966</v>
      </c>
      <c r="N393" s="190"/>
      <c r="O393" s="190"/>
      <c r="P393" s="190">
        <v>50</v>
      </c>
    </row>
    <row r="394" spans="1:16" s="101" customFormat="1" ht="48" hidden="1">
      <c r="A394" s="106">
        <v>434</v>
      </c>
      <c r="B394" s="106" t="s">
        <v>365</v>
      </c>
      <c r="C394" s="106" t="s">
        <v>1000</v>
      </c>
      <c r="D394" s="106" t="s">
        <v>22</v>
      </c>
      <c r="E394" s="106"/>
      <c r="F394" s="190" t="s">
        <v>1001</v>
      </c>
      <c r="G394" s="190"/>
      <c r="H394" s="190" t="s">
        <v>1002</v>
      </c>
      <c r="I394" s="293">
        <v>43550</v>
      </c>
      <c r="J394" s="293">
        <v>43580</v>
      </c>
      <c r="K394" s="293"/>
      <c r="L394" s="293"/>
      <c r="M394" s="190" t="s">
        <v>966</v>
      </c>
      <c r="N394" s="190"/>
      <c r="O394" s="190"/>
      <c r="P394" s="190">
        <v>24</v>
      </c>
    </row>
    <row r="395" spans="1:16" s="101" customFormat="1" ht="84" hidden="1">
      <c r="A395" s="106">
        <v>435</v>
      </c>
      <c r="B395" s="106" t="s">
        <v>365</v>
      </c>
      <c r="C395" s="106" t="s">
        <v>1003</v>
      </c>
      <c r="D395" s="106" t="s">
        <v>22</v>
      </c>
      <c r="E395" s="106"/>
      <c r="F395" s="190" t="s">
        <v>1004</v>
      </c>
      <c r="G395" s="190"/>
      <c r="H395" s="190" t="s">
        <v>1005</v>
      </c>
      <c r="I395" s="293">
        <v>43581</v>
      </c>
      <c r="J395" s="293">
        <v>43610</v>
      </c>
      <c r="K395" s="293"/>
      <c r="L395" s="293"/>
      <c r="M395" s="190" t="s">
        <v>966</v>
      </c>
      <c r="N395" s="190"/>
      <c r="O395" s="190"/>
      <c r="P395" s="190">
        <v>24</v>
      </c>
    </row>
    <row r="396" spans="1:16" s="101" customFormat="1" ht="48" hidden="1">
      <c r="A396" s="106">
        <v>436</v>
      </c>
      <c r="B396" s="106" t="s">
        <v>365</v>
      </c>
      <c r="C396" s="106" t="s">
        <v>1006</v>
      </c>
      <c r="D396" s="106" t="s">
        <v>22</v>
      </c>
      <c r="E396" s="106"/>
      <c r="F396" s="190" t="s">
        <v>1007</v>
      </c>
      <c r="G396" s="190"/>
      <c r="H396" s="190" t="s">
        <v>1008</v>
      </c>
      <c r="I396" s="293">
        <v>43611</v>
      </c>
      <c r="J396" s="293">
        <v>43641</v>
      </c>
      <c r="K396" s="293"/>
      <c r="L396" s="293"/>
      <c r="M396" s="190" t="s">
        <v>966</v>
      </c>
      <c r="N396" s="190"/>
      <c r="O396" s="190"/>
      <c r="P396" s="190">
        <v>24</v>
      </c>
    </row>
    <row r="397" spans="1:16" s="101" customFormat="1" ht="48" hidden="1">
      <c r="A397" s="106">
        <v>437</v>
      </c>
      <c r="B397" s="106" t="s">
        <v>365</v>
      </c>
      <c r="C397" s="106" t="s">
        <v>1009</v>
      </c>
      <c r="D397" s="106" t="s">
        <v>22</v>
      </c>
      <c r="E397" s="106"/>
      <c r="F397" s="190" t="s">
        <v>1010</v>
      </c>
      <c r="G397" s="190"/>
      <c r="H397" s="190" t="s">
        <v>1011</v>
      </c>
      <c r="I397" s="293">
        <v>43642</v>
      </c>
      <c r="J397" s="293">
        <v>43671</v>
      </c>
      <c r="K397" s="293"/>
      <c r="L397" s="293"/>
      <c r="M397" s="190" t="s">
        <v>966</v>
      </c>
      <c r="N397" s="190"/>
      <c r="O397" s="190"/>
      <c r="P397" s="190">
        <v>24</v>
      </c>
    </row>
    <row r="398" spans="1:16" s="101" customFormat="1" ht="48" hidden="1">
      <c r="A398" s="106">
        <v>438</v>
      </c>
      <c r="B398" s="106" t="s">
        <v>365</v>
      </c>
      <c r="C398" s="106" t="s">
        <v>1012</v>
      </c>
      <c r="D398" s="106" t="s">
        <v>22</v>
      </c>
      <c r="E398" s="106"/>
      <c r="F398" s="190" t="s">
        <v>1001</v>
      </c>
      <c r="G398" s="190"/>
      <c r="H398" s="190" t="s">
        <v>1002</v>
      </c>
      <c r="I398" s="293">
        <v>43672</v>
      </c>
      <c r="J398" s="293">
        <v>43702</v>
      </c>
      <c r="K398" s="293"/>
      <c r="L398" s="293"/>
      <c r="M398" s="190" t="s">
        <v>966</v>
      </c>
      <c r="N398" s="190"/>
      <c r="O398" s="190"/>
      <c r="P398" s="190">
        <v>24</v>
      </c>
    </row>
    <row r="399" spans="1:16" s="101" customFormat="1" ht="84" hidden="1">
      <c r="A399" s="106">
        <v>439</v>
      </c>
      <c r="B399" s="106" t="s">
        <v>365</v>
      </c>
      <c r="C399" s="106" t="s">
        <v>1013</v>
      </c>
      <c r="D399" s="106" t="s">
        <v>22</v>
      </c>
      <c r="E399" s="106"/>
      <c r="F399" s="190" t="s">
        <v>1004</v>
      </c>
      <c r="G399" s="190"/>
      <c r="H399" s="190" t="s">
        <v>1005</v>
      </c>
      <c r="I399" s="293">
        <v>43703</v>
      </c>
      <c r="J399" s="293">
        <v>43733</v>
      </c>
      <c r="K399" s="293"/>
      <c r="L399" s="293"/>
      <c r="M399" s="190" t="s">
        <v>966</v>
      </c>
      <c r="N399" s="190"/>
      <c r="O399" s="190"/>
      <c r="P399" s="190">
        <v>24</v>
      </c>
    </row>
    <row r="400" spans="1:16" s="101" customFormat="1" ht="72" hidden="1">
      <c r="A400" s="106">
        <v>440</v>
      </c>
      <c r="B400" s="106" t="s">
        <v>365</v>
      </c>
      <c r="C400" s="106" t="s">
        <v>1014</v>
      </c>
      <c r="D400" s="106" t="s">
        <v>22</v>
      </c>
      <c r="E400" s="106"/>
      <c r="F400" s="190" t="s">
        <v>1015</v>
      </c>
      <c r="G400" s="190"/>
      <c r="H400" s="190" t="s">
        <v>1016</v>
      </c>
      <c r="I400" s="293">
        <v>43734</v>
      </c>
      <c r="J400" s="293">
        <v>43763</v>
      </c>
      <c r="K400" s="293"/>
      <c r="L400" s="293"/>
      <c r="M400" s="190" t="s">
        <v>966</v>
      </c>
      <c r="N400" s="190"/>
      <c r="O400" s="190"/>
      <c r="P400" s="190">
        <v>24</v>
      </c>
    </row>
    <row r="401" spans="1:16" s="101" customFormat="1" ht="48" hidden="1">
      <c r="A401" s="106">
        <v>441</v>
      </c>
      <c r="B401" s="106" t="s">
        <v>365</v>
      </c>
      <c r="C401" s="106" t="s">
        <v>1017</v>
      </c>
      <c r="D401" s="106" t="s">
        <v>22</v>
      </c>
      <c r="E401" s="106"/>
      <c r="F401" s="190" t="s">
        <v>1018</v>
      </c>
      <c r="G401" s="190"/>
      <c r="H401" s="190" t="s">
        <v>1019</v>
      </c>
      <c r="I401" s="293">
        <v>43764</v>
      </c>
      <c r="J401" s="293">
        <v>43794</v>
      </c>
      <c r="K401" s="293"/>
      <c r="L401" s="293"/>
      <c r="M401" s="190" t="s">
        <v>966</v>
      </c>
      <c r="N401" s="190"/>
      <c r="O401" s="190"/>
      <c r="P401" s="190">
        <v>24</v>
      </c>
    </row>
    <row r="402" spans="1:16" s="101" customFormat="1" ht="48" hidden="1">
      <c r="A402" s="106">
        <v>442</v>
      </c>
      <c r="B402" s="106" t="s">
        <v>365</v>
      </c>
      <c r="C402" s="106" t="s">
        <v>1020</v>
      </c>
      <c r="D402" s="106" t="s">
        <v>22</v>
      </c>
      <c r="E402" s="106"/>
      <c r="F402" s="190" t="s">
        <v>1007</v>
      </c>
      <c r="G402" s="190"/>
      <c r="H402" s="190" t="s">
        <v>1008</v>
      </c>
      <c r="I402" s="293">
        <v>43795</v>
      </c>
      <c r="J402" s="293">
        <v>43824</v>
      </c>
      <c r="K402" s="293"/>
      <c r="L402" s="293"/>
      <c r="M402" s="190" t="s">
        <v>966</v>
      </c>
      <c r="N402" s="190"/>
      <c r="O402" s="190"/>
      <c r="P402" s="190">
        <v>24</v>
      </c>
    </row>
    <row r="403" spans="1:16" s="101" customFormat="1" ht="48" hidden="1">
      <c r="A403" s="106">
        <v>448</v>
      </c>
      <c r="B403" s="106" t="s">
        <v>365</v>
      </c>
      <c r="C403" s="106" t="s">
        <v>1021</v>
      </c>
      <c r="D403" s="106" t="s">
        <v>22</v>
      </c>
      <c r="E403" s="106"/>
      <c r="F403" s="190" t="s">
        <v>1022</v>
      </c>
      <c r="G403" s="190"/>
      <c r="H403" s="190" t="s">
        <v>444</v>
      </c>
      <c r="I403" s="293">
        <v>43550</v>
      </c>
      <c r="J403" s="293">
        <v>43824</v>
      </c>
      <c r="K403" s="293"/>
      <c r="L403" s="293"/>
      <c r="M403" s="190" t="s">
        <v>966</v>
      </c>
      <c r="N403" s="190"/>
      <c r="O403" s="190"/>
      <c r="P403" s="190">
        <v>280</v>
      </c>
    </row>
    <row r="404" spans="1:16" s="101" customFormat="1" ht="48" hidden="1">
      <c r="A404" s="106">
        <v>449</v>
      </c>
      <c r="B404" s="106" t="s">
        <v>365</v>
      </c>
      <c r="C404" s="106" t="s">
        <v>1023</v>
      </c>
      <c r="D404" s="106" t="s">
        <v>22</v>
      </c>
      <c r="E404" s="106"/>
      <c r="F404" s="190" t="s">
        <v>600</v>
      </c>
      <c r="G404" s="190"/>
      <c r="H404" s="190" t="s">
        <v>1024</v>
      </c>
      <c r="I404" s="294">
        <v>43586</v>
      </c>
      <c r="J404" s="294">
        <v>43830</v>
      </c>
      <c r="K404" s="294"/>
      <c r="L404" s="294"/>
      <c r="M404" s="190" t="s">
        <v>966</v>
      </c>
      <c r="N404" s="190"/>
      <c r="O404" s="190"/>
      <c r="P404" s="190">
        <v>24</v>
      </c>
    </row>
    <row r="405" spans="1:16" s="101" customFormat="1" ht="48" hidden="1">
      <c r="A405" s="106">
        <v>450</v>
      </c>
      <c r="B405" s="106" t="s">
        <v>365</v>
      </c>
      <c r="C405" s="106" t="s">
        <v>1025</v>
      </c>
      <c r="D405" s="106" t="s">
        <v>22</v>
      </c>
      <c r="E405" s="106"/>
      <c r="F405" s="190" t="s">
        <v>600</v>
      </c>
      <c r="G405" s="190"/>
      <c r="H405" s="190" t="s">
        <v>1026</v>
      </c>
      <c r="I405" s="294">
        <v>43586</v>
      </c>
      <c r="J405" s="294">
        <v>43830</v>
      </c>
      <c r="K405" s="294"/>
      <c r="L405" s="294"/>
      <c r="M405" s="190" t="s">
        <v>966</v>
      </c>
      <c r="N405" s="190"/>
      <c r="O405" s="190"/>
      <c r="P405" s="190">
        <v>12</v>
      </c>
    </row>
    <row r="406" spans="1:16" s="101" customFormat="1" ht="48" hidden="1">
      <c r="A406" s="106">
        <v>451</v>
      </c>
      <c r="B406" s="106" t="s">
        <v>365</v>
      </c>
      <c r="C406" s="106" t="s">
        <v>1027</v>
      </c>
      <c r="D406" s="106" t="s">
        <v>22</v>
      </c>
      <c r="E406" s="106"/>
      <c r="F406" s="190" t="s">
        <v>1028</v>
      </c>
      <c r="G406" s="190"/>
      <c r="H406" s="190" t="s">
        <v>1029</v>
      </c>
      <c r="I406" s="294">
        <v>43586</v>
      </c>
      <c r="J406" s="294">
        <v>43830</v>
      </c>
      <c r="K406" s="294"/>
      <c r="L406" s="294"/>
      <c r="M406" s="190" t="s">
        <v>966</v>
      </c>
      <c r="N406" s="190"/>
      <c r="O406" s="190"/>
      <c r="P406" s="190">
        <v>9</v>
      </c>
    </row>
    <row r="407" spans="1:16" s="101" customFormat="1" ht="48" hidden="1">
      <c r="A407" s="106">
        <v>452</v>
      </c>
      <c r="B407" s="106" t="s">
        <v>365</v>
      </c>
      <c r="C407" s="106" t="s">
        <v>1030</v>
      </c>
      <c r="D407" s="106" t="s">
        <v>22</v>
      </c>
      <c r="E407" s="106"/>
      <c r="F407" s="190" t="s">
        <v>600</v>
      </c>
      <c r="G407" s="190"/>
      <c r="H407" s="190" t="s">
        <v>1031</v>
      </c>
      <c r="I407" s="294">
        <v>43586</v>
      </c>
      <c r="J407" s="294">
        <v>43830</v>
      </c>
      <c r="K407" s="294"/>
      <c r="L407" s="294"/>
      <c r="M407" s="190" t="s">
        <v>966</v>
      </c>
      <c r="N407" s="190"/>
      <c r="O407" s="190"/>
      <c r="P407" s="190">
        <v>56</v>
      </c>
    </row>
    <row r="408" spans="1:16" s="101" customFormat="1" ht="192" hidden="1">
      <c r="A408" s="106">
        <v>453</v>
      </c>
      <c r="B408" s="106" t="s">
        <v>365</v>
      </c>
      <c r="C408" s="106" t="s">
        <v>1032</v>
      </c>
      <c r="D408" s="106" t="s">
        <v>22</v>
      </c>
      <c r="E408" s="106"/>
      <c r="F408" s="190" t="s">
        <v>640</v>
      </c>
      <c r="G408" s="190"/>
      <c r="H408" s="190" t="s">
        <v>374</v>
      </c>
      <c r="I408" s="294">
        <v>43221</v>
      </c>
      <c r="J408" s="294">
        <v>43312</v>
      </c>
      <c r="K408" s="294"/>
      <c r="L408" s="294"/>
      <c r="M408" s="190" t="s">
        <v>966</v>
      </c>
      <c r="N408" s="190"/>
      <c r="O408" s="190"/>
      <c r="P408" s="190">
        <v>4</v>
      </c>
    </row>
    <row r="409" spans="1:16" s="101" customFormat="1" ht="72" hidden="1">
      <c r="A409" s="106">
        <v>454</v>
      </c>
      <c r="B409" s="106" t="s">
        <v>365</v>
      </c>
      <c r="C409" s="106" t="s">
        <v>1033</v>
      </c>
      <c r="D409" s="106" t="s">
        <v>22</v>
      </c>
      <c r="E409" s="106"/>
      <c r="F409" s="190" t="s">
        <v>644</v>
      </c>
      <c r="G409" s="190"/>
      <c r="H409" s="190" t="s">
        <v>1034</v>
      </c>
      <c r="I409" s="294">
        <v>43221</v>
      </c>
      <c r="J409" s="294">
        <v>43312</v>
      </c>
      <c r="K409" s="294"/>
      <c r="L409" s="294"/>
      <c r="M409" s="190" t="s">
        <v>966</v>
      </c>
      <c r="N409" s="190"/>
      <c r="O409" s="190"/>
      <c r="P409" s="190" t="s">
        <v>445</v>
      </c>
    </row>
    <row r="410" spans="1:16" s="101" customFormat="1" ht="96" hidden="1">
      <c r="A410" s="106">
        <v>455</v>
      </c>
      <c r="B410" s="106" t="s">
        <v>365</v>
      </c>
      <c r="C410" s="106" t="s">
        <v>1035</v>
      </c>
      <c r="D410" s="106" t="s">
        <v>22</v>
      </c>
      <c r="E410" s="106"/>
      <c r="F410" s="190" t="s">
        <v>1036</v>
      </c>
      <c r="G410" s="190"/>
      <c r="H410" s="190" t="s">
        <v>1037</v>
      </c>
      <c r="I410" s="294">
        <v>43710</v>
      </c>
      <c r="J410" s="294">
        <v>43735</v>
      </c>
      <c r="K410" s="294"/>
      <c r="L410" s="294"/>
      <c r="M410" s="190" t="s">
        <v>966</v>
      </c>
      <c r="N410" s="190"/>
      <c r="O410" s="190"/>
      <c r="P410" s="190" t="s">
        <v>445</v>
      </c>
    </row>
    <row r="411" spans="1:16" s="101" customFormat="1" ht="66" hidden="1">
      <c r="A411" s="106">
        <v>456</v>
      </c>
      <c r="B411" s="106" t="s">
        <v>365</v>
      </c>
      <c r="C411" s="106" t="s">
        <v>1038</v>
      </c>
      <c r="D411" s="106" t="s">
        <v>22</v>
      </c>
      <c r="E411" s="106"/>
      <c r="F411" s="302" t="s">
        <v>1039</v>
      </c>
      <c r="G411" s="302"/>
      <c r="H411" s="303" t="s">
        <v>873</v>
      </c>
      <c r="I411" s="305">
        <v>43586</v>
      </c>
      <c r="J411" s="305">
        <v>43626</v>
      </c>
      <c r="K411" s="305"/>
      <c r="L411" s="305"/>
      <c r="M411" s="190" t="s">
        <v>1040</v>
      </c>
      <c r="N411" s="190"/>
      <c r="O411" s="190"/>
      <c r="P411" s="303">
        <v>3</v>
      </c>
    </row>
    <row r="412" spans="1:16" s="101" customFormat="1" ht="99" hidden="1">
      <c r="A412" s="106">
        <v>457</v>
      </c>
      <c r="B412" s="106" t="s">
        <v>365</v>
      </c>
      <c r="C412" s="106" t="s">
        <v>1041</v>
      </c>
      <c r="D412" s="106" t="s">
        <v>22</v>
      </c>
      <c r="E412" s="106"/>
      <c r="F412" s="302" t="s">
        <v>1042</v>
      </c>
      <c r="G412" s="302"/>
      <c r="H412" s="302" t="s">
        <v>1043</v>
      </c>
      <c r="I412" s="305">
        <v>43586</v>
      </c>
      <c r="J412" s="305">
        <v>43626</v>
      </c>
      <c r="K412" s="305"/>
      <c r="L412" s="305"/>
      <c r="M412" s="190" t="s">
        <v>1040</v>
      </c>
      <c r="N412" s="190"/>
      <c r="O412" s="190"/>
      <c r="P412" s="303">
        <v>25</v>
      </c>
    </row>
    <row r="413" spans="1:16" s="101" customFormat="1" ht="48" hidden="1">
      <c r="A413" s="106">
        <v>460</v>
      </c>
      <c r="B413" s="106" t="s">
        <v>365</v>
      </c>
      <c r="C413" s="106" t="s">
        <v>1044</v>
      </c>
      <c r="D413" s="106" t="s">
        <v>22</v>
      </c>
      <c r="E413" s="106"/>
      <c r="F413" s="303" t="s">
        <v>1045</v>
      </c>
      <c r="G413" s="303"/>
      <c r="H413" s="303" t="s">
        <v>526</v>
      </c>
      <c r="I413" s="305">
        <v>43617</v>
      </c>
      <c r="J413" s="305">
        <v>43654</v>
      </c>
      <c r="K413" s="305"/>
      <c r="L413" s="305"/>
      <c r="M413" s="190" t="s">
        <v>1040</v>
      </c>
      <c r="N413" s="190"/>
      <c r="O413" s="190"/>
      <c r="P413" s="303">
        <v>43</v>
      </c>
    </row>
    <row r="414" spans="1:16" s="101" customFormat="1" ht="99" hidden="1">
      <c r="A414" s="106">
        <v>461</v>
      </c>
      <c r="B414" s="106" t="s">
        <v>365</v>
      </c>
      <c r="C414" s="106" t="s">
        <v>1046</v>
      </c>
      <c r="D414" s="106" t="s">
        <v>22</v>
      </c>
      <c r="E414" s="106"/>
      <c r="F414" s="302" t="s">
        <v>905</v>
      </c>
      <c r="G414" s="302"/>
      <c r="H414" s="302" t="s">
        <v>699</v>
      </c>
      <c r="I414" s="305">
        <v>43617</v>
      </c>
      <c r="J414" s="305">
        <v>43654</v>
      </c>
      <c r="K414" s="305"/>
      <c r="L414" s="305"/>
      <c r="M414" s="190" t="s">
        <v>1040</v>
      </c>
      <c r="N414" s="190"/>
      <c r="O414" s="190"/>
      <c r="P414" s="302" t="s">
        <v>445</v>
      </c>
    </row>
    <row r="415" spans="1:16" s="101" customFormat="1" ht="66" hidden="1">
      <c r="A415" s="106">
        <v>462</v>
      </c>
      <c r="B415" s="106" t="s">
        <v>365</v>
      </c>
      <c r="C415" s="106" t="s">
        <v>1047</v>
      </c>
      <c r="D415" s="106" t="s">
        <v>22</v>
      </c>
      <c r="E415" s="106"/>
      <c r="F415" s="302" t="s">
        <v>911</v>
      </c>
      <c r="G415" s="302"/>
      <c r="H415" s="302" t="s">
        <v>715</v>
      </c>
      <c r="I415" s="305">
        <v>43617</v>
      </c>
      <c r="J415" s="305">
        <v>43654</v>
      </c>
      <c r="K415" s="305"/>
      <c r="L415" s="305"/>
      <c r="M415" s="190" t="s">
        <v>1040</v>
      </c>
      <c r="N415" s="190"/>
      <c r="O415" s="190"/>
      <c r="P415" s="302" t="s">
        <v>445</v>
      </c>
    </row>
    <row r="416" spans="1:16" s="101" customFormat="1" ht="48" hidden="1">
      <c r="A416" s="106">
        <v>465</v>
      </c>
      <c r="B416" s="106" t="s">
        <v>365</v>
      </c>
      <c r="C416" s="106" t="s">
        <v>1048</v>
      </c>
      <c r="D416" s="106" t="s">
        <v>22</v>
      </c>
      <c r="E416" s="106"/>
      <c r="F416" s="303" t="s">
        <v>515</v>
      </c>
      <c r="G416" s="303"/>
      <c r="H416" s="303" t="s">
        <v>1049</v>
      </c>
      <c r="I416" s="305">
        <v>43649</v>
      </c>
      <c r="J416" s="305">
        <v>43692</v>
      </c>
      <c r="K416" s="305"/>
      <c r="L416" s="305"/>
      <c r="M416" s="190" t="s">
        <v>1040</v>
      </c>
      <c r="N416" s="190"/>
      <c r="O416" s="190"/>
      <c r="P416" s="303">
        <v>10</v>
      </c>
    </row>
    <row r="417" spans="1:16" s="101" customFormat="1" ht="48" hidden="1">
      <c r="A417" s="106">
        <v>466</v>
      </c>
      <c r="B417" s="106" t="s">
        <v>365</v>
      </c>
      <c r="C417" s="106" t="s">
        <v>1050</v>
      </c>
      <c r="D417" s="106" t="s">
        <v>22</v>
      </c>
      <c r="E417" s="106"/>
      <c r="F417" s="303" t="s">
        <v>1051</v>
      </c>
      <c r="G417" s="303"/>
      <c r="H417" s="303" t="s">
        <v>789</v>
      </c>
      <c r="I417" s="305">
        <v>43649</v>
      </c>
      <c r="J417" s="305">
        <v>43692</v>
      </c>
      <c r="K417" s="305"/>
      <c r="L417" s="305"/>
      <c r="M417" s="190" t="s">
        <v>1040</v>
      </c>
      <c r="N417" s="190"/>
      <c r="O417" s="190"/>
      <c r="P417" s="303">
        <v>10</v>
      </c>
    </row>
    <row r="418" spans="1:16" s="101" customFormat="1" ht="82.5" hidden="1">
      <c r="A418" s="106">
        <v>467</v>
      </c>
      <c r="B418" s="106" t="s">
        <v>365</v>
      </c>
      <c r="C418" s="106" t="s">
        <v>1052</v>
      </c>
      <c r="D418" s="106" t="s">
        <v>22</v>
      </c>
      <c r="E418" s="106"/>
      <c r="F418" s="302" t="s">
        <v>487</v>
      </c>
      <c r="G418" s="302"/>
      <c r="H418" s="302" t="s">
        <v>1053</v>
      </c>
      <c r="I418" s="305">
        <v>43649</v>
      </c>
      <c r="J418" s="305">
        <v>43692</v>
      </c>
      <c r="K418" s="305"/>
      <c r="L418" s="305"/>
      <c r="M418" s="190" t="s">
        <v>1040</v>
      </c>
      <c r="N418" s="190"/>
      <c r="O418" s="190"/>
      <c r="P418" s="302">
        <v>60</v>
      </c>
    </row>
    <row r="419" spans="1:16" s="101" customFormat="1" ht="49.5" hidden="1">
      <c r="A419" s="106">
        <v>468</v>
      </c>
      <c r="B419" s="106" t="s">
        <v>365</v>
      </c>
      <c r="C419" s="106" t="s">
        <v>1054</v>
      </c>
      <c r="D419" s="106" t="s">
        <v>22</v>
      </c>
      <c r="E419" s="106"/>
      <c r="F419" s="302" t="s">
        <v>665</v>
      </c>
      <c r="G419" s="302"/>
      <c r="H419" s="302" t="s">
        <v>666</v>
      </c>
      <c r="I419" s="305">
        <v>43649</v>
      </c>
      <c r="J419" s="305">
        <v>43692</v>
      </c>
      <c r="K419" s="305"/>
      <c r="L419" s="305"/>
      <c r="M419" s="190" t="s">
        <v>1040</v>
      </c>
      <c r="N419" s="190"/>
      <c r="O419" s="190"/>
      <c r="P419" s="302" t="s">
        <v>445</v>
      </c>
    </row>
    <row r="420" spans="1:16" s="101" customFormat="1" ht="99" hidden="1">
      <c r="A420" s="106">
        <v>470</v>
      </c>
      <c r="B420" s="106" t="s">
        <v>365</v>
      </c>
      <c r="C420" s="106" t="s">
        <v>1055</v>
      </c>
      <c r="D420" s="106" t="s">
        <v>22</v>
      </c>
      <c r="E420" s="106"/>
      <c r="F420" s="302" t="s">
        <v>905</v>
      </c>
      <c r="G420" s="302"/>
      <c r="H420" s="302" t="s">
        <v>694</v>
      </c>
      <c r="I420" s="305">
        <v>43678</v>
      </c>
      <c r="J420" s="305">
        <v>43717</v>
      </c>
      <c r="K420" s="305"/>
      <c r="L420" s="305"/>
      <c r="M420" s="190" t="s">
        <v>1040</v>
      </c>
      <c r="N420" s="190"/>
      <c r="O420" s="190"/>
      <c r="P420" s="302" t="s">
        <v>445</v>
      </c>
    </row>
    <row r="421" spans="1:16" s="101" customFormat="1" ht="99" hidden="1">
      <c r="A421" s="106">
        <v>471</v>
      </c>
      <c r="B421" s="106" t="s">
        <v>365</v>
      </c>
      <c r="C421" s="106" t="s">
        <v>1056</v>
      </c>
      <c r="D421" s="106" t="s">
        <v>22</v>
      </c>
      <c r="E421" s="106"/>
      <c r="F421" s="302" t="s">
        <v>905</v>
      </c>
      <c r="G421" s="302"/>
      <c r="H421" s="302" t="s">
        <v>697</v>
      </c>
      <c r="I421" s="305">
        <v>43678</v>
      </c>
      <c r="J421" s="305">
        <v>43717</v>
      </c>
      <c r="K421" s="305"/>
      <c r="L421" s="305"/>
      <c r="M421" s="190" t="s">
        <v>1040</v>
      </c>
      <c r="N421" s="190"/>
      <c r="O421" s="190"/>
      <c r="P421" s="302" t="s">
        <v>445</v>
      </c>
    </row>
    <row r="422" spans="1:16" s="101" customFormat="1" ht="99" hidden="1">
      <c r="A422" s="106">
        <v>473</v>
      </c>
      <c r="B422" s="106" t="s">
        <v>365</v>
      </c>
      <c r="C422" s="106" t="s">
        <v>1057</v>
      </c>
      <c r="D422" s="106" t="s">
        <v>22</v>
      </c>
      <c r="E422" s="106"/>
      <c r="F422" s="302" t="s">
        <v>911</v>
      </c>
      <c r="G422" s="302"/>
      <c r="H422" s="302" t="s">
        <v>718</v>
      </c>
      <c r="I422" s="305">
        <v>43709</v>
      </c>
      <c r="J422" s="305">
        <v>43759</v>
      </c>
      <c r="K422" s="305"/>
      <c r="L422" s="305"/>
      <c r="M422" s="190" t="s">
        <v>1040</v>
      </c>
      <c r="N422" s="190"/>
      <c r="O422" s="190"/>
      <c r="P422" s="302" t="s">
        <v>445</v>
      </c>
    </row>
    <row r="423" spans="1:16" s="101" customFormat="1" ht="66" hidden="1">
      <c r="A423" s="106">
        <v>474</v>
      </c>
      <c r="B423" s="106" t="s">
        <v>365</v>
      </c>
      <c r="C423" s="106" t="s">
        <v>1058</v>
      </c>
      <c r="D423" s="106" t="s">
        <v>22</v>
      </c>
      <c r="E423" s="106"/>
      <c r="F423" s="302" t="s">
        <v>911</v>
      </c>
      <c r="G423" s="302"/>
      <c r="H423" s="302" t="s">
        <v>720</v>
      </c>
      <c r="I423" s="305">
        <v>43709</v>
      </c>
      <c r="J423" s="305">
        <v>43759</v>
      </c>
      <c r="K423" s="305"/>
      <c r="L423" s="305"/>
      <c r="M423" s="190" t="s">
        <v>1040</v>
      </c>
      <c r="N423" s="190"/>
      <c r="O423" s="190"/>
      <c r="P423" s="302" t="s">
        <v>445</v>
      </c>
    </row>
    <row r="424" spans="1:16" s="101" customFormat="1" ht="49.5" hidden="1">
      <c r="A424" s="106">
        <v>482</v>
      </c>
      <c r="B424" s="106" t="s">
        <v>365</v>
      </c>
      <c r="C424" s="106" t="s">
        <v>1059</v>
      </c>
      <c r="D424" s="106" t="s">
        <v>22</v>
      </c>
      <c r="E424" s="106"/>
      <c r="F424" s="302" t="s">
        <v>911</v>
      </c>
      <c r="G424" s="302"/>
      <c r="H424" s="302" t="s">
        <v>722</v>
      </c>
      <c r="I424" s="305">
        <v>43746</v>
      </c>
      <c r="J424" s="305">
        <v>43780</v>
      </c>
      <c r="K424" s="305"/>
      <c r="L424" s="305"/>
      <c r="M424" s="190" t="s">
        <v>1040</v>
      </c>
      <c r="N424" s="190"/>
      <c r="O424" s="190"/>
      <c r="P424" s="302" t="s">
        <v>445</v>
      </c>
    </row>
    <row r="425" spans="1:16" s="101" customFormat="1" ht="132" hidden="1">
      <c r="A425" s="106">
        <v>483</v>
      </c>
      <c r="B425" s="106" t="s">
        <v>365</v>
      </c>
      <c r="C425" s="106" t="s">
        <v>1060</v>
      </c>
      <c r="D425" s="106" t="s">
        <v>22</v>
      </c>
      <c r="E425" s="106"/>
      <c r="F425" s="302" t="s">
        <v>961</v>
      </c>
      <c r="G425" s="302"/>
      <c r="H425" s="302" t="s">
        <v>724</v>
      </c>
      <c r="I425" s="305">
        <v>43746</v>
      </c>
      <c r="J425" s="305">
        <v>43780</v>
      </c>
      <c r="K425" s="305"/>
      <c r="L425" s="305"/>
      <c r="M425" s="190" t="s">
        <v>1040</v>
      </c>
      <c r="N425" s="190"/>
      <c r="O425" s="190"/>
      <c r="P425" s="302" t="s">
        <v>445</v>
      </c>
    </row>
    <row r="426" spans="1:16" s="101" customFormat="1" ht="148.5" hidden="1">
      <c r="A426" s="106">
        <v>484</v>
      </c>
      <c r="B426" s="106" t="s">
        <v>365</v>
      </c>
      <c r="C426" s="106" t="s">
        <v>1061</v>
      </c>
      <c r="D426" s="106" t="s">
        <v>22</v>
      </c>
      <c r="E426" s="106"/>
      <c r="F426" s="302" t="s">
        <v>961</v>
      </c>
      <c r="G426" s="302"/>
      <c r="H426" s="302" t="s">
        <v>726</v>
      </c>
      <c r="I426" s="305">
        <v>43746</v>
      </c>
      <c r="J426" s="305">
        <v>43780</v>
      </c>
      <c r="K426" s="305"/>
      <c r="L426" s="305"/>
      <c r="M426" s="190" t="s">
        <v>1040</v>
      </c>
      <c r="N426" s="190"/>
      <c r="O426" s="190"/>
      <c r="P426" s="302" t="s">
        <v>445</v>
      </c>
    </row>
    <row r="427" spans="1:16" s="101" customFormat="1" ht="115.5" hidden="1">
      <c r="A427" s="106">
        <v>485</v>
      </c>
      <c r="B427" s="106" t="s">
        <v>365</v>
      </c>
      <c r="C427" s="106" t="s">
        <v>1062</v>
      </c>
      <c r="D427" s="106" t="s">
        <v>22</v>
      </c>
      <c r="E427" s="106"/>
      <c r="F427" s="302" t="s">
        <v>961</v>
      </c>
      <c r="G427" s="302"/>
      <c r="H427" s="302" t="s">
        <v>728</v>
      </c>
      <c r="I427" s="305">
        <v>43746</v>
      </c>
      <c r="J427" s="305">
        <v>43780</v>
      </c>
      <c r="K427" s="305"/>
      <c r="L427" s="305"/>
      <c r="M427" s="190" t="s">
        <v>1040</v>
      </c>
      <c r="N427" s="190"/>
      <c r="O427" s="190"/>
      <c r="P427" s="302" t="s">
        <v>445</v>
      </c>
    </row>
    <row r="428" spans="1:16" s="101" customFormat="1" ht="60" hidden="1">
      <c r="A428" s="106">
        <v>487</v>
      </c>
      <c r="B428" s="106" t="s">
        <v>365</v>
      </c>
      <c r="C428" s="106" t="s">
        <v>1063</v>
      </c>
      <c r="D428" s="106" t="s">
        <v>22</v>
      </c>
      <c r="E428" s="106"/>
      <c r="F428" s="295" t="s">
        <v>1064</v>
      </c>
      <c r="G428" s="295"/>
      <c r="H428" s="190" t="s">
        <v>1065</v>
      </c>
      <c r="I428" s="293">
        <v>43647</v>
      </c>
      <c r="J428" s="293">
        <v>43784</v>
      </c>
      <c r="K428" s="293"/>
      <c r="L428" s="293"/>
      <c r="M428" s="190" t="s">
        <v>1066</v>
      </c>
      <c r="N428" s="190"/>
      <c r="O428" s="190"/>
      <c r="P428" s="295">
        <v>160</v>
      </c>
    </row>
    <row r="429" spans="1:16" s="101" customFormat="1" ht="48" hidden="1">
      <c r="A429" s="106">
        <v>488</v>
      </c>
      <c r="B429" s="106" t="s">
        <v>365</v>
      </c>
      <c r="C429" s="106" t="s">
        <v>1067</v>
      </c>
      <c r="D429" s="106" t="s">
        <v>22</v>
      </c>
      <c r="E429" s="106"/>
      <c r="F429" s="304" t="s">
        <v>537</v>
      </c>
      <c r="G429" s="304"/>
      <c r="H429" s="295" t="s">
        <v>538</v>
      </c>
      <c r="I429" s="293">
        <v>43647</v>
      </c>
      <c r="J429" s="293">
        <v>43784</v>
      </c>
      <c r="K429" s="293"/>
      <c r="L429" s="293"/>
      <c r="M429" s="190" t="s">
        <v>1066</v>
      </c>
      <c r="N429" s="190"/>
      <c r="O429" s="190"/>
      <c r="P429" s="295">
        <v>5</v>
      </c>
    </row>
    <row r="430" spans="1:16" s="101" customFormat="1" ht="48" hidden="1">
      <c r="A430" s="106">
        <v>489</v>
      </c>
      <c r="B430" s="106" t="s">
        <v>365</v>
      </c>
      <c r="C430" s="106" t="s">
        <v>1068</v>
      </c>
      <c r="D430" s="106" t="s">
        <v>22</v>
      </c>
      <c r="E430" s="106"/>
      <c r="F430" s="304" t="s">
        <v>875</v>
      </c>
      <c r="G430" s="304"/>
      <c r="H430" s="295" t="s">
        <v>876</v>
      </c>
      <c r="I430" s="293">
        <v>43647</v>
      </c>
      <c r="J430" s="293">
        <v>43784</v>
      </c>
      <c r="K430" s="293"/>
      <c r="L430" s="293"/>
      <c r="M430" s="190" t="s">
        <v>1066</v>
      </c>
      <c r="N430" s="190"/>
      <c r="O430" s="190"/>
      <c r="P430" s="295">
        <v>15</v>
      </c>
    </row>
    <row r="431" spans="1:16" s="101" customFormat="1" ht="48" hidden="1">
      <c r="A431" s="106">
        <v>494</v>
      </c>
      <c r="B431" s="106" t="s">
        <v>365</v>
      </c>
      <c r="C431" s="106" t="s">
        <v>1069</v>
      </c>
      <c r="D431" s="106" t="s">
        <v>22</v>
      </c>
      <c r="E431" s="106"/>
      <c r="F431" s="190" t="s">
        <v>782</v>
      </c>
      <c r="G431" s="190"/>
      <c r="H431" s="295" t="s">
        <v>783</v>
      </c>
      <c r="I431" s="293">
        <v>43282</v>
      </c>
      <c r="J431" s="293">
        <v>43419</v>
      </c>
      <c r="K431" s="293"/>
      <c r="L431" s="293"/>
      <c r="M431" s="190" t="s">
        <v>1066</v>
      </c>
      <c r="N431" s="190"/>
      <c r="O431" s="190"/>
      <c r="P431" s="295">
        <v>8</v>
      </c>
    </row>
    <row r="432" spans="1:16" s="101" customFormat="1" ht="48" hidden="1">
      <c r="A432" s="106">
        <v>495</v>
      </c>
      <c r="B432" s="106" t="s">
        <v>365</v>
      </c>
      <c r="C432" s="106" t="s">
        <v>1070</v>
      </c>
      <c r="D432" s="106" t="s">
        <v>22</v>
      </c>
      <c r="E432" s="106"/>
      <c r="F432" s="190" t="s">
        <v>785</v>
      </c>
      <c r="G432" s="190"/>
      <c r="H432" s="295" t="s">
        <v>786</v>
      </c>
      <c r="I432" s="293">
        <v>43282</v>
      </c>
      <c r="J432" s="293">
        <v>43419</v>
      </c>
      <c r="K432" s="293"/>
      <c r="L432" s="293"/>
      <c r="M432" s="190" t="s">
        <v>1066</v>
      </c>
      <c r="N432" s="190"/>
      <c r="O432" s="190"/>
      <c r="P432" s="295">
        <v>2</v>
      </c>
    </row>
    <row r="433" spans="1:16" s="101" customFormat="1" ht="48" hidden="1">
      <c r="A433" s="106">
        <v>496</v>
      </c>
      <c r="B433" s="106" t="s">
        <v>365</v>
      </c>
      <c r="C433" s="106" t="s">
        <v>1071</v>
      </c>
      <c r="D433" s="106" t="s">
        <v>22</v>
      </c>
      <c r="E433" s="106"/>
      <c r="F433" s="295" t="s">
        <v>887</v>
      </c>
      <c r="G433" s="295"/>
      <c r="H433" s="295" t="s">
        <v>1072</v>
      </c>
      <c r="I433" s="293">
        <v>43282</v>
      </c>
      <c r="J433" s="293">
        <v>43419</v>
      </c>
      <c r="K433" s="293"/>
      <c r="L433" s="293"/>
      <c r="M433" s="190" t="s">
        <v>1066</v>
      </c>
      <c r="N433" s="190"/>
      <c r="O433" s="190"/>
      <c r="P433" s="295">
        <v>68</v>
      </c>
    </row>
    <row r="434" spans="1:16" s="101" customFormat="1" ht="48" hidden="1">
      <c r="A434" s="106">
        <v>497</v>
      </c>
      <c r="B434" s="106" t="s">
        <v>365</v>
      </c>
      <c r="C434" s="106" t="s">
        <v>1073</v>
      </c>
      <c r="D434" s="106" t="s">
        <v>22</v>
      </c>
      <c r="E434" s="106"/>
      <c r="F434" s="190" t="s">
        <v>1074</v>
      </c>
      <c r="G434" s="190"/>
      <c r="H434" s="295" t="s">
        <v>1075</v>
      </c>
      <c r="I434" s="293">
        <v>43678</v>
      </c>
      <c r="J434" s="293">
        <v>43769</v>
      </c>
      <c r="K434" s="293"/>
      <c r="L434" s="293"/>
      <c r="M434" s="190" t="s">
        <v>1066</v>
      </c>
      <c r="N434" s="190"/>
      <c r="O434" s="190"/>
      <c r="P434" s="295">
        <v>75</v>
      </c>
    </row>
    <row r="435" spans="1:16" s="101" customFormat="1" ht="48" hidden="1">
      <c r="A435" s="106">
        <v>498</v>
      </c>
      <c r="B435" s="106" t="s">
        <v>365</v>
      </c>
      <c r="C435" s="106" t="s">
        <v>1076</v>
      </c>
      <c r="D435" s="106" t="s">
        <v>22</v>
      </c>
      <c r="E435" s="106"/>
      <c r="F435" s="190" t="s">
        <v>1077</v>
      </c>
      <c r="G435" s="190"/>
      <c r="H435" s="298" t="s">
        <v>1078</v>
      </c>
      <c r="I435" s="293">
        <v>43605</v>
      </c>
      <c r="J435" s="293">
        <v>43636</v>
      </c>
      <c r="K435" s="293"/>
      <c r="L435" s="293"/>
      <c r="M435" s="190" t="s">
        <v>1066</v>
      </c>
      <c r="N435" s="190"/>
      <c r="O435" s="190"/>
      <c r="P435" s="295">
        <v>40</v>
      </c>
    </row>
    <row r="436" spans="1:16" s="101" customFormat="1" ht="48" hidden="1">
      <c r="A436" s="106">
        <v>499</v>
      </c>
      <c r="B436" s="106" t="s">
        <v>365</v>
      </c>
      <c r="C436" s="106" t="s">
        <v>1079</v>
      </c>
      <c r="D436" s="106" t="s">
        <v>22</v>
      </c>
      <c r="E436" s="106"/>
      <c r="F436" s="190" t="s">
        <v>1080</v>
      </c>
      <c r="G436" s="190"/>
      <c r="H436" s="298" t="s">
        <v>1081</v>
      </c>
      <c r="I436" s="293">
        <v>43617</v>
      </c>
      <c r="J436" s="293">
        <v>43646</v>
      </c>
      <c r="K436" s="293"/>
      <c r="L436" s="293"/>
      <c r="M436" s="190" t="s">
        <v>1066</v>
      </c>
      <c r="N436" s="190"/>
      <c r="O436" s="190"/>
      <c r="P436" s="295">
        <v>170</v>
      </c>
    </row>
    <row r="437" spans="1:16" s="101" customFormat="1" ht="48" hidden="1">
      <c r="A437" s="106">
        <v>501</v>
      </c>
      <c r="B437" s="106" t="s">
        <v>365</v>
      </c>
      <c r="C437" s="106" t="s">
        <v>1082</v>
      </c>
      <c r="D437" s="106" t="s">
        <v>22</v>
      </c>
      <c r="E437" s="106"/>
      <c r="F437" s="190" t="s">
        <v>455</v>
      </c>
      <c r="G437" s="190"/>
      <c r="H437" s="295" t="s">
        <v>1083</v>
      </c>
      <c r="I437" s="293">
        <v>43709</v>
      </c>
      <c r="J437" s="293">
        <v>43733</v>
      </c>
      <c r="K437" s="293"/>
      <c r="L437" s="293"/>
      <c r="M437" s="190" t="s">
        <v>1066</v>
      </c>
      <c r="N437" s="190"/>
      <c r="O437" s="190"/>
      <c r="P437" s="190" t="s">
        <v>1084</v>
      </c>
    </row>
    <row r="438" spans="1:16" s="101" customFormat="1" ht="48" hidden="1">
      <c r="A438" s="106">
        <v>502</v>
      </c>
      <c r="B438" s="106" t="s">
        <v>365</v>
      </c>
      <c r="C438" s="106" t="s">
        <v>1085</v>
      </c>
      <c r="D438" s="106" t="s">
        <v>22</v>
      </c>
      <c r="E438" s="106"/>
      <c r="F438" s="190" t="s">
        <v>515</v>
      </c>
      <c r="G438" s="190"/>
      <c r="H438" s="190" t="s">
        <v>1086</v>
      </c>
      <c r="I438" s="293">
        <v>43282</v>
      </c>
      <c r="J438" s="293">
        <v>43311</v>
      </c>
      <c r="K438" s="293"/>
      <c r="L438" s="293"/>
      <c r="M438" s="190" t="s">
        <v>1066</v>
      </c>
      <c r="N438" s="190"/>
      <c r="O438" s="190"/>
      <c r="P438" s="295">
        <v>2</v>
      </c>
    </row>
    <row r="439" spans="1:16" s="101" customFormat="1" ht="72" hidden="1">
      <c r="A439" s="106">
        <v>503</v>
      </c>
      <c r="B439" s="106" t="s">
        <v>365</v>
      </c>
      <c r="C439" s="106" t="s">
        <v>1087</v>
      </c>
      <c r="D439" s="106" t="s">
        <v>22</v>
      </c>
      <c r="E439" s="106"/>
      <c r="F439" s="190" t="s">
        <v>515</v>
      </c>
      <c r="G439" s="190"/>
      <c r="H439" s="190" t="s">
        <v>1088</v>
      </c>
      <c r="I439" s="293">
        <v>43344</v>
      </c>
      <c r="J439" s="293">
        <v>43373</v>
      </c>
      <c r="K439" s="293"/>
      <c r="L439" s="293"/>
      <c r="M439" s="190" t="s">
        <v>1066</v>
      </c>
      <c r="N439" s="190"/>
      <c r="O439" s="190"/>
      <c r="P439" s="295">
        <v>3</v>
      </c>
    </row>
    <row r="440" spans="1:16" s="101" customFormat="1" ht="48" hidden="1">
      <c r="A440" s="106">
        <v>540</v>
      </c>
      <c r="B440" s="106" t="s">
        <v>365</v>
      </c>
      <c r="C440" s="106" t="s">
        <v>1089</v>
      </c>
      <c r="D440" s="106" t="s">
        <v>22</v>
      </c>
      <c r="E440" s="106"/>
      <c r="F440" s="190" t="s">
        <v>1090</v>
      </c>
      <c r="G440" s="190"/>
      <c r="H440" s="190" t="s">
        <v>443</v>
      </c>
      <c r="I440" s="293">
        <v>43460</v>
      </c>
      <c r="J440" s="293">
        <v>43522</v>
      </c>
      <c r="K440" s="293"/>
      <c r="L440" s="293"/>
      <c r="M440" s="190" t="s">
        <v>1091</v>
      </c>
      <c r="N440" s="190"/>
      <c r="O440" s="190"/>
      <c r="P440" s="295">
        <v>50</v>
      </c>
    </row>
    <row r="441" spans="1:16" s="101" customFormat="1" ht="48" hidden="1">
      <c r="A441" s="106">
        <v>541</v>
      </c>
      <c r="B441" s="106" t="s">
        <v>365</v>
      </c>
      <c r="C441" s="106" t="s">
        <v>1092</v>
      </c>
      <c r="D441" s="106" t="s">
        <v>22</v>
      </c>
      <c r="E441" s="106"/>
      <c r="F441" s="190" t="s">
        <v>1093</v>
      </c>
      <c r="G441" s="190"/>
      <c r="H441" s="190" t="s">
        <v>443</v>
      </c>
      <c r="I441" s="293">
        <v>43521</v>
      </c>
      <c r="J441" s="293">
        <v>43544</v>
      </c>
      <c r="K441" s="293"/>
      <c r="L441" s="293"/>
      <c r="M441" s="190" t="s">
        <v>1091</v>
      </c>
      <c r="N441" s="190"/>
      <c r="O441" s="190"/>
      <c r="P441" s="295">
        <v>10</v>
      </c>
    </row>
    <row r="442" spans="1:16" s="101" customFormat="1" ht="48" hidden="1">
      <c r="A442" s="106">
        <v>542</v>
      </c>
      <c r="B442" s="106" t="s">
        <v>365</v>
      </c>
      <c r="C442" s="106" t="s">
        <v>1094</v>
      </c>
      <c r="D442" s="106" t="s">
        <v>22</v>
      </c>
      <c r="E442" s="106"/>
      <c r="F442" s="190" t="s">
        <v>1095</v>
      </c>
      <c r="G442" s="190"/>
      <c r="H442" s="190" t="s">
        <v>443</v>
      </c>
      <c r="I442" s="293">
        <v>43549</v>
      </c>
      <c r="J442" s="293">
        <v>43585</v>
      </c>
      <c r="K442" s="293"/>
      <c r="L442" s="293"/>
      <c r="M442" s="190" t="s">
        <v>1091</v>
      </c>
      <c r="N442" s="190"/>
      <c r="O442" s="190"/>
      <c r="P442" s="295">
        <v>20</v>
      </c>
    </row>
    <row r="443" spans="1:16" s="101" customFormat="1" ht="48" hidden="1">
      <c r="A443" s="106">
        <v>543</v>
      </c>
      <c r="B443" s="106" t="s">
        <v>365</v>
      </c>
      <c r="C443" s="106" t="s">
        <v>1096</v>
      </c>
      <c r="D443" s="106" t="s">
        <v>22</v>
      </c>
      <c r="E443" s="106"/>
      <c r="F443" s="190" t="s">
        <v>1097</v>
      </c>
      <c r="G443" s="190"/>
      <c r="H443" s="190" t="s">
        <v>1098</v>
      </c>
      <c r="I443" s="293">
        <v>43480</v>
      </c>
      <c r="J443" s="293">
        <v>43830</v>
      </c>
      <c r="K443" s="293"/>
      <c r="L443" s="293"/>
      <c r="M443" s="190" t="s">
        <v>1091</v>
      </c>
      <c r="N443" s="190"/>
      <c r="O443" s="190"/>
      <c r="P443" s="295">
        <v>17</v>
      </c>
    </row>
    <row r="444" spans="1:16" s="101" customFormat="1" ht="48" hidden="1">
      <c r="A444" s="106">
        <v>544</v>
      </c>
      <c r="B444" s="106" t="s">
        <v>365</v>
      </c>
      <c r="C444" s="106" t="s">
        <v>1099</v>
      </c>
      <c r="D444" s="106" t="s">
        <v>22</v>
      </c>
      <c r="E444" s="106"/>
      <c r="F444" s="190" t="s">
        <v>559</v>
      </c>
      <c r="G444" s="190"/>
      <c r="H444" s="190" t="s">
        <v>748</v>
      </c>
      <c r="I444" s="293">
        <v>43475</v>
      </c>
      <c r="J444" s="293">
        <v>43830</v>
      </c>
      <c r="K444" s="293"/>
      <c r="L444" s="293"/>
      <c r="M444" s="190" t="s">
        <v>1091</v>
      </c>
      <c r="N444" s="190"/>
      <c r="O444" s="190"/>
      <c r="P444" s="295">
        <v>12</v>
      </c>
    </row>
    <row r="445" spans="1:16" s="101" customFormat="1" ht="48" hidden="1">
      <c r="A445" s="106">
        <v>545</v>
      </c>
      <c r="B445" s="106" t="s">
        <v>365</v>
      </c>
      <c r="C445" s="106" t="s">
        <v>1100</v>
      </c>
      <c r="D445" s="106" t="s">
        <v>22</v>
      </c>
      <c r="E445" s="106"/>
      <c r="F445" s="190" t="s">
        <v>568</v>
      </c>
      <c r="G445" s="190"/>
      <c r="H445" s="190" t="s">
        <v>1101</v>
      </c>
      <c r="I445" s="293">
        <v>43595</v>
      </c>
      <c r="J445" s="293">
        <v>43733</v>
      </c>
      <c r="K445" s="293"/>
      <c r="L445" s="293"/>
      <c r="M445" s="190" t="s">
        <v>1091</v>
      </c>
      <c r="N445" s="190"/>
      <c r="O445" s="190"/>
      <c r="P445" s="295">
        <v>16</v>
      </c>
    </row>
    <row r="446" spans="1:16" s="101" customFormat="1" ht="72" hidden="1">
      <c r="A446" s="106">
        <v>546</v>
      </c>
      <c r="B446" s="106" t="s">
        <v>365</v>
      </c>
      <c r="C446" s="106" t="s">
        <v>1102</v>
      </c>
      <c r="D446" s="106" t="s">
        <v>22</v>
      </c>
      <c r="E446" s="106"/>
      <c r="F446" s="190" t="s">
        <v>905</v>
      </c>
      <c r="G446" s="190"/>
      <c r="H446" s="190" t="s">
        <v>1103</v>
      </c>
      <c r="I446" s="293">
        <v>43595</v>
      </c>
      <c r="J446" s="293">
        <v>43830</v>
      </c>
      <c r="K446" s="293"/>
      <c r="L446" s="293"/>
      <c r="M446" s="190" t="s">
        <v>1091</v>
      </c>
      <c r="N446" s="190"/>
      <c r="O446" s="190"/>
      <c r="P446" s="295">
        <v>1</v>
      </c>
    </row>
    <row r="447" spans="1:16" s="101" customFormat="1" ht="72" hidden="1">
      <c r="A447" s="106">
        <v>547</v>
      </c>
      <c r="B447" s="106" t="s">
        <v>365</v>
      </c>
      <c r="C447" s="106" t="s">
        <v>1104</v>
      </c>
      <c r="D447" s="106" t="s">
        <v>22</v>
      </c>
      <c r="E447" s="106"/>
      <c r="F447" s="190" t="s">
        <v>905</v>
      </c>
      <c r="G447" s="190"/>
      <c r="H447" s="190" t="s">
        <v>1105</v>
      </c>
      <c r="I447" s="293">
        <v>43595</v>
      </c>
      <c r="J447" s="293">
        <v>43830</v>
      </c>
      <c r="K447" s="293"/>
      <c r="L447" s="293"/>
      <c r="M447" s="190" t="s">
        <v>1091</v>
      </c>
      <c r="N447" s="190"/>
      <c r="O447" s="190"/>
      <c r="P447" s="295">
        <v>1</v>
      </c>
    </row>
    <row r="448" spans="1:16" s="101" customFormat="1" ht="60" hidden="1">
      <c r="A448" s="106">
        <v>548</v>
      </c>
      <c r="B448" s="106" t="s">
        <v>365</v>
      </c>
      <c r="C448" s="106" t="s">
        <v>1106</v>
      </c>
      <c r="D448" s="106" t="s">
        <v>22</v>
      </c>
      <c r="E448" s="106"/>
      <c r="F448" s="190" t="s">
        <v>905</v>
      </c>
      <c r="G448" s="190"/>
      <c r="H448" s="190" t="s">
        <v>1107</v>
      </c>
      <c r="I448" s="293">
        <v>43595</v>
      </c>
      <c r="J448" s="293">
        <v>43830</v>
      </c>
      <c r="K448" s="293"/>
      <c r="L448" s="293"/>
      <c r="M448" s="190" t="s">
        <v>1091</v>
      </c>
      <c r="N448" s="190"/>
      <c r="O448" s="190"/>
      <c r="P448" s="295">
        <v>1</v>
      </c>
    </row>
    <row r="449" spans="1:16" s="101" customFormat="1" ht="48" hidden="1">
      <c r="A449" s="106">
        <v>549</v>
      </c>
      <c r="B449" s="106" t="s">
        <v>365</v>
      </c>
      <c r="C449" s="106" t="s">
        <v>1108</v>
      </c>
      <c r="D449" s="106" t="s">
        <v>22</v>
      </c>
      <c r="E449" s="106"/>
      <c r="F449" s="190" t="s">
        <v>956</v>
      </c>
      <c r="G449" s="190"/>
      <c r="H449" s="190" t="s">
        <v>1109</v>
      </c>
      <c r="I449" s="293">
        <v>43595</v>
      </c>
      <c r="J449" s="293">
        <v>43830</v>
      </c>
      <c r="K449" s="293"/>
      <c r="L449" s="293"/>
      <c r="M449" s="190" t="s">
        <v>1091</v>
      </c>
      <c r="N449" s="190"/>
      <c r="O449" s="190"/>
      <c r="P449" s="295">
        <v>1</v>
      </c>
    </row>
    <row r="450" spans="1:16" s="101" customFormat="1" ht="72" hidden="1">
      <c r="A450" s="106">
        <v>550</v>
      </c>
      <c r="B450" s="106" t="s">
        <v>365</v>
      </c>
      <c r="C450" s="106" t="s">
        <v>1110</v>
      </c>
      <c r="D450" s="106" t="s">
        <v>22</v>
      </c>
      <c r="E450" s="106"/>
      <c r="F450" s="190" t="s">
        <v>956</v>
      </c>
      <c r="G450" s="190"/>
      <c r="H450" s="190" t="s">
        <v>1111</v>
      </c>
      <c r="I450" s="293">
        <v>43595</v>
      </c>
      <c r="J450" s="293">
        <v>43830</v>
      </c>
      <c r="K450" s="293"/>
      <c r="L450" s="293"/>
      <c r="M450" s="190" t="s">
        <v>1091</v>
      </c>
      <c r="N450" s="190"/>
      <c r="O450" s="190"/>
      <c r="P450" s="295">
        <v>10</v>
      </c>
    </row>
    <row r="451" spans="1:16" s="101" customFormat="1" ht="48" hidden="1">
      <c r="A451" s="106">
        <v>551</v>
      </c>
      <c r="B451" s="106" t="s">
        <v>365</v>
      </c>
      <c r="C451" s="106" t="s">
        <v>1112</v>
      </c>
      <c r="D451" s="106" t="s">
        <v>22</v>
      </c>
      <c r="E451" s="106"/>
      <c r="F451" s="190" t="s">
        <v>956</v>
      </c>
      <c r="G451" s="190"/>
      <c r="H451" s="190" t="s">
        <v>720</v>
      </c>
      <c r="I451" s="293">
        <v>43595</v>
      </c>
      <c r="J451" s="293">
        <v>43830</v>
      </c>
      <c r="K451" s="293"/>
      <c r="L451" s="293"/>
      <c r="M451" s="190" t="s">
        <v>1091</v>
      </c>
      <c r="N451" s="190"/>
      <c r="O451" s="190"/>
      <c r="P451" s="295">
        <v>10</v>
      </c>
    </row>
    <row r="452" spans="1:16" s="101" customFormat="1" ht="48" hidden="1">
      <c r="A452" s="106">
        <v>552</v>
      </c>
      <c r="B452" s="106" t="s">
        <v>365</v>
      </c>
      <c r="C452" s="106" t="s">
        <v>1113</v>
      </c>
      <c r="D452" s="106" t="s">
        <v>22</v>
      </c>
      <c r="E452" s="106"/>
      <c r="F452" s="190" t="s">
        <v>956</v>
      </c>
      <c r="G452" s="190"/>
      <c r="H452" s="190" t="s">
        <v>722</v>
      </c>
      <c r="I452" s="293">
        <v>43595</v>
      </c>
      <c r="J452" s="293">
        <v>43830</v>
      </c>
      <c r="K452" s="293"/>
      <c r="L452" s="293"/>
      <c r="M452" s="190" t="s">
        <v>1091</v>
      </c>
      <c r="N452" s="190"/>
      <c r="O452" s="190"/>
      <c r="P452" s="295">
        <v>10</v>
      </c>
    </row>
    <row r="453" spans="1:16" s="101" customFormat="1" ht="84" hidden="1">
      <c r="A453" s="106">
        <v>553</v>
      </c>
      <c r="B453" s="106" t="s">
        <v>365</v>
      </c>
      <c r="C453" s="106" t="s">
        <v>1114</v>
      </c>
      <c r="D453" s="106" t="s">
        <v>22</v>
      </c>
      <c r="E453" s="106"/>
      <c r="F453" s="190" t="s">
        <v>961</v>
      </c>
      <c r="G453" s="190"/>
      <c r="H453" s="190" t="s">
        <v>1115</v>
      </c>
      <c r="I453" s="293">
        <v>43595</v>
      </c>
      <c r="J453" s="293">
        <v>43830</v>
      </c>
      <c r="K453" s="293"/>
      <c r="L453" s="293"/>
      <c r="M453" s="190" t="s">
        <v>1091</v>
      </c>
      <c r="N453" s="190"/>
      <c r="O453" s="190"/>
      <c r="P453" s="295">
        <v>1</v>
      </c>
    </row>
    <row r="454" spans="1:16" s="101" customFormat="1" ht="108" hidden="1">
      <c r="A454" s="106">
        <v>554</v>
      </c>
      <c r="B454" s="106" t="s">
        <v>365</v>
      </c>
      <c r="C454" s="106" t="s">
        <v>1116</v>
      </c>
      <c r="D454" s="106" t="s">
        <v>22</v>
      </c>
      <c r="E454" s="106"/>
      <c r="F454" s="190" t="s">
        <v>961</v>
      </c>
      <c r="G454" s="190"/>
      <c r="H454" s="190" t="s">
        <v>1117</v>
      </c>
      <c r="I454" s="293">
        <v>43595</v>
      </c>
      <c r="J454" s="293">
        <v>43830</v>
      </c>
      <c r="K454" s="293"/>
      <c r="L454" s="293"/>
      <c r="M454" s="190" t="s">
        <v>1091</v>
      </c>
      <c r="N454" s="190"/>
      <c r="O454" s="190"/>
      <c r="P454" s="295">
        <v>1</v>
      </c>
    </row>
    <row r="455" spans="1:16" s="101" customFormat="1" ht="84" hidden="1">
      <c r="A455" s="106">
        <v>555</v>
      </c>
      <c r="B455" s="106" t="s">
        <v>365</v>
      </c>
      <c r="C455" s="106" t="s">
        <v>1118</v>
      </c>
      <c r="D455" s="106" t="s">
        <v>22</v>
      </c>
      <c r="E455" s="106"/>
      <c r="F455" s="190" t="s">
        <v>961</v>
      </c>
      <c r="G455" s="190"/>
      <c r="H455" s="190" t="s">
        <v>1119</v>
      </c>
      <c r="I455" s="293">
        <v>43595</v>
      </c>
      <c r="J455" s="293">
        <v>43830</v>
      </c>
      <c r="K455" s="293"/>
      <c r="L455" s="293"/>
      <c r="M455" s="190" t="s">
        <v>1091</v>
      </c>
      <c r="N455" s="190"/>
      <c r="O455" s="190"/>
      <c r="P455" s="295">
        <v>1</v>
      </c>
    </row>
    <row r="456" spans="1:16" s="101" customFormat="1" ht="48" hidden="1">
      <c r="A456" s="106">
        <v>556</v>
      </c>
      <c r="B456" s="106" t="s">
        <v>365</v>
      </c>
      <c r="C456" s="106" t="s">
        <v>1120</v>
      </c>
      <c r="D456" s="106" t="s">
        <v>22</v>
      </c>
      <c r="E456" s="106"/>
      <c r="F456" s="190" t="s">
        <v>1121</v>
      </c>
      <c r="G456" s="190"/>
      <c r="H456" s="190" t="s">
        <v>1122</v>
      </c>
      <c r="I456" s="293">
        <v>43586</v>
      </c>
      <c r="J456" s="293">
        <v>43829</v>
      </c>
      <c r="K456" s="293"/>
      <c r="L456" s="293"/>
      <c r="M456" s="190" t="s">
        <v>1091</v>
      </c>
      <c r="N456" s="190"/>
      <c r="O456" s="190"/>
      <c r="P456" s="295">
        <v>40</v>
      </c>
    </row>
    <row r="457" spans="1:16" s="101" customFormat="1" ht="60" hidden="1">
      <c r="A457" s="106">
        <v>557</v>
      </c>
      <c r="B457" s="106" t="s">
        <v>365</v>
      </c>
      <c r="C457" s="106" t="s">
        <v>1123</v>
      </c>
      <c r="D457" s="106" t="s">
        <v>22</v>
      </c>
      <c r="E457" s="106"/>
      <c r="F457" s="190" t="s">
        <v>1124</v>
      </c>
      <c r="G457" s="190"/>
      <c r="H457" s="190" t="s">
        <v>1125</v>
      </c>
      <c r="I457" s="293">
        <v>43586</v>
      </c>
      <c r="J457" s="293">
        <v>43829</v>
      </c>
      <c r="K457" s="293"/>
      <c r="L457" s="293"/>
      <c r="M457" s="190" t="s">
        <v>1091</v>
      </c>
      <c r="N457" s="190"/>
      <c r="O457" s="190"/>
      <c r="P457" s="295">
        <v>30</v>
      </c>
    </row>
    <row r="458" spans="1:16" s="101" customFormat="1" ht="48" hidden="1">
      <c r="A458" s="106">
        <v>558</v>
      </c>
      <c r="B458" s="106" t="s">
        <v>365</v>
      </c>
      <c r="C458" s="106" t="s">
        <v>1126</v>
      </c>
      <c r="D458" s="106" t="s">
        <v>22</v>
      </c>
      <c r="E458" s="106"/>
      <c r="F458" s="190" t="s">
        <v>1127</v>
      </c>
      <c r="G458" s="190"/>
      <c r="H458" s="190" t="s">
        <v>665</v>
      </c>
      <c r="I458" s="293">
        <v>43586</v>
      </c>
      <c r="J458" s="293">
        <v>43829</v>
      </c>
      <c r="K458" s="293"/>
      <c r="L458" s="293"/>
      <c r="M458" s="190" t="s">
        <v>1091</v>
      </c>
      <c r="N458" s="190"/>
      <c r="O458" s="190"/>
      <c r="P458" s="295">
        <v>3</v>
      </c>
    </row>
    <row r="459" spans="1:16" s="101" customFormat="1" ht="48" hidden="1">
      <c r="A459" s="106">
        <v>559</v>
      </c>
      <c r="B459" s="106" t="s">
        <v>365</v>
      </c>
      <c r="C459" s="106" t="s">
        <v>1128</v>
      </c>
      <c r="D459" s="106" t="s">
        <v>22</v>
      </c>
      <c r="E459" s="106"/>
      <c r="F459" s="298" t="s">
        <v>1129</v>
      </c>
      <c r="G459" s="298"/>
      <c r="H459" s="190" t="s">
        <v>1130</v>
      </c>
      <c r="I459" s="293">
        <v>43466</v>
      </c>
      <c r="J459" s="293">
        <v>43830</v>
      </c>
      <c r="K459" s="293"/>
      <c r="L459" s="293"/>
      <c r="M459" s="190" t="s">
        <v>1091</v>
      </c>
      <c r="N459" s="190"/>
      <c r="O459" s="190"/>
      <c r="P459" s="295">
        <v>80</v>
      </c>
    </row>
    <row r="460" spans="1:16" s="101" customFormat="1" ht="60" hidden="1">
      <c r="A460" s="106">
        <v>560</v>
      </c>
      <c r="B460" s="106" t="s">
        <v>365</v>
      </c>
      <c r="C460" s="106" t="s">
        <v>1131</v>
      </c>
      <c r="D460" s="106" t="s">
        <v>22</v>
      </c>
      <c r="E460" s="106"/>
      <c r="F460" s="190" t="s">
        <v>1132</v>
      </c>
      <c r="G460" s="190"/>
      <c r="H460" s="295" t="s">
        <v>538</v>
      </c>
      <c r="I460" s="293">
        <v>43647</v>
      </c>
      <c r="J460" s="293">
        <v>43718</v>
      </c>
      <c r="K460" s="293"/>
      <c r="L460" s="293"/>
      <c r="M460" s="190" t="s">
        <v>1091</v>
      </c>
      <c r="N460" s="190"/>
      <c r="O460" s="190"/>
      <c r="P460" s="295">
        <v>1</v>
      </c>
    </row>
    <row r="461" spans="1:16" s="101" customFormat="1" ht="48" hidden="1">
      <c r="A461" s="106">
        <v>561</v>
      </c>
      <c r="B461" s="106" t="s">
        <v>365</v>
      </c>
      <c r="C461" s="106" t="s">
        <v>1133</v>
      </c>
      <c r="D461" s="106" t="s">
        <v>22</v>
      </c>
      <c r="E461" s="106"/>
      <c r="F461" s="190" t="s">
        <v>1134</v>
      </c>
      <c r="G461" s="190"/>
      <c r="H461" s="190" t="s">
        <v>540</v>
      </c>
      <c r="I461" s="293">
        <v>43647</v>
      </c>
      <c r="J461" s="293">
        <v>43718</v>
      </c>
      <c r="K461" s="293"/>
      <c r="L461" s="293"/>
      <c r="M461" s="190" t="s">
        <v>1091</v>
      </c>
      <c r="N461" s="190"/>
      <c r="O461" s="190"/>
      <c r="P461" s="295">
        <v>6</v>
      </c>
    </row>
    <row r="462" spans="1:16" s="101" customFormat="1" ht="84" hidden="1">
      <c r="A462" s="106">
        <v>562</v>
      </c>
      <c r="B462" s="106" t="s">
        <v>365</v>
      </c>
      <c r="C462" s="106" t="s">
        <v>1135</v>
      </c>
      <c r="D462" s="106" t="s">
        <v>22</v>
      </c>
      <c r="E462" s="106"/>
      <c r="F462" s="190" t="s">
        <v>1136</v>
      </c>
      <c r="G462" s="190"/>
      <c r="H462" s="190" t="s">
        <v>410</v>
      </c>
      <c r="I462" s="293">
        <v>43466</v>
      </c>
      <c r="J462" s="293">
        <v>43830</v>
      </c>
      <c r="K462" s="293"/>
      <c r="L462" s="293"/>
      <c r="M462" s="190" t="s">
        <v>1091</v>
      </c>
      <c r="N462" s="190"/>
      <c r="O462" s="190"/>
      <c r="P462" s="308">
        <v>235</v>
      </c>
    </row>
    <row r="463" spans="1:16" s="101" customFormat="1" ht="60" hidden="1">
      <c r="A463" s="106">
        <v>563</v>
      </c>
      <c r="B463" s="106" t="s">
        <v>365</v>
      </c>
      <c r="C463" s="106" t="s">
        <v>1137</v>
      </c>
      <c r="D463" s="106" t="s">
        <v>22</v>
      </c>
      <c r="E463" s="106"/>
      <c r="F463" s="190" t="s">
        <v>519</v>
      </c>
      <c r="G463" s="190"/>
      <c r="H463" s="190" t="s">
        <v>420</v>
      </c>
      <c r="I463" s="293">
        <v>43466</v>
      </c>
      <c r="J463" s="293">
        <v>43830</v>
      </c>
      <c r="K463" s="293"/>
      <c r="L463" s="293"/>
      <c r="M463" s="190" t="s">
        <v>1091</v>
      </c>
      <c r="N463" s="190"/>
      <c r="O463" s="190"/>
      <c r="P463" s="308">
        <v>294</v>
      </c>
    </row>
    <row r="464" spans="1:16" s="101" customFormat="1" ht="48" hidden="1">
      <c r="A464" s="106">
        <v>564</v>
      </c>
      <c r="B464" s="106" t="s">
        <v>365</v>
      </c>
      <c r="C464" s="106" t="s">
        <v>1138</v>
      </c>
      <c r="D464" s="106" t="s">
        <v>22</v>
      </c>
      <c r="E464" s="106"/>
      <c r="F464" s="190" t="s">
        <v>519</v>
      </c>
      <c r="G464" s="190"/>
      <c r="H464" s="190" t="s">
        <v>429</v>
      </c>
      <c r="I464" s="293">
        <v>43466</v>
      </c>
      <c r="J464" s="293">
        <v>43830</v>
      </c>
      <c r="K464" s="293"/>
      <c r="L464" s="293"/>
      <c r="M464" s="190" t="s">
        <v>1091</v>
      </c>
      <c r="N464" s="190"/>
      <c r="O464" s="190"/>
      <c r="P464" s="308">
        <v>46</v>
      </c>
    </row>
    <row r="465" spans="1:16" s="101" customFormat="1" ht="48" hidden="1">
      <c r="A465" s="106">
        <v>565</v>
      </c>
      <c r="B465" s="106" t="s">
        <v>365</v>
      </c>
      <c r="C465" s="106" t="s">
        <v>1139</v>
      </c>
      <c r="D465" s="106" t="s">
        <v>22</v>
      </c>
      <c r="E465" s="106"/>
      <c r="F465" s="190" t="s">
        <v>515</v>
      </c>
      <c r="G465" s="190"/>
      <c r="H465" s="190" t="s">
        <v>1140</v>
      </c>
      <c r="I465" s="293">
        <v>43647</v>
      </c>
      <c r="J465" s="293">
        <v>43769</v>
      </c>
      <c r="K465" s="293"/>
      <c r="L465" s="293"/>
      <c r="M465" s="190" t="s">
        <v>1091</v>
      </c>
      <c r="N465" s="190"/>
      <c r="O465" s="190"/>
      <c r="P465" s="295">
        <v>4</v>
      </c>
    </row>
    <row r="466" spans="1:16" s="101" customFormat="1" ht="48" hidden="1">
      <c r="A466" s="106">
        <v>566</v>
      </c>
      <c r="B466" s="106" t="s">
        <v>365</v>
      </c>
      <c r="C466" s="106" t="s">
        <v>1141</v>
      </c>
      <c r="D466" s="106" t="s">
        <v>22</v>
      </c>
      <c r="E466" s="106"/>
      <c r="F466" s="190" t="s">
        <v>515</v>
      </c>
      <c r="G466" s="190"/>
      <c r="H466" s="190" t="s">
        <v>1142</v>
      </c>
      <c r="I466" s="293">
        <v>43344</v>
      </c>
      <c r="J466" s="293">
        <v>43830</v>
      </c>
      <c r="K466" s="293"/>
      <c r="L466" s="293"/>
      <c r="M466" s="190" t="s">
        <v>1091</v>
      </c>
      <c r="N466" s="190"/>
      <c r="O466" s="190"/>
      <c r="P466" s="295">
        <v>4</v>
      </c>
    </row>
    <row r="467" spans="1:16" s="101" customFormat="1" ht="48" hidden="1">
      <c r="A467" s="106">
        <v>572</v>
      </c>
      <c r="B467" s="106" t="s">
        <v>365</v>
      </c>
      <c r="C467" s="106" t="s">
        <v>1143</v>
      </c>
      <c r="D467" s="106" t="s">
        <v>22</v>
      </c>
      <c r="E467" s="106"/>
      <c r="F467" s="249" t="s">
        <v>400</v>
      </c>
      <c r="G467" s="249"/>
      <c r="H467" s="294" t="s">
        <v>401</v>
      </c>
      <c r="I467" s="293">
        <v>43617</v>
      </c>
      <c r="J467" s="293">
        <v>43678</v>
      </c>
      <c r="K467" s="293"/>
      <c r="L467" s="293"/>
      <c r="M467" s="190" t="s">
        <v>1091</v>
      </c>
      <c r="N467" s="190"/>
      <c r="O467" s="190"/>
      <c r="P467" s="295">
        <v>150</v>
      </c>
    </row>
    <row r="468" spans="1:16" s="101" customFormat="1" ht="48" hidden="1">
      <c r="A468" s="106">
        <v>573</v>
      </c>
      <c r="B468" s="106" t="s">
        <v>365</v>
      </c>
      <c r="C468" s="106" t="s">
        <v>1144</v>
      </c>
      <c r="D468" s="106" t="s">
        <v>22</v>
      </c>
      <c r="E468" s="106"/>
      <c r="F468" s="249" t="s">
        <v>975</v>
      </c>
      <c r="G468" s="249"/>
      <c r="H468" s="294" t="s">
        <v>1145</v>
      </c>
      <c r="I468" s="293">
        <v>43617</v>
      </c>
      <c r="J468" s="293">
        <v>43678</v>
      </c>
      <c r="K468" s="293"/>
      <c r="L468" s="293"/>
      <c r="M468" s="190" t="s">
        <v>1091</v>
      </c>
      <c r="N468" s="190"/>
      <c r="O468" s="190"/>
      <c r="P468" s="295">
        <v>350</v>
      </c>
    </row>
    <row r="469" spans="1:16" s="101" customFormat="1" ht="120" hidden="1">
      <c r="A469" s="106">
        <v>574</v>
      </c>
      <c r="B469" s="106" t="s">
        <v>365</v>
      </c>
      <c r="C469" s="106" t="s">
        <v>1146</v>
      </c>
      <c r="D469" s="106" t="s">
        <v>22</v>
      </c>
      <c r="E469" s="106"/>
      <c r="F469" s="249" t="s">
        <v>801</v>
      </c>
      <c r="G469" s="249"/>
      <c r="H469" s="294" t="s">
        <v>637</v>
      </c>
      <c r="I469" s="293">
        <v>43617</v>
      </c>
      <c r="J469" s="293">
        <v>43678</v>
      </c>
      <c r="K469" s="293"/>
      <c r="L469" s="293"/>
      <c r="M469" s="190" t="s">
        <v>1091</v>
      </c>
      <c r="N469" s="190"/>
      <c r="O469" s="190"/>
      <c r="P469" s="295">
        <v>20</v>
      </c>
    </row>
    <row r="470" spans="1:16" s="101" customFormat="1" ht="48" hidden="1">
      <c r="A470" s="106">
        <v>575</v>
      </c>
      <c r="B470" s="106" t="s">
        <v>365</v>
      </c>
      <c r="C470" s="106" t="s">
        <v>1147</v>
      </c>
      <c r="D470" s="106" t="s">
        <v>22</v>
      </c>
      <c r="E470" s="106"/>
      <c r="F470" s="249" t="s">
        <v>968</v>
      </c>
      <c r="G470" s="249"/>
      <c r="H470" s="294" t="s">
        <v>1148</v>
      </c>
      <c r="I470" s="293">
        <v>43617</v>
      </c>
      <c r="J470" s="293">
        <v>43678</v>
      </c>
      <c r="K470" s="293"/>
      <c r="L470" s="293"/>
      <c r="M470" s="190" t="s">
        <v>1091</v>
      </c>
      <c r="N470" s="190"/>
      <c r="O470" s="190"/>
      <c r="P470" s="295">
        <v>8</v>
      </c>
    </row>
    <row r="471" spans="1:16" s="101" customFormat="1" ht="276" hidden="1">
      <c r="A471" s="106">
        <v>580</v>
      </c>
      <c r="B471" s="106" t="s">
        <v>365</v>
      </c>
      <c r="C471" s="106" t="s">
        <v>1149</v>
      </c>
      <c r="D471" s="106" t="s">
        <v>22</v>
      </c>
      <c r="E471" s="106"/>
      <c r="F471" s="298" t="s">
        <v>1150</v>
      </c>
      <c r="G471" s="298"/>
      <c r="H471" s="295" t="s">
        <v>374</v>
      </c>
      <c r="I471" s="293">
        <v>43586</v>
      </c>
      <c r="J471" s="293">
        <v>43615</v>
      </c>
      <c r="K471" s="293"/>
      <c r="L471" s="293"/>
      <c r="M471" s="190" t="s">
        <v>1091</v>
      </c>
      <c r="N471" s="190"/>
      <c r="O471" s="190"/>
      <c r="P471" s="295">
        <v>2</v>
      </c>
    </row>
    <row r="472" spans="1:16" s="101" customFormat="1" ht="48" hidden="1">
      <c r="A472" s="106">
        <v>581</v>
      </c>
      <c r="B472" s="106" t="s">
        <v>365</v>
      </c>
      <c r="C472" s="106" t="s">
        <v>1151</v>
      </c>
      <c r="D472" s="106" t="s">
        <v>22</v>
      </c>
      <c r="E472" s="106"/>
      <c r="F472" s="190" t="s">
        <v>644</v>
      </c>
      <c r="G472" s="190"/>
      <c r="H472" s="190" t="s">
        <v>1152</v>
      </c>
      <c r="I472" s="298" t="s">
        <v>1153</v>
      </c>
      <c r="J472" s="298" t="s">
        <v>1154</v>
      </c>
      <c r="K472" s="298"/>
      <c r="L472" s="298"/>
      <c r="M472" s="190" t="s">
        <v>1091</v>
      </c>
      <c r="N472" s="190"/>
      <c r="O472" s="190"/>
      <c r="P472" s="190" t="s">
        <v>1155</v>
      </c>
    </row>
    <row r="473" spans="1:16" s="101" customFormat="1" ht="96" hidden="1">
      <c r="A473" s="106">
        <v>582</v>
      </c>
      <c r="B473" s="106" t="s">
        <v>365</v>
      </c>
      <c r="C473" s="106" t="s">
        <v>1156</v>
      </c>
      <c r="D473" s="106" t="s">
        <v>22</v>
      </c>
      <c r="E473" s="106"/>
      <c r="F473" s="298" t="s">
        <v>1157</v>
      </c>
      <c r="G473" s="298"/>
      <c r="H473" s="298" t="s">
        <v>651</v>
      </c>
      <c r="I473" s="298" t="s">
        <v>1153</v>
      </c>
      <c r="J473" s="298" t="s">
        <v>1154</v>
      </c>
      <c r="K473" s="298"/>
      <c r="L473" s="298"/>
      <c r="M473" s="190" t="s">
        <v>1091</v>
      </c>
      <c r="N473" s="190"/>
      <c r="O473" s="190"/>
      <c r="P473" s="298" t="s">
        <v>1155</v>
      </c>
    </row>
    <row r="474" spans="1:16" s="101" customFormat="1" ht="48" hidden="1">
      <c r="A474" s="106">
        <v>583</v>
      </c>
      <c r="B474" s="106" t="s">
        <v>365</v>
      </c>
      <c r="C474" s="106" t="s">
        <v>1158</v>
      </c>
      <c r="D474" s="106" t="s">
        <v>22</v>
      </c>
      <c r="E474" s="106"/>
      <c r="F474" s="295" t="s">
        <v>503</v>
      </c>
      <c r="G474" s="295"/>
      <c r="H474" s="190" t="s">
        <v>1159</v>
      </c>
      <c r="I474" s="293">
        <v>43313</v>
      </c>
      <c r="J474" s="293">
        <v>43373</v>
      </c>
      <c r="K474" s="293"/>
      <c r="L474" s="293"/>
      <c r="M474" s="190" t="s">
        <v>1091</v>
      </c>
      <c r="N474" s="190"/>
      <c r="O474" s="190"/>
      <c r="P474" s="295">
        <v>50</v>
      </c>
    </row>
    <row r="475" spans="1:16" s="101" customFormat="1" ht="48" hidden="1">
      <c r="A475" s="106">
        <v>584</v>
      </c>
      <c r="B475" s="106" t="s">
        <v>365</v>
      </c>
      <c r="C475" s="106" t="s">
        <v>1160</v>
      </c>
      <c r="D475" s="106" t="s">
        <v>22</v>
      </c>
      <c r="E475" s="106"/>
      <c r="F475" s="295" t="s">
        <v>1161</v>
      </c>
      <c r="G475" s="295"/>
      <c r="H475" s="190" t="s">
        <v>1162</v>
      </c>
      <c r="I475" s="293">
        <v>43282</v>
      </c>
      <c r="J475" s="293">
        <v>43343</v>
      </c>
      <c r="K475" s="293"/>
      <c r="L475" s="293"/>
      <c r="M475" s="190" t="s">
        <v>1091</v>
      </c>
      <c r="N475" s="190"/>
      <c r="O475" s="190"/>
      <c r="P475" s="295">
        <v>50</v>
      </c>
    </row>
    <row r="476" spans="1:16" s="101" customFormat="1" ht="48" hidden="1">
      <c r="A476" s="106">
        <v>585</v>
      </c>
      <c r="B476" s="106" t="s">
        <v>365</v>
      </c>
      <c r="C476" s="106" t="s">
        <v>1163</v>
      </c>
      <c r="D476" s="106" t="s">
        <v>22</v>
      </c>
      <c r="E476" s="106"/>
      <c r="F476" s="190" t="s">
        <v>1164</v>
      </c>
      <c r="G476" s="190"/>
      <c r="H476" s="190" t="s">
        <v>1165</v>
      </c>
      <c r="I476" s="293">
        <v>43252</v>
      </c>
      <c r="J476" s="293">
        <v>43312</v>
      </c>
      <c r="K476" s="293"/>
      <c r="L476" s="293"/>
      <c r="M476" s="190" t="s">
        <v>1091</v>
      </c>
      <c r="N476" s="190"/>
      <c r="O476" s="190"/>
      <c r="P476" s="295">
        <v>150</v>
      </c>
    </row>
    <row r="477" spans="1:16" s="101" customFormat="1" ht="48" hidden="1">
      <c r="A477" s="106">
        <v>586</v>
      </c>
      <c r="B477" s="106" t="s">
        <v>365</v>
      </c>
      <c r="C477" s="106" t="s">
        <v>1166</v>
      </c>
      <c r="D477" s="106" t="s">
        <v>22</v>
      </c>
      <c r="E477" s="106"/>
      <c r="F477" s="190" t="s">
        <v>1167</v>
      </c>
      <c r="G477" s="190"/>
      <c r="H477" s="190" t="s">
        <v>1168</v>
      </c>
      <c r="I477" s="293">
        <v>43570</v>
      </c>
      <c r="J477" s="293" t="s">
        <v>1169</v>
      </c>
      <c r="K477" s="293"/>
      <c r="L477" s="293"/>
      <c r="M477" s="190" t="s">
        <v>1091</v>
      </c>
      <c r="N477" s="190"/>
      <c r="O477" s="190"/>
      <c r="P477" s="295">
        <v>150</v>
      </c>
    </row>
    <row r="478" spans="1:16" s="101" customFormat="1" ht="108" hidden="1">
      <c r="A478" s="106">
        <v>590</v>
      </c>
      <c r="B478" s="106" t="s">
        <v>365</v>
      </c>
      <c r="C478" s="106" t="s">
        <v>1170</v>
      </c>
      <c r="D478" s="106" t="s">
        <v>22</v>
      </c>
      <c r="E478" s="106"/>
      <c r="F478" s="190" t="s">
        <v>1171</v>
      </c>
      <c r="G478" s="190"/>
      <c r="H478" s="190" t="s">
        <v>410</v>
      </c>
      <c r="I478" s="294">
        <v>43575</v>
      </c>
      <c r="J478" s="294">
        <v>43769</v>
      </c>
      <c r="K478" s="294"/>
      <c r="L478" s="294"/>
      <c r="M478" s="190" t="s">
        <v>1172</v>
      </c>
      <c r="N478" s="190"/>
      <c r="O478" s="190"/>
      <c r="P478" s="249">
        <v>160</v>
      </c>
    </row>
    <row r="479" spans="1:16" s="101" customFormat="1" ht="108" hidden="1">
      <c r="A479" s="106">
        <v>591</v>
      </c>
      <c r="B479" s="106" t="s">
        <v>365</v>
      </c>
      <c r="C479" s="106" t="s">
        <v>1173</v>
      </c>
      <c r="D479" s="106" t="s">
        <v>22</v>
      </c>
      <c r="E479" s="106"/>
      <c r="F479" s="190" t="s">
        <v>1171</v>
      </c>
      <c r="G479" s="190"/>
      <c r="H479" s="190" t="s">
        <v>420</v>
      </c>
      <c r="I479" s="294">
        <v>43575</v>
      </c>
      <c r="J479" s="294">
        <v>43769</v>
      </c>
      <c r="K479" s="294"/>
      <c r="L479" s="294"/>
      <c r="M479" s="190" t="s">
        <v>1172</v>
      </c>
      <c r="N479" s="190"/>
      <c r="O479" s="190"/>
      <c r="P479" s="249">
        <v>93</v>
      </c>
    </row>
    <row r="480" spans="1:16" s="101" customFormat="1" ht="48" hidden="1">
      <c r="A480" s="106">
        <v>592</v>
      </c>
      <c r="B480" s="106" t="s">
        <v>365</v>
      </c>
      <c r="C480" s="106" t="s">
        <v>1174</v>
      </c>
      <c r="D480" s="106" t="s">
        <v>22</v>
      </c>
      <c r="E480" s="106"/>
      <c r="F480" s="190" t="s">
        <v>1175</v>
      </c>
      <c r="G480" s="190"/>
      <c r="H480" s="190" t="s">
        <v>1176</v>
      </c>
      <c r="I480" s="190" t="s">
        <v>641</v>
      </c>
      <c r="J480" s="190" t="s">
        <v>1177</v>
      </c>
      <c r="K480" s="190"/>
      <c r="L480" s="190"/>
      <c r="M480" s="190" t="s">
        <v>1172</v>
      </c>
      <c r="N480" s="190"/>
      <c r="O480" s="190"/>
      <c r="P480" s="190">
        <v>35</v>
      </c>
    </row>
    <row r="481" spans="1:16" s="101" customFormat="1" ht="48" hidden="1">
      <c r="A481" s="106">
        <v>593</v>
      </c>
      <c r="B481" s="106" t="s">
        <v>365</v>
      </c>
      <c r="C481" s="106" t="s">
        <v>1178</v>
      </c>
      <c r="D481" s="106" t="s">
        <v>22</v>
      </c>
      <c r="E481" s="106"/>
      <c r="F481" s="190" t="s">
        <v>1179</v>
      </c>
      <c r="G481" s="190"/>
      <c r="H481" s="190" t="s">
        <v>830</v>
      </c>
      <c r="I481" s="190" t="s">
        <v>641</v>
      </c>
      <c r="J481" s="190" t="s">
        <v>1177</v>
      </c>
      <c r="K481" s="190"/>
      <c r="L481" s="190"/>
      <c r="M481" s="190" t="s">
        <v>1172</v>
      </c>
      <c r="N481" s="190"/>
      <c r="O481" s="190"/>
      <c r="P481" s="190">
        <v>40</v>
      </c>
    </row>
    <row r="482" spans="1:16" s="101" customFormat="1" ht="48" hidden="1">
      <c r="A482" s="106">
        <v>594</v>
      </c>
      <c r="B482" s="106" t="s">
        <v>365</v>
      </c>
      <c r="C482" s="106" t="s">
        <v>1180</v>
      </c>
      <c r="D482" s="106" t="s">
        <v>22</v>
      </c>
      <c r="E482" s="106"/>
      <c r="F482" s="190" t="s">
        <v>685</v>
      </c>
      <c r="G482" s="190"/>
      <c r="H482" s="190" t="s">
        <v>1181</v>
      </c>
      <c r="I482" s="294">
        <v>43586</v>
      </c>
      <c r="J482" s="294">
        <v>43678</v>
      </c>
      <c r="K482" s="294"/>
      <c r="L482" s="294"/>
      <c r="M482" s="190" t="s">
        <v>1172</v>
      </c>
      <c r="N482" s="190"/>
      <c r="O482" s="190"/>
      <c r="P482" s="190">
        <v>2</v>
      </c>
    </row>
    <row r="483" spans="1:16" s="101" customFormat="1" ht="48" hidden="1">
      <c r="A483" s="106">
        <v>595</v>
      </c>
      <c r="B483" s="106" t="s">
        <v>365</v>
      </c>
      <c r="C483" s="106" t="s">
        <v>1182</v>
      </c>
      <c r="D483" s="106" t="s">
        <v>22</v>
      </c>
      <c r="E483" s="106"/>
      <c r="F483" s="249" t="s">
        <v>1183</v>
      </c>
      <c r="G483" s="249"/>
      <c r="H483" s="190" t="s">
        <v>1184</v>
      </c>
      <c r="I483" s="190" t="s">
        <v>1185</v>
      </c>
      <c r="J483" s="190" t="s">
        <v>1177</v>
      </c>
      <c r="K483" s="190"/>
      <c r="L483" s="190"/>
      <c r="M483" s="190" t="s">
        <v>1172</v>
      </c>
      <c r="N483" s="190"/>
      <c r="O483" s="190"/>
      <c r="P483" s="190">
        <v>180</v>
      </c>
    </row>
    <row r="484" spans="1:16" s="101" customFormat="1" ht="48" hidden="1">
      <c r="A484" s="106">
        <v>596</v>
      </c>
      <c r="B484" s="106" t="s">
        <v>365</v>
      </c>
      <c r="C484" s="106" t="s">
        <v>1186</v>
      </c>
      <c r="D484" s="106" t="s">
        <v>22</v>
      </c>
      <c r="E484" s="106"/>
      <c r="F484" s="249" t="s">
        <v>1187</v>
      </c>
      <c r="G484" s="249"/>
      <c r="H484" s="190" t="s">
        <v>1188</v>
      </c>
      <c r="I484" s="190" t="s">
        <v>1185</v>
      </c>
      <c r="J484" s="190" t="s">
        <v>1177</v>
      </c>
      <c r="K484" s="190"/>
      <c r="L484" s="190"/>
      <c r="M484" s="190" t="s">
        <v>1172</v>
      </c>
      <c r="N484" s="190"/>
      <c r="O484" s="190"/>
      <c r="P484" s="190">
        <v>2</v>
      </c>
    </row>
    <row r="485" spans="1:16" s="101" customFormat="1" ht="60" hidden="1">
      <c r="A485" s="106">
        <v>597</v>
      </c>
      <c r="B485" s="106" t="s">
        <v>365</v>
      </c>
      <c r="C485" s="106" t="s">
        <v>1189</v>
      </c>
      <c r="D485" s="106" t="s">
        <v>22</v>
      </c>
      <c r="E485" s="106"/>
      <c r="F485" s="249" t="s">
        <v>1190</v>
      </c>
      <c r="G485" s="249"/>
      <c r="H485" s="190" t="s">
        <v>1191</v>
      </c>
      <c r="I485" s="294">
        <v>43570</v>
      </c>
      <c r="J485" s="294">
        <v>43763</v>
      </c>
      <c r="K485" s="294"/>
      <c r="L485" s="294"/>
      <c r="M485" s="190" t="s">
        <v>1172</v>
      </c>
      <c r="N485" s="190"/>
      <c r="O485" s="190"/>
      <c r="P485" s="190">
        <v>100</v>
      </c>
    </row>
    <row r="486" spans="1:16" s="101" customFormat="1" ht="48" hidden="1">
      <c r="A486" s="106">
        <v>598</v>
      </c>
      <c r="B486" s="106" t="s">
        <v>365</v>
      </c>
      <c r="C486" s="106" t="s">
        <v>1192</v>
      </c>
      <c r="D486" s="106" t="s">
        <v>22</v>
      </c>
      <c r="E486" s="106"/>
      <c r="F486" s="190" t="s">
        <v>1193</v>
      </c>
      <c r="G486" s="190"/>
      <c r="H486" s="190" t="s">
        <v>716</v>
      </c>
      <c r="I486" s="294">
        <v>43593</v>
      </c>
      <c r="J486" s="294">
        <v>43753</v>
      </c>
      <c r="K486" s="294"/>
      <c r="L486" s="294"/>
      <c r="M486" s="190" t="s">
        <v>1172</v>
      </c>
      <c r="N486" s="190"/>
      <c r="O486" s="190"/>
      <c r="P486" s="190">
        <v>50</v>
      </c>
    </row>
    <row r="487" spans="1:16" s="101" customFormat="1" ht="48" hidden="1">
      <c r="A487" s="106">
        <v>599</v>
      </c>
      <c r="B487" s="106" t="s">
        <v>365</v>
      </c>
      <c r="C487" s="106" t="s">
        <v>1194</v>
      </c>
      <c r="D487" s="106" t="s">
        <v>22</v>
      </c>
      <c r="E487" s="106"/>
      <c r="F487" s="190" t="s">
        <v>1195</v>
      </c>
      <c r="G487" s="190"/>
      <c r="H487" s="190" t="s">
        <v>716</v>
      </c>
      <c r="I487" s="294">
        <v>43593</v>
      </c>
      <c r="J487" s="294">
        <v>43753</v>
      </c>
      <c r="K487" s="294"/>
      <c r="L487" s="294"/>
      <c r="M487" s="190" t="s">
        <v>1172</v>
      </c>
      <c r="N487" s="190"/>
      <c r="O487" s="190"/>
      <c r="P487" s="190">
        <v>50</v>
      </c>
    </row>
    <row r="488" spans="1:16" s="101" customFormat="1" ht="48" hidden="1">
      <c r="A488" s="106">
        <v>600</v>
      </c>
      <c r="B488" s="106" t="s">
        <v>365</v>
      </c>
      <c r="C488" s="106" t="s">
        <v>1196</v>
      </c>
      <c r="D488" s="106" t="s">
        <v>22</v>
      </c>
      <c r="E488" s="106"/>
      <c r="F488" s="190" t="s">
        <v>1197</v>
      </c>
      <c r="G488" s="190"/>
      <c r="H488" s="190" t="s">
        <v>1198</v>
      </c>
      <c r="I488" s="294">
        <v>43593</v>
      </c>
      <c r="J488" s="294">
        <v>43753</v>
      </c>
      <c r="K488" s="294"/>
      <c r="L488" s="294"/>
      <c r="M488" s="190" t="s">
        <v>1172</v>
      </c>
      <c r="N488" s="190"/>
      <c r="O488" s="190"/>
      <c r="P488" s="190">
        <v>100</v>
      </c>
    </row>
    <row r="489" spans="1:16" s="101" customFormat="1" ht="60" hidden="1">
      <c r="A489" s="106">
        <v>601</v>
      </c>
      <c r="B489" s="106" t="s">
        <v>365</v>
      </c>
      <c r="C489" s="106" t="s">
        <v>1199</v>
      </c>
      <c r="D489" s="106" t="s">
        <v>22</v>
      </c>
      <c r="E489" s="106"/>
      <c r="F489" s="190" t="s">
        <v>1161</v>
      </c>
      <c r="G489" s="190"/>
      <c r="H489" s="190" t="s">
        <v>1200</v>
      </c>
      <c r="I489" s="294">
        <v>43593</v>
      </c>
      <c r="J489" s="294">
        <v>43753</v>
      </c>
      <c r="K489" s="294"/>
      <c r="L489" s="294"/>
      <c r="M489" s="190" t="s">
        <v>1172</v>
      </c>
      <c r="N489" s="190"/>
      <c r="O489" s="190"/>
      <c r="P489" s="190">
        <v>3</v>
      </c>
    </row>
    <row r="490" spans="1:16" s="101" customFormat="1" ht="48" hidden="1">
      <c r="A490" s="106">
        <v>602</v>
      </c>
      <c r="B490" s="106" t="s">
        <v>365</v>
      </c>
      <c r="C490" s="106" t="s">
        <v>1201</v>
      </c>
      <c r="D490" s="106" t="s">
        <v>22</v>
      </c>
      <c r="E490" s="106"/>
      <c r="F490" s="190" t="s">
        <v>503</v>
      </c>
      <c r="G490" s="190"/>
      <c r="H490" s="190" t="s">
        <v>1202</v>
      </c>
      <c r="I490" s="294">
        <v>43593</v>
      </c>
      <c r="J490" s="294">
        <v>43753</v>
      </c>
      <c r="K490" s="294"/>
      <c r="L490" s="294"/>
      <c r="M490" s="190" t="s">
        <v>1172</v>
      </c>
      <c r="N490" s="190"/>
      <c r="O490" s="190"/>
      <c r="P490" s="190">
        <v>50</v>
      </c>
    </row>
    <row r="491" spans="1:16" s="101" customFormat="1" ht="192" hidden="1">
      <c r="A491" s="106">
        <v>603</v>
      </c>
      <c r="B491" s="106" t="s">
        <v>365</v>
      </c>
      <c r="C491" s="106" t="s">
        <v>1203</v>
      </c>
      <c r="D491" s="106" t="s">
        <v>22</v>
      </c>
      <c r="E491" s="106"/>
      <c r="F491" s="190" t="s">
        <v>640</v>
      </c>
      <c r="G491" s="190"/>
      <c r="H491" s="190" t="s">
        <v>1204</v>
      </c>
      <c r="I491" s="294">
        <v>43593</v>
      </c>
      <c r="J491" s="294">
        <v>43677</v>
      </c>
      <c r="K491" s="294"/>
      <c r="L491" s="294"/>
      <c r="M491" s="190" t="s">
        <v>1172</v>
      </c>
      <c r="N491" s="190"/>
      <c r="O491" s="190"/>
      <c r="P491" s="190">
        <v>2</v>
      </c>
    </row>
    <row r="492" spans="1:16" s="101" customFormat="1" ht="48" hidden="1">
      <c r="A492" s="106">
        <v>604</v>
      </c>
      <c r="B492" s="106" t="s">
        <v>365</v>
      </c>
      <c r="C492" s="106" t="s">
        <v>1205</v>
      </c>
      <c r="D492" s="106" t="s">
        <v>22</v>
      </c>
      <c r="E492" s="106"/>
      <c r="F492" s="298" t="s">
        <v>644</v>
      </c>
      <c r="G492" s="298"/>
      <c r="H492" s="190" t="s">
        <v>1204</v>
      </c>
      <c r="I492" s="294">
        <v>43593</v>
      </c>
      <c r="J492" s="294">
        <v>43677</v>
      </c>
      <c r="K492" s="294"/>
      <c r="L492" s="294"/>
      <c r="M492" s="190" t="s">
        <v>1172</v>
      </c>
      <c r="N492" s="190"/>
      <c r="O492" s="190"/>
      <c r="P492" s="190">
        <v>2</v>
      </c>
    </row>
    <row r="493" spans="1:16" s="101" customFormat="1" ht="48" hidden="1">
      <c r="A493" s="106">
        <v>605</v>
      </c>
      <c r="B493" s="106" t="s">
        <v>365</v>
      </c>
      <c r="C493" s="106" t="s">
        <v>1206</v>
      </c>
      <c r="D493" s="106" t="s">
        <v>22</v>
      </c>
      <c r="E493" s="106"/>
      <c r="F493" s="298" t="s">
        <v>644</v>
      </c>
      <c r="G493" s="298"/>
      <c r="H493" s="190" t="s">
        <v>1207</v>
      </c>
      <c r="I493" s="294">
        <v>43647</v>
      </c>
      <c r="J493" s="294">
        <v>43753</v>
      </c>
      <c r="K493" s="294"/>
      <c r="L493" s="294"/>
      <c r="M493" s="190" t="s">
        <v>1172</v>
      </c>
      <c r="N493" s="190"/>
      <c r="O493" s="190"/>
      <c r="P493" s="190">
        <v>271</v>
      </c>
    </row>
    <row r="494" spans="1:16" s="101" customFormat="1" ht="84" hidden="1">
      <c r="A494" s="106">
        <v>606</v>
      </c>
      <c r="B494" s="106" t="s">
        <v>365</v>
      </c>
      <c r="C494" s="106" t="s">
        <v>1208</v>
      </c>
      <c r="D494" s="106" t="s">
        <v>22</v>
      </c>
      <c r="E494" s="106"/>
      <c r="F494" s="298" t="s">
        <v>1209</v>
      </c>
      <c r="G494" s="298"/>
      <c r="H494" s="190" t="s">
        <v>1210</v>
      </c>
      <c r="I494" s="294">
        <v>43647</v>
      </c>
      <c r="J494" s="294">
        <v>43753</v>
      </c>
      <c r="K494" s="294"/>
      <c r="L494" s="294"/>
      <c r="M494" s="190" t="s">
        <v>1172</v>
      </c>
      <c r="N494" s="190"/>
      <c r="O494" s="190"/>
      <c r="P494" s="190">
        <v>500</v>
      </c>
    </row>
    <row r="495" spans="1:16" s="101" customFormat="1" ht="48" hidden="1">
      <c r="A495" s="106">
        <v>607</v>
      </c>
      <c r="B495" s="106" t="s">
        <v>365</v>
      </c>
      <c r="C495" s="106" t="s">
        <v>1211</v>
      </c>
      <c r="D495" s="106" t="s">
        <v>22</v>
      </c>
      <c r="E495" s="106"/>
      <c r="F495" s="190" t="s">
        <v>765</v>
      </c>
      <c r="G495" s="190"/>
      <c r="H495" s="190" t="s">
        <v>1212</v>
      </c>
      <c r="I495" s="309" t="s">
        <v>641</v>
      </c>
      <c r="J495" s="309" t="s">
        <v>1177</v>
      </c>
      <c r="K495" s="309"/>
      <c r="L495" s="309"/>
      <c r="M495" s="190" t="s">
        <v>1172</v>
      </c>
      <c r="N495" s="190"/>
      <c r="O495" s="190"/>
      <c r="P495" s="190">
        <v>33</v>
      </c>
    </row>
    <row r="496" spans="1:16" s="101" customFormat="1" ht="48" hidden="1">
      <c r="A496" s="106">
        <v>608</v>
      </c>
      <c r="B496" s="106" t="s">
        <v>365</v>
      </c>
      <c r="C496" s="106" t="s">
        <v>1213</v>
      </c>
      <c r="D496" s="106" t="s">
        <v>22</v>
      </c>
      <c r="E496" s="106"/>
      <c r="F496" s="190" t="s">
        <v>762</v>
      </c>
      <c r="G496" s="190"/>
      <c r="H496" s="190" t="s">
        <v>1214</v>
      </c>
      <c r="I496" s="309" t="s">
        <v>641</v>
      </c>
      <c r="J496" s="309" t="s">
        <v>1177</v>
      </c>
      <c r="K496" s="309"/>
      <c r="L496" s="309"/>
      <c r="M496" s="190" t="s">
        <v>1172</v>
      </c>
      <c r="N496" s="190"/>
      <c r="O496" s="190"/>
      <c r="P496" s="190">
        <v>40</v>
      </c>
    </row>
    <row r="497" spans="1:16" s="101" customFormat="1" ht="48" hidden="1">
      <c r="A497" s="106">
        <v>609</v>
      </c>
      <c r="B497" s="106" t="s">
        <v>365</v>
      </c>
      <c r="C497" s="106" t="s">
        <v>1215</v>
      </c>
      <c r="D497" s="106" t="s">
        <v>22</v>
      </c>
      <c r="E497" s="106"/>
      <c r="F497" s="190" t="s">
        <v>994</v>
      </c>
      <c r="G497" s="190"/>
      <c r="H497" s="190" t="s">
        <v>1216</v>
      </c>
      <c r="I497" s="309" t="s">
        <v>641</v>
      </c>
      <c r="J497" s="309" t="s">
        <v>1177</v>
      </c>
      <c r="K497" s="309"/>
      <c r="L497" s="309"/>
      <c r="M497" s="190" t="s">
        <v>1172</v>
      </c>
      <c r="N497" s="190"/>
      <c r="O497" s="190"/>
      <c r="P497" s="190">
        <v>51</v>
      </c>
    </row>
    <row r="498" spans="1:16" s="101" customFormat="1" ht="48" hidden="1">
      <c r="A498" s="106">
        <v>610</v>
      </c>
      <c r="B498" s="106" t="s">
        <v>365</v>
      </c>
      <c r="C498" s="106" t="s">
        <v>1217</v>
      </c>
      <c r="D498" s="106" t="s">
        <v>22</v>
      </c>
      <c r="E498" s="106"/>
      <c r="F498" s="190" t="s">
        <v>1218</v>
      </c>
      <c r="G498" s="190"/>
      <c r="H498" s="190" t="s">
        <v>1219</v>
      </c>
      <c r="I498" s="309" t="s">
        <v>641</v>
      </c>
      <c r="J498" s="309" t="s">
        <v>1177</v>
      </c>
      <c r="K498" s="309"/>
      <c r="L498" s="309"/>
      <c r="M498" s="190" t="s">
        <v>1172</v>
      </c>
      <c r="N498" s="190"/>
      <c r="O498" s="190"/>
      <c r="P498" s="190">
        <v>19</v>
      </c>
    </row>
    <row r="499" spans="1:16" s="101" customFormat="1" ht="48" hidden="1">
      <c r="A499" s="106">
        <v>611</v>
      </c>
      <c r="B499" s="106" t="s">
        <v>365</v>
      </c>
      <c r="C499" s="106" t="s">
        <v>1220</v>
      </c>
      <c r="D499" s="106" t="s">
        <v>22</v>
      </c>
      <c r="E499" s="106"/>
      <c r="F499" s="190" t="s">
        <v>1218</v>
      </c>
      <c r="G499" s="190"/>
      <c r="H499" s="190" t="s">
        <v>1221</v>
      </c>
      <c r="I499" s="309" t="s">
        <v>641</v>
      </c>
      <c r="J499" s="309" t="s">
        <v>1177</v>
      </c>
      <c r="K499" s="309"/>
      <c r="L499" s="309"/>
      <c r="M499" s="190" t="s">
        <v>1172</v>
      </c>
      <c r="N499" s="190"/>
      <c r="O499" s="190"/>
      <c r="P499" s="190">
        <v>31</v>
      </c>
    </row>
    <row r="500" spans="1:16" s="101" customFormat="1" ht="108" hidden="1">
      <c r="A500" s="106">
        <v>614</v>
      </c>
      <c r="B500" s="106" t="s">
        <v>365</v>
      </c>
      <c r="C500" s="106" t="s">
        <v>1222</v>
      </c>
      <c r="D500" s="106" t="s">
        <v>22</v>
      </c>
      <c r="E500" s="106"/>
      <c r="F500" s="190" t="s">
        <v>809</v>
      </c>
      <c r="G500" s="190"/>
      <c r="H500" s="190" t="s">
        <v>1223</v>
      </c>
      <c r="I500" s="294" t="s">
        <v>1185</v>
      </c>
      <c r="J500" s="294" t="s">
        <v>1224</v>
      </c>
      <c r="K500" s="294"/>
      <c r="L500" s="294"/>
      <c r="M500" s="190" t="s">
        <v>1172</v>
      </c>
      <c r="N500" s="190"/>
      <c r="O500" s="190"/>
      <c r="P500" s="190">
        <v>52</v>
      </c>
    </row>
    <row r="501" spans="1:16" s="101" customFormat="1" ht="48" hidden="1">
      <c r="A501" s="106">
        <v>615</v>
      </c>
      <c r="B501" s="106" t="s">
        <v>365</v>
      </c>
      <c r="C501" s="106" t="s">
        <v>1225</v>
      </c>
      <c r="D501" s="106" t="s">
        <v>22</v>
      </c>
      <c r="E501" s="106"/>
      <c r="F501" s="190" t="s">
        <v>968</v>
      </c>
      <c r="G501" s="190"/>
      <c r="H501" s="190" t="s">
        <v>1148</v>
      </c>
      <c r="I501" s="294" t="s">
        <v>1185</v>
      </c>
      <c r="J501" s="294" t="s">
        <v>1224</v>
      </c>
      <c r="K501" s="294"/>
      <c r="L501" s="294"/>
      <c r="M501" s="190" t="s">
        <v>1172</v>
      </c>
      <c r="N501" s="190"/>
      <c r="O501" s="190"/>
      <c r="P501" s="190">
        <v>3</v>
      </c>
    </row>
    <row r="502" spans="1:16" s="101" customFormat="1" ht="204" hidden="1">
      <c r="A502" s="106">
        <v>616</v>
      </c>
      <c r="B502" s="106" t="s">
        <v>365</v>
      </c>
      <c r="C502" s="106" t="s">
        <v>1226</v>
      </c>
      <c r="D502" s="106" t="s">
        <v>22</v>
      </c>
      <c r="E502" s="106"/>
      <c r="F502" s="190" t="s">
        <v>918</v>
      </c>
      <c r="G502" s="190"/>
      <c r="H502" s="190" t="s">
        <v>1227</v>
      </c>
      <c r="I502" s="294" t="s">
        <v>641</v>
      </c>
      <c r="J502" s="190" t="s">
        <v>1228</v>
      </c>
      <c r="K502" s="190"/>
      <c r="L502" s="190"/>
      <c r="M502" s="190" t="s">
        <v>1172</v>
      </c>
      <c r="N502" s="190"/>
      <c r="O502" s="190"/>
      <c r="P502" s="190">
        <v>12</v>
      </c>
    </row>
    <row r="503" spans="1:16" s="101" customFormat="1" ht="48" hidden="1">
      <c r="A503" s="106">
        <v>617</v>
      </c>
      <c r="B503" s="106" t="s">
        <v>365</v>
      </c>
      <c r="C503" s="106" t="s">
        <v>1229</v>
      </c>
      <c r="D503" s="106" t="s">
        <v>22</v>
      </c>
      <c r="E503" s="106"/>
      <c r="F503" s="190" t="s">
        <v>1230</v>
      </c>
      <c r="G503" s="190"/>
      <c r="H503" s="190" t="s">
        <v>783</v>
      </c>
      <c r="I503" s="294">
        <v>43617</v>
      </c>
      <c r="J503" s="294">
        <v>43814</v>
      </c>
      <c r="K503" s="294"/>
      <c r="L503" s="294"/>
      <c r="M503" s="190" t="s">
        <v>1172</v>
      </c>
      <c r="N503" s="190"/>
      <c r="O503" s="190"/>
      <c r="P503" s="190">
        <v>3</v>
      </c>
    </row>
    <row r="504" spans="1:16" s="101" customFormat="1" ht="48" hidden="1">
      <c r="A504" s="106">
        <v>618</v>
      </c>
      <c r="B504" s="106" t="s">
        <v>365</v>
      </c>
      <c r="C504" s="106" t="s">
        <v>1231</v>
      </c>
      <c r="D504" s="106" t="s">
        <v>22</v>
      </c>
      <c r="E504" s="106"/>
      <c r="F504" s="190" t="s">
        <v>1230</v>
      </c>
      <c r="G504" s="190"/>
      <c r="H504" s="190" t="s">
        <v>786</v>
      </c>
      <c r="I504" s="294" t="s">
        <v>1185</v>
      </c>
      <c r="J504" s="294" t="s">
        <v>1177</v>
      </c>
      <c r="K504" s="294"/>
      <c r="L504" s="294"/>
      <c r="M504" s="190" t="s">
        <v>1172</v>
      </c>
      <c r="N504" s="190"/>
      <c r="O504" s="190"/>
      <c r="P504" s="190">
        <v>2</v>
      </c>
    </row>
    <row r="505" spans="1:16" s="101" customFormat="1" ht="48" hidden="1">
      <c r="A505" s="106">
        <v>619</v>
      </c>
      <c r="B505" s="106" t="s">
        <v>365</v>
      </c>
      <c r="C505" s="106" t="s">
        <v>1232</v>
      </c>
      <c r="D505" s="106" t="s">
        <v>22</v>
      </c>
      <c r="E505" s="106"/>
      <c r="F505" s="190" t="s">
        <v>1230</v>
      </c>
      <c r="G505" s="190"/>
      <c r="H505" s="190" t="s">
        <v>1072</v>
      </c>
      <c r="I505" s="294" t="s">
        <v>1185</v>
      </c>
      <c r="J505" s="294" t="s">
        <v>1177</v>
      </c>
      <c r="K505" s="294"/>
      <c r="L505" s="294"/>
      <c r="M505" s="190" t="s">
        <v>1172</v>
      </c>
      <c r="N505" s="190"/>
      <c r="O505" s="190"/>
      <c r="P505" s="190">
        <v>17</v>
      </c>
    </row>
    <row r="506" spans="1:16" s="101" customFormat="1" ht="48" hidden="1">
      <c r="A506" s="106">
        <v>623</v>
      </c>
      <c r="B506" s="106" t="s">
        <v>365</v>
      </c>
      <c r="C506" s="106" t="s">
        <v>1233</v>
      </c>
      <c r="D506" s="106" t="s">
        <v>22</v>
      </c>
      <c r="E506" s="106"/>
      <c r="F506" s="190" t="s">
        <v>1234</v>
      </c>
      <c r="G506" s="190"/>
      <c r="H506" s="190" t="s">
        <v>1235</v>
      </c>
      <c r="I506" s="190" t="s">
        <v>1185</v>
      </c>
      <c r="J506" s="190" t="s">
        <v>1177</v>
      </c>
      <c r="K506" s="190"/>
      <c r="L506" s="190"/>
      <c r="M506" s="190" t="s">
        <v>1172</v>
      </c>
      <c r="N506" s="190"/>
      <c r="O506" s="190"/>
      <c r="P506" s="190">
        <v>7</v>
      </c>
    </row>
    <row r="507" spans="1:16" s="101" customFormat="1" ht="48" hidden="1">
      <c r="A507" s="106">
        <v>624</v>
      </c>
      <c r="B507" s="106" t="s">
        <v>365</v>
      </c>
      <c r="C507" s="106" t="s">
        <v>1236</v>
      </c>
      <c r="D507" s="106" t="s">
        <v>22</v>
      </c>
      <c r="E507" s="106"/>
      <c r="F507" s="190" t="s">
        <v>1237</v>
      </c>
      <c r="G507" s="190"/>
      <c r="H507" s="190" t="s">
        <v>1238</v>
      </c>
      <c r="I507" s="190" t="s">
        <v>1185</v>
      </c>
      <c r="J507" s="190" t="s">
        <v>1177</v>
      </c>
      <c r="K507" s="190"/>
      <c r="L507" s="190"/>
      <c r="M507" s="190" t="s">
        <v>1172</v>
      </c>
      <c r="N507" s="190"/>
      <c r="O507" s="190"/>
      <c r="P507" s="190">
        <v>2</v>
      </c>
    </row>
    <row r="508" spans="1:16" s="101" customFormat="1" ht="48" hidden="1">
      <c r="A508" s="106">
        <v>625</v>
      </c>
      <c r="B508" s="106" t="s">
        <v>365</v>
      </c>
      <c r="C508" s="106" t="s">
        <v>1239</v>
      </c>
      <c r="D508" s="106" t="s">
        <v>22</v>
      </c>
      <c r="E508" s="106"/>
      <c r="F508" s="190" t="s">
        <v>568</v>
      </c>
      <c r="G508" s="190"/>
      <c r="H508" s="190" t="s">
        <v>1240</v>
      </c>
      <c r="I508" s="190" t="s">
        <v>1185</v>
      </c>
      <c r="J508" s="190" t="s">
        <v>1177</v>
      </c>
      <c r="K508" s="190"/>
      <c r="L508" s="190"/>
      <c r="M508" s="190" t="s">
        <v>1172</v>
      </c>
      <c r="N508" s="190"/>
      <c r="O508" s="190"/>
      <c r="P508" s="190">
        <v>5</v>
      </c>
    </row>
    <row r="509" spans="1:16" s="101" customFormat="1" ht="48" hidden="1">
      <c r="A509" s="106">
        <v>626</v>
      </c>
      <c r="B509" s="106" t="s">
        <v>365</v>
      </c>
      <c r="C509" s="106" t="s">
        <v>1241</v>
      </c>
      <c r="D509" s="106" t="s">
        <v>22</v>
      </c>
      <c r="E509" s="106"/>
      <c r="F509" s="190" t="s">
        <v>559</v>
      </c>
      <c r="G509" s="190"/>
      <c r="H509" s="190" t="s">
        <v>748</v>
      </c>
      <c r="I509" s="190" t="s">
        <v>1185</v>
      </c>
      <c r="J509" s="190" t="s">
        <v>1177</v>
      </c>
      <c r="K509" s="190"/>
      <c r="L509" s="190"/>
      <c r="M509" s="190" t="s">
        <v>1172</v>
      </c>
      <c r="N509" s="190"/>
      <c r="O509" s="190"/>
      <c r="P509" s="190">
        <v>3</v>
      </c>
    </row>
    <row r="510" spans="1:16" s="101" customFormat="1" ht="48" hidden="1">
      <c r="A510" s="106">
        <v>628</v>
      </c>
      <c r="B510" s="106" t="s">
        <v>365</v>
      </c>
      <c r="C510" s="106" t="s">
        <v>1242</v>
      </c>
      <c r="D510" s="106" t="s">
        <v>22</v>
      </c>
      <c r="E510" s="106"/>
      <c r="F510" s="190" t="s">
        <v>1243</v>
      </c>
      <c r="G510" s="190"/>
      <c r="H510" s="190" t="s">
        <v>1244</v>
      </c>
      <c r="I510" s="293">
        <v>43205</v>
      </c>
      <c r="J510" s="293">
        <v>43692</v>
      </c>
      <c r="K510" s="293"/>
      <c r="L510" s="293"/>
      <c r="M510" s="190" t="s">
        <v>1172</v>
      </c>
      <c r="N510" s="190"/>
      <c r="O510" s="190"/>
      <c r="P510" s="295">
        <v>64</v>
      </c>
    </row>
    <row r="511" spans="1:16" s="101" customFormat="1" ht="48" hidden="1">
      <c r="A511" s="106">
        <v>631</v>
      </c>
      <c r="B511" s="106" t="s">
        <v>365</v>
      </c>
      <c r="C511" s="106" t="s">
        <v>1245</v>
      </c>
      <c r="D511" s="106" t="s">
        <v>22</v>
      </c>
      <c r="E511" s="106"/>
      <c r="F511" s="306" t="s">
        <v>1246</v>
      </c>
      <c r="G511" s="306"/>
      <c r="H511" s="307" t="s">
        <v>1247</v>
      </c>
      <c r="I511" s="310" t="s">
        <v>641</v>
      </c>
      <c r="J511" s="310" t="s">
        <v>1177</v>
      </c>
      <c r="K511" s="310"/>
      <c r="L511" s="310"/>
      <c r="M511" s="190" t="s">
        <v>1172</v>
      </c>
      <c r="N511" s="190"/>
      <c r="O511" s="190"/>
      <c r="P511" s="307">
        <v>32</v>
      </c>
    </row>
    <row r="512" spans="1:16" s="101" customFormat="1" ht="48" hidden="1">
      <c r="A512" s="106">
        <v>632</v>
      </c>
      <c r="B512" s="106" t="s">
        <v>365</v>
      </c>
      <c r="C512" s="106" t="s">
        <v>1248</v>
      </c>
      <c r="D512" s="106" t="s">
        <v>22</v>
      </c>
      <c r="E512" s="106"/>
      <c r="F512" s="306" t="s">
        <v>1246</v>
      </c>
      <c r="G512" s="306"/>
      <c r="H512" s="307" t="s">
        <v>1249</v>
      </c>
      <c r="I512" s="310" t="s">
        <v>641</v>
      </c>
      <c r="J512" s="310" t="s">
        <v>1177</v>
      </c>
      <c r="K512" s="310"/>
      <c r="L512" s="310"/>
      <c r="M512" s="190" t="s">
        <v>1172</v>
      </c>
      <c r="N512" s="190"/>
      <c r="O512" s="190"/>
      <c r="P512" s="307">
        <v>50</v>
      </c>
    </row>
    <row r="513" spans="1:16" s="101" customFormat="1" ht="48" hidden="1">
      <c r="A513" s="106">
        <v>633</v>
      </c>
      <c r="B513" s="106" t="s">
        <v>365</v>
      </c>
      <c r="C513" s="106" t="s">
        <v>1250</v>
      </c>
      <c r="D513" s="106" t="s">
        <v>22</v>
      </c>
      <c r="E513" s="106"/>
      <c r="F513" s="298" t="s">
        <v>1251</v>
      </c>
      <c r="G513" s="298"/>
      <c r="H513" s="298" t="s">
        <v>1252</v>
      </c>
      <c r="I513" s="293">
        <v>43647</v>
      </c>
      <c r="J513" s="293">
        <v>43465</v>
      </c>
      <c r="K513" s="293"/>
      <c r="L513" s="293"/>
      <c r="M513" s="190" t="s">
        <v>1253</v>
      </c>
      <c r="N513" s="190"/>
      <c r="O513" s="190"/>
      <c r="P513" s="298">
        <v>850</v>
      </c>
    </row>
    <row r="514" spans="1:16" s="101" customFormat="1" ht="48" hidden="1">
      <c r="A514" s="106">
        <v>635</v>
      </c>
      <c r="B514" s="106" t="s">
        <v>365</v>
      </c>
      <c r="C514" s="106" t="s">
        <v>1254</v>
      </c>
      <c r="D514" s="106" t="s">
        <v>22</v>
      </c>
      <c r="E514" s="106"/>
      <c r="F514" s="298" t="s">
        <v>1255</v>
      </c>
      <c r="G514" s="298"/>
      <c r="H514" s="298" t="s">
        <v>1256</v>
      </c>
      <c r="I514" s="293">
        <v>43647</v>
      </c>
      <c r="J514" s="293">
        <v>43465</v>
      </c>
      <c r="K514" s="293"/>
      <c r="L514" s="293"/>
      <c r="M514" s="190" t="s">
        <v>1253</v>
      </c>
      <c r="N514" s="190"/>
      <c r="O514" s="190"/>
      <c r="P514" s="298">
        <v>4</v>
      </c>
    </row>
    <row r="515" spans="1:16" s="101" customFormat="1" ht="48" hidden="1">
      <c r="A515" s="106">
        <v>636</v>
      </c>
      <c r="B515" s="106" t="s">
        <v>365</v>
      </c>
      <c r="C515" s="106" t="s">
        <v>1257</v>
      </c>
      <c r="D515" s="106" t="s">
        <v>22</v>
      </c>
      <c r="E515" s="106"/>
      <c r="F515" s="298" t="s">
        <v>1258</v>
      </c>
      <c r="G515" s="298"/>
      <c r="H515" s="298" t="s">
        <v>1259</v>
      </c>
      <c r="I515" s="293">
        <v>43647</v>
      </c>
      <c r="J515" s="293">
        <v>43465</v>
      </c>
      <c r="K515" s="293"/>
      <c r="L515" s="293"/>
      <c r="M515" s="190" t="s">
        <v>1253</v>
      </c>
      <c r="N515" s="190"/>
      <c r="O515" s="190"/>
      <c r="P515" s="298">
        <v>11</v>
      </c>
    </row>
    <row r="516" spans="1:16" s="101" customFormat="1" ht="108" hidden="1">
      <c r="A516" s="106">
        <v>637</v>
      </c>
      <c r="B516" s="106" t="s">
        <v>365</v>
      </c>
      <c r="C516" s="106" t="s">
        <v>1260</v>
      </c>
      <c r="D516" s="106" t="s">
        <v>22</v>
      </c>
      <c r="E516" s="106"/>
      <c r="F516" s="249" t="s">
        <v>1261</v>
      </c>
      <c r="G516" s="249"/>
      <c r="H516" s="190" t="s">
        <v>389</v>
      </c>
      <c r="I516" s="293">
        <v>43647</v>
      </c>
      <c r="J516" s="293">
        <v>43465</v>
      </c>
      <c r="K516" s="293"/>
      <c r="L516" s="293"/>
      <c r="M516" s="190" t="s">
        <v>1253</v>
      </c>
      <c r="N516" s="190"/>
      <c r="O516" s="190"/>
      <c r="P516" s="298">
        <v>16</v>
      </c>
    </row>
    <row r="517" spans="1:16" s="101" customFormat="1" ht="48" hidden="1">
      <c r="A517" s="106">
        <v>638</v>
      </c>
      <c r="B517" s="106" t="s">
        <v>365</v>
      </c>
      <c r="C517" s="106" t="s">
        <v>1262</v>
      </c>
      <c r="D517" s="106" t="s">
        <v>22</v>
      </c>
      <c r="E517" s="106"/>
      <c r="F517" s="249" t="s">
        <v>373</v>
      </c>
      <c r="G517" s="249"/>
      <c r="H517" s="190" t="s">
        <v>651</v>
      </c>
      <c r="I517" s="293">
        <v>43647</v>
      </c>
      <c r="J517" s="293">
        <v>43465</v>
      </c>
      <c r="K517" s="293"/>
      <c r="L517" s="293"/>
      <c r="M517" s="190" t="s">
        <v>1253</v>
      </c>
      <c r="N517" s="190"/>
      <c r="O517" s="190"/>
      <c r="P517" s="295">
        <v>2</v>
      </c>
    </row>
    <row r="518" spans="1:16" s="101" customFormat="1" ht="48" hidden="1">
      <c r="A518" s="106">
        <v>645</v>
      </c>
      <c r="B518" s="106" t="s">
        <v>365</v>
      </c>
      <c r="C518" s="106" t="s">
        <v>1263</v>
      </c>
      <c r="D518" s="106" t="s">
        <v>22</v>
      </c>
      <c r="E518" s="106"/>
      <c r="F518" s="298" t="s">
        <v>1264</v>
      </c>
      <c r="G518" s="298"/>
      <c r="H518" s="295" t="s">
        <v>1265</v>
      </c>
      <c r="I518" s="293">
        <v>43591</v>
      </c>
      <c r="J518" s="293">
        <v>43824</v>
      </c>
      <c r="K518" s="293"/>
      <c r="L518" s="293"/>
      <c r="M518" s="190" t="s">
        <v>1253</v>
      </c>
      <c r="N518" s="190"/>
      <c r="O518" s="190"/>
      <c r="P518" s="295" t="s">
        <v>445</v>
      </c>
    </row>
    <row r="519" spans="1:16" s="101" customFormat="1" ht="48" hidden="1">
      <c r="A519" s="106">
        <v>646</v>
      </c>
      <c r="B519" s="106" t="s">
        <v>365</v>
      </c>
      <c r="C519" s="106" t="s">
        <v>1266</v>
      </c>
      <c r="D519" s="106" t="s">
        <v>22</v>
      </c>
      <c r="E519" s="106"/>
      <c r="F519" s="298" t="s">
        <v>488</v>
      </c>
      <c r="G519" s="298"/>
      <c r="H519" s="190" t="s">
        <v>487</v>
      </c>
      <c r="I519" s="293">
        <v>43591</v>
      </c>
      <c r="J519" s="293">
        <v>43824</v>
      </c>
      <c r="K519" s="293"/>
      <c r="L519" s="293"/>
      <c r="M519" s="190" t="s">
        <v>1253</v>
      </c>
      <c r="N519" s="190"/>
      <c r="O519" s="190"/>
      <c r="P519" s="295">
        <v>20</v>
      </c>
    </row>
    <row r="520" spans="1:16" s="101" customFormat="1" ht="48" hidden="1">
      <c r="A520" s="106">
        <v>647</v>
      </c>
      <c r="B520" s="106" t="s">
        <v>365</v>
      </c>
      <c r="C520" s="106" t="s">
        <v>1267</v>
      </c>
      <c r="D520" s="106" t="s">
        <v>22</v>
      </c>
      <c r="E520" s="106"/>
      <c r="F520" s="190" t="s">
        <v>1268</v>
      </c>
      <c r="G520" s="190"/>
      <c r="H520" s="190" t="s">
        <v>543</v>
      </c>
      <c r="I520" s="190" t="s">
        <v>641</v>
      </c>
      <c r="J520" s="190" t="s">
        <v>642</v>
      </c>
      <c r="K520" s="190"/>
      <c r="L520" s="190"/>
      <c r="M520" s="190" t="s">
        <v>1253</v>
      </c>
      <c r="N520" s="190"/>
      <c r="O520" s="190"/>
      <c r="P520" s="190">
        <v>8</v>
      </c>
    </row>
    <row r="521" spans="1:16" s="101" customFormat="1" ht="48" hidden="1">
      <c r="A521" s="106">
        <v>648</v>
      </c>
      <c r="B521" s="106" t="s">
        <v>365</v>
      </c>
      <c r="C521" s="106" t="s">
        <v>1269</v>
      </c>
      <c r="D521" s="106" t="s">
        <v>22</v>
      </c>
      <c r="E521" s="106"/>
      <c r="F521" s="190" t="s">
        <v>559</v>
      </c>
      <c r="G521" s="190"/>
      <c r="H521" s="190" t="s">
        <v>1270</v>
      </c>
      <c r="I521" s="190" t="s">
        <v>641</v>
      </c>
      <c r="J521" s="190" t="s">
        <v>1271</v>
      </c>
      <c r="K521" s="190"/>
      <c r="L521" s="190"/>
      <c r="M521" s="190" t="s">
        <v>1253</v>
      </c>
      <c r="N521" s="190"/>
      <c r="O521" s="190"/>
      <c r="P521" s="190">
        <v>10</v>
      </c>
    </row>
    <row r="522" spans="1:16" s="101" customFormat="1" ht="48" hidden="1">
      <c r="A522" s="106">
        <v>649</v>
      </c>
      <c r="B522" s="106" t="s">
        <v>365</v>
      </c>
      <c r="C522" s="106" t="s">
        <v>1272</v>
      </c>
      <c r="D522" s="106" t="s">
        <v>22</v>
      </c>
      <c r="E522" s="106"/>
      <c r="F522" s="190" t="s">
        <v>568</v>
      </c>
      <c r="G522" s="190"/>
      <c r="H522" s="190" t="s">
        <v>1273</v>
      </c>
      <c r="I522" s="190" t="s">
        <v>641</v>
      </c>
      <c r="J522" s="190" t="s">
        <v>1274</v>
      </c>
      <c r="K522" s="190"/>
      <c r="L522" s="190"/>
      <c r="M522" s="190" t="s">
        <v>1253</v>
      </c>
      <c r="N522" s="190"/>
      <c r="O522" s="190"/>
      <c r="P522" s="190">
        <v>6</v>
      </c>
    </row>
    <row r="523" spans="1:16" s="101" customFormat="1" ht="48" hidden="1">
      <c r="A523" s="106">
        <v>650</v>
      </c>
      <c r="B523" s="106" t="s">
        <v>365</v>
      </c>
      <c r="C523" s="106" t="s">
        <v>1275</v>
      </c>
      <c r="D523" s="106" t="s">
        <v>22</v>
      </c>
      <c r="E523" s="106"/>
      <c r="F523" s="190" t="s">
        <v>1276</v>
      </c>
      <c r="G523" s="190"/>
      <c r="H523" s="190" t="s">
        <v>621</v>
      </c>
      <c r="I523" s="190" t="s">
        <v>1277</v>
      </c>
      <c r="J523" s="190" t="s">
        <v>1228</v>
      </c>
      <c r="K523" s="190"/>
      <c r="L523" s="190"/>
      <c r="M523" s="190" t="s">
        <v>1253</v>
      </c>
      <c r="N523" s="190"/>
      <c r="O523" s="190"/>
      <c r="P523" s="190">
        <v>1</v>
      </c>
    </row>
    <row r="524" spans="1:16" s="101" customFormat="1" ht="48" hidden="1">
      <c r="A524" s="106">
        <v>651</v>
      </c>
      <c r="B524" s="106" t="s">
        <v>365</v>
      </c>
      <c r="C524" s="106" t="s">
        <v>1278</v>
      </c>
      <c r="D524" s="106" t="s">
        <v>22</v>
      </c>
      <c r="E524" s="106"/>
      <c r="F524" s="190" t="s">
        <v>629</v>
      </c>
      <c r="G524" s="190"/>
      <c r="H524" s="190" t="s">
        <v>629</v>
      </c>
      <c r="I524" s="190" t="s">
        <v>641</v>
      </c>
      <c r="J524" s="190" t="s">
        <v>1177</v>
      </c>
      <c r="K524" s="190"/>
      <c r="L524" s="190"/>
      <c r="M524" s="190" t="s">
        <v>1253</v>
      </c>
      <c r="N524" s="190"/>
      <c r="O524" s="190"/>
      <c r="P524" s="190">
        <v>1</v>
      </c>
    </row>
    <row r="525" spans="1:16" s="101" customFormat="1" ht="48" hidden="1">
      <c r="A525" s="106">
        <v>652</v>
      </c>
      <c r="B525" s="106" t="s">
        <v>365</v>
      </c>
      <c r="C525" s="106" t="s">
        <v>1279</v>
      </c>
      <c r="D525" s="106" t="s">
        <v>22</v>
      </c>
      <c r="E525" s="106"/>
      <c r="F525" s="190" t="s">
        <v>1280</v>
      </c>
      <c r="G525" s="190"/>
      <c r="H525" s="190" t="s">
        <v>1281</v>
      </c>
      <c r="I525" s="190" t="s">
        <v>641</v>
      </c>
      <c r="J525" s="190" t="s">
        <v>1177</v>
      </c>
      <c r="K525" s="190"/>
      <c r="L525" s="190"/>
      <c r="M525" s="190" t="s">
        <v>1253</v>
      </c>
      <c r="N525" s="190"/>
      <c r="O525" s="190"/>
      <c r="P525" s="190">
        <v>1</v>
      </c>
    </row>
    <row r="526" spans="1:16" s="101" customFormat="1" ht="48" hidden="1">
      <c r="A526" s="106">
        <v>653</v>
      </c>
      <c r="B526" s="106" t="s">
        <v>365</v>
      </c>
      <c r="C526" s="106" t="s">
        <v>1282</v>
      </c>
      <c r="D526" s="106" t="s">
        <v>22</v>
      </c>
      <c r="E526" s="106"/>
      <c r="F526" s="260" t="s">
        <v>1283</v>
      </c>
      <c r="G526" s="260"/>
      <c r="H526" s="249" t="s">
        <v>902</v>
      </c>
      <c r="I526" s="260">
        <v>2019.05</v>
      </c>
      <c r="J526" s="260">
        <v>2019.11</v>
      </c>
      <c r="K526" s="260"/>
      <c r="L526" s="260"/>
      <c r="M526" s="190" t="s">
        <v>1253</v>
      </c>
      <c r="N526" s="190"/>
      <c r="O526" s="190"/>
      <c r="P526" s="260">
        <v>46</v>
      </c>
    </row>
    <row r="527" spans="1:16" s="101" customFormat="1" ht="48" hidden="1">
      <c r="A527" s="106">
        <v>654</v>
      </c>
      <c r="B527" s="106" t="s">
        <v>365</v>
      </c>
      <c r="C527" s="106" t="s">
        <v>1284</v>
      </c>
      <c r="D527" s="106" t="s">
        <v>22</v>
      </c>
      <c r="E527" s="106"/>
      <c r="F527" s="260" t="s">
        <v>1190</v>
      </c>
      <c r="G527" s="260"/>
      <c r="H527" s="249" t="s">
        <v>1285</v>
      </c>
      <c r="I527" s="260">
        <v>2019.05</v>
      </c>
      <c r="J527" s="260">
        <v>2019.11</v>
      </c>
      <c r="K527" s="260"/>
      <c r="L527" s="260"/>
      <c r="M527" s="190" t="s">
        <v>1253</v>
      </c>
      <c r="N527" s="190"/>
      <c r="O527" s="190"/>
      <c r="P527" s="260">
        <v>19</v>
      </c>
    </row>
    <row r="528" spans="1:16" s="101" customFormat="1" ht="48" hidden="1">
      <c r="A528" s="106">
        <v>655</v>
      </c>
      <c r="B528" s="106" t="s">
        <v>365</v>
      </c>
      <c r="C528" s="106" t="s">
        <v>1286</v>
      </c>
      <c r="D528" s="106" t="s">
        <v>22</v>
      </c>
      <c r="E528" s="106"/>
      <c r="F528" s="190" t="s">
        <v>1287</v>
      </c>
      <c r="G528" s="190"/>
      <c r="H528" s="104" t="s">
        <v>1288</v>
      </c>
      <c r="I528" s="293">
        <v>43570</v>
      </c>
      <c r="J528" s="293">
        <v>43646</v>
      </c>
      <c r="K528" s="293"/>
      <c r="L528" s="293"/>
      <c r="M528" s="190" t="s">
        <v>1289</v>
      </c>
      <c r="N528" s="190"/>
      <c r="O528" s="190"/>
      <c r="P528" s="295">
        <v>18</v>
      </c>
    </row>
    <row r="529" spans="1:16" s="101" customFormat="1" ht="48" hidden="1">
      <c r="A529" s="106">
        <v>656</v>
      </c>
      <c r="B529" s="106" t="s">
        <v>365</v>
      </c>
      <c r="C529" s="106" t="s">
        <v>1290</v>
      </c>
      <c r="D529" s="106" t="s">
        <v>22</v>
      </c>
      <c r="E529" s="106"/>
      <c r="F529" s="190" t="s">
        <v>1291</v>
      </c>
      <c r="G529" s="190"/>
      <c r="H529" s="104" t="s">
        <v>1292</v>
      </c>
      <c r="I529" s="293">
        <v>43570</v>
      </c>
      <c r="J529" s="293">
        <v>43646</v>
      </c>
      <c r="K529" s="293"/>
      <c r="L529" s="293"/>
      <c r="M529" s="190" t="s">
        <v>1289</v>
      </c>
      <c r="N529" s="190"/>
      <c r="O529" s="190"/>
      <c r="P529" s="295">
        <v>1</v>
      </c>
    </row>
    <row r="530" spans="1:16" s="101" customFormat="1" ht="84" hidden="1">
      <c r="A530" s="106">
        <v>657</v>
      </c>
      <c r="B530" s="106" t="s">
        <v>365</v>
      </c>
      <c r="C530" s="106" t="s">
        <v>1293</v>
      </c>
      <c r="D530" s="106" t="s">
        <v>22</v>
      </c>
      <c r="E530" s="106"/>
      <c r="F530" s="190" t="s">
        <v>493</v>
      </c>
      <c r="G530" s="190"/>
      <c r="H530" s="104" t="s">
        <v>1294</v>
      </c>
      <c r="I530" s="293">
        <v>43570</v>
      </c>
      <c r="J530" s="293">
        <v>43646</v>
      </c>
      <c r="K530" s="293"/>
      <c r="L530" s="293"/>
      <c r="M530" s="190" t="s">
        <v>1289</v>
      </c>
      <c r="N530" s="190"/>
      <c r="O530" s="190"/>
      <c r="P530" s="295">
        <v>120</v>
      </c>
    </row>
    <row r="531" spans="1:16" s="101" customFormat="1" ht="72" hidden="1">
      <c r="A531" s="106">
        <v>658</v>
      </c>
      <c r="B531" s="106" t="s">
        <v>365</v>
      </c>
      <c r="C531" s="106" t="s">
        <v>1295</v>
      </c>
      <c r="D531" s="106" t="s">
        <v>22</v>
      </c>
      <c r="E531" s="106"/>
      <c r="F531" s="190" t="s">
        <v>1296</v>
      </c>
      <c r="G531" s="190"/>
      <c r="H531" s="190" t="s">
        <v>1297</v>
      </c>
      <c r="I531" s="293">
        <v>43586</v>
      </c>
      <c r="J531" s="293">
        <v>43677</v>
      </c>
      <c r="K531" s="293"/>
      <c r="L531" s="293"/>
      <c r="M531" s="190" t="s">
        <v>1289</v>
      </c>
      <c r="N531" s="190"/>
      <c r="O531" s="190"/>
      <c r="P531" s="295">
        <v>6</v>
      </c>
    </row>
    <row r="532" spans="1:16" s="101" customFormat="1" ht="96" hidden="1">
      <c r="A532" s="106">
        <v>659</v>
      </c>
      <c r="B532" s="106" t="s">
        <v>365</v>
      </c>
      <c r="C532" s="106" t="s">
        <v>1298</v>
      </c>
      <c r="D532" s="106" t="s">
        <v>22</v>
      </c>
      <c r="E532" s="106"/>
      <c r="F532" s="190" t="s">
        <v>1299</v>
      </c>
      <c r="G532" s="190"/>
      <c r="H532" s="104" t="s">
        <v>1300</v>
      </c>
      <c r="I532" s="293">
        <v>43647</v>
      </c>
      <c r="J532" s="293">
        <v>43738</v>
      </c>
      <c r="K532" s="293"/>
      <c r="L532" s="293"/>
      <c r="M532" s="190" t="s">
        <v>1289</v>
      </c>
      <c r="N532" s="190"/>
      <c r="O532" s="190"/>
      <c r="P532" s="295">
        <v>10</v>
      </c>
    </row>
    <row r="533" spans="1:16" s="101" customFormat="1" ht="48" hidden="1">
      <c r="A533" s="106">
        <v>662</v>
      </c>
      <c r="B533" s="106" t="s">
        <v>365</v>
      </c>
      <c r="C533" s="106" t="s">
        <v>1301</v>
      </c>
      <c r="D533" s="106" t="s">
        <v>22</v>
      </c>
      <c r="E533" s="106"/>
      <c r="F533" s="190" t="s">
        <v>1302</v>
      </c>
      <c r="G533" s="190"/>
      <c r="H533" s="190" t="s">
        <v>398</v>
      </c>
      <c r="I533" s="293">
        <v>43739</v>
      </c>
      <c r="J533" s="293">
        <v>43830</v>
      </c>
      <c r="K533" s="293"/>
      <c r="L533" s="293"/>
      <c r="M533" s="190" t="s">
        <v>1289</v>
      </c>
      <c r="N533" s="190"/>
      <c r="O533" s="190"/>
      <c r="P533" s="295">
        <v>6</v>
      </c>
    </row>
    <row r="534" spans="1:16" ht="216" customHeight="1"/>
  </sheetData>
  <autoFilter ref="A2:P533">
    <filterColumn colId="5">
      <filters>
        <filter val="_x000a_房地产经纪机构的检查、公示信息检查"/>
        <filter val="1、公示信息检查、登记事项检查。2是否存在以下行为：低于经营成本销售塑料购物袋涉及竞争行为的；采取打折或其他方式不按标示的价格向消费者销售塑料购物袋涉及竞争行为的；向消费者无偿或变相无偿提供塑料购物袋涉及竞争行为的；未在在销售凭证上单独列示消费者购买塑料购物袋的数量、单价和款项；销售不符合国家相关标准的塑料购物袋"/>
        <filter val="1、农业机械销售者是否建立销售记录制度，如实记录农业机械的名称、规格、生产批号、供货者名称及联系方式、销售流向等内容。2、销售记录保存期限是否少于3年。3、公示信息检查"/>
        <filter val="1、是否存在未取得《关于准予广告发布登记的通知书》擅自从事广告发布的行为；2、是否存在广告发布登记事项发生变化，未按时进行变更的行为；3、是否存在以欺骗、贿赂等不正当手段取得广告发布登记的行为；4、是否存在不按规定报送《广告业统计报表》的行为；5、公示信息检查"/>
        <filter val="1.公示信息检查2.保健食品生产企业监督检查"/>
        <filter val="1.公示信息检查2.登记事项的检查3.是否建立、健全广告业务的承接登记、审核、档案管理制度。4.经营主体利用自有媒介发布广告是否存在违法问题。"/>
        <filter val="1.公示信息检查2.房地产经纪机构的检查"/>
        <filter val="1.公示信息检查2.农业机械销售者是否建立销售记录制度，如实记录农业机械的名称、规格、生产批号、供货者名称及联系方式、销售流向等内容。3.销售记录保存期限是否少于3年。"/>
        <filter val="1.公示信息检查2.拍卖活动经营资格的检查"/>
        <filter val="1.公示信息检查2.商品零售场所塑料购物袋销售或使用行为"/>
        <filter val="1.公示信息检查2.危险化学品采购行为检查"/>
        <filter val="1.公示信息检查2.文物经营活动经营资格的检查"/>
        <filter val="餐饮服务经营者监督检查、公示信息检查"/>
        <filter val="登记事项检查、公示信息检查"/>
        <filter val="登记事项检查、公示信息检查_x000a_"/>
        <filter val="登记事项检查、公示信息检查、_x000a_销售没有纳入产品目录的电动自行车的检查、销售不符合国家标准的电动自行车的检查"/>
        <filter val="工业产品生产许可资格检查，工业产品生产许可获证企业条件检查、公示信息检查"/>
        <filter val="公示信息检查"/>
        <filter val="公示信息检查，文物经营活动经营资格的检查。"/>
        <filter val="公示信息检查、                                                                           1、未经许可，擅自设立文物商店、经营文物拍卖的拍卖企业，或者擅自从事文物的商业经营活动，尚不构成犯罪的；_x000a_2、文物商店违法从事文物拍卖经营活动的；_x000a_3、经营文物拍卖的拍卖企业违法从事文物购销经营活动的；_x000a_4、拍卖企业拍卖的文物，未经审核的；_x000a_5、文物收藏单位违法从事文物的商业经营活动的。"/>
        <filter val="公示信息检查、_x000a_登记事项检查"/>
        <filter val="公示信息检查、_x000a_饭店商超宾馆明码标价的检查"/>
        <filter val="公示信息检查、_x000a_房地产经纪机构的检查"/>
        <filter val="公示信息检查、保健食品生产监督检查_x000a_保健食品销售监督检查"/>
        <filter val="公示信息检查、采用国际标准产品标志备案监督检查"/>
        <filter val="公示信息检查、产品的获证情况检查_x000a_"/>
        <filter val="公示信息检查、登记事项检查"/>
        <filter val="公示信息检查、登记事项检查、_x000a_"/>
        <filter val="公示信息检查、登记事项检查、_x000a_广告内容"/>
        <filter val="公示信息检查、登记事项检查、_x000a_直销违法行为检查"/>
        <filter val="公示信息检查、登记事项检查、保健食品销售监督检查"/>
        <filter val="公示信息检查、登记事项检查、北京地区实物煤存储销售情况检查"/>
        <filter val="公示信息检查、登记事项检查、电动车经营行为检查"/>
        <filter val="公示信息检查、登记事项检查、电动自行车销售行为检查"/>
        <filter val="公示信息检查、登记事项检查、电子商务平台经营者履行主体责任的检查、电子商务经营者履行主体责任的检查"/>
        <filter val="公示信息检查、登记事项检查、房地产经纪机构的检查、消费者权益保护行为检查"/>
        <filter val="公示信息检查、登记事项检查、广告发布登记情况的检查"/>
        <filter val="公示信息检查、登记事项检查、广告行为检查"/>
        <filter val="公示信息检查、登记事项检查、广告经营者、广告发布者建立、健全广告业务的承接登记、审核、档案管理制度情况的检查、经营主体利用自有媒介（自办网站、微信公众号、微博账号、印刷品）发布广告行为的检查"/>
        <filter val="公示信息检查、登记事项检查、广告经营者、广告发布者建立、健全广告业务的承接登记、审核、档案管理制度情况的检查、经营主体利用自有媒介发布广告是否存在违法问题"/>
        <filter val="公示信息检查、登记事项检查、广告信息检查_x000a_"/>
        <filter val="公示信息检查、登记事项检查、经营主体利用自有媒介发布广告行为的检查"/>
        <filter val="公示信息检查、登记事项检查、粮食、饲料、农产品经营行为检查"/>
        <filter val="公示信息检查、登记事项检查、汽车公示信息检查、登记事项检查、（报废汽车）交易行为检查"/>
        <filter val="公示信息检查、登记事项检查、侵害消费者权益行为检查"/>
        <filter val="公示信息检查、登记事项检查、侵害消费者权益行为检查　"/>
        <filter val="公示信息检查、登记事项检查、日常监督检查"/>
        <filter val="公示信息检查、登记事项检查、日常监督检查（含网络经营情况）"/>
        <filter val="公示信息检查、登记事项检查、商标代理行为的检查、专利代理监督检查"/>
        <filter val="公示信息检查、登记事项检查、食品安全监督抽检"/>
        <filter val="公示信息检查、登记事项检查、食品安全监督检查"/>
        <filter val="公示信息检查、登记事项检查、食用农产品销售者主体责任落实情况"/>
        <filter val="公示信息检查、登记事项检查、市场主办单位主体责任落实情况"/>
        <filter val="公示信息检查、登记事项检查、是否从事“销售农资”或“化肥”“农膜”“农药”的行为、"/>
        <filter val="公示信息检查、登记事项检查、是否建立、健全广告业务的承接登记、审核、档案管理制度、经营主体利用自有媒介发布广告是否存在违法问题。"/>
        <filter val="公示信息检查、登记事项检查、危险化学品采购行为检查"/>
        <filter val="公示信息检查、登记事项检查、为非法交易野生动物等违法行为提供交易服务的检查"/>
        <filter val="公示信息检查、登记事项检查、文物经营活动经营资格的检查"/>
        <filter val="公示信息检查、登记事项检查、现场检查或网络检查（与餐饮服务经营者日常监督检查同步实施）"/>
        <filter val="公示信息检查、登记事项检查、销售者主体责任落实情况"/>
        <filter val="公示信息检查、登记事项检查、有无进销货台账"/>
        <filter val="公示信息检查、登记事项检查、直销违法行为检查"/>
        <filter val="公示信息检查、登记事项检查、重点检查事项"/>
        <filter val="公示信息检查、登记事项检查。《电子商务法》第二十七条、第三十一条、第三十三条、第三十七条、第三十九条所要求内容检查。_x000a_"/>
        <filter val="公示信息检查、登记事项检查。《电子商务法》第十五条、第二十四条所要求内容检查。"/>
        <filter val="公示信息检查、电动自行车产品目录检查、电动自行车标准检查_x000a_电动车拼改装行为检查"/>
        <filter val="公示信息检查、定量包装商品净含量国家计量监督专项抽查"/>
        <filter val="公示信息检查、对大气环境治理涉及煤炭生产企业检查抽样、对汽车检测场重点检查事项"/>
        <filter val="公示信息检查、对特种设备使用单位的监督检查"/>
        <filter val="公示信息检查、儿童玩具召回检查（7项）"/>
        <filter val="公示信息检查、法定计量检定机构专项监督检查"/>
        <filter val="公示信息检查、防伪技术产品违法行为检查"/>
        <filter val="公示信息检查、防伪检查（3项）"/>
        <filter val="公示信息检查、高风险食品销售监督检查（重点检查事项）"/>
        <filter val="公示信息检查、工业产品生产许可企业监督检查"/>
        <filter val="公示信息检查、工业产品生产许可证产品生产企业监督检查"/>
        <filter val="公示信息检查、广告行为检查"/>
        <filter val="公示信息检查、获证产品有效性抽查"/>
        <filter val="公示信息检查、计量标准器具建标单位专项监督检查"/>
        <filter val="公示信息检查、计量单位使用情况专项监督检查"/>
        <filter val="公示信息检查、家用汽车三包检查"/>
        <filter val="公示信息检查、监督检查、对涂料、儿童服装、纸制品进行抽样检测"/>
        <filter val="公示信息检查、检验检测机构检查"/>
        <filter val="公示信息检查、具有拍卖活动经营资格"/>
        <filter val="公示信息检查、流通领域商品质量检查_x000a_"/>
        <filter val="公示信息检查、流通领域商品质量检查、侵害消费者权益行为检查"/>
        <filter val="公示信息检查、流通领域商品质量检查、销售没有纳入产品目录的电动自行车的检查_x000a_"/>
        <filter val="公示信息检查、旅游市场检查"/>
        <filter val="公示信息检查、履行家用汽车三包责任情况检查"/>
        <filter val="公示信息检查、履行缺陷汽车产品召回责任情况检查"/>
        <filter val="公示信息检查、能效标识计量专项监督检查"/>
        <filter val="公示信息检查、能源计量监督检查"/>
        <filter val="公示信息检查、农村地区食品销售监督检查"/>
        <filter val="公示信息检查、农业机械销售者销售记录制度的检查"/>
        <filter val="公示信息检查、拍卖等重要领域市场规范管理"/>
        <filter val="公示信息检查、拍卖企业的检查"/>
        <filter val="公示信息检查、企业标准自我声明监督检查"/>
        <filter val="公示信息检查、缺陷汽车产品召回检查"/>
        <filter val="公示信息检查、认证活动合法合规检查"/>
        <filter val="公示信息检查、认证活动和认证结果检查"/>
        <filter val="公示信息检查、商品零售场所塑料购物袋有偿使用过程中经营行为的检查"/>
        <filter val="公示信息检查、商品条码监督检查"/>
        <filter val="公示信息检查、食品经营许可情况的检查、原料控制（含食品添加剂）情况的检查、加工制作过程的检查、供餐、用餐与配送情况的检查、餐饮具清洗消毒情况的检查、场所和设施清洁维护情况的检查、食品安全管理情况的检查、人员管理情况的检查"/>
        <filter val="公示信息检查、食品经营许可情况检查、原料控制（含食品添加剂）情况检查、加工制作过程检查、供餐用餐及配送情况检查、餐饮具清洗消毒情况检查、场所及设施清洁维护情况检查、食品安全管理情况检查、人员管理情况检查"/>
        <filter val="公示信息检查、食品生产监督检查"/>
        <filter val="公示信息检查、食品相关产品质量安全监督检查"/>
        <filter val="公示信息检查、食用农产品销售者主体责任落实情况"/>
        <filter val="公示信息检查、市场主办单位主体责任落实情况"/>
        <filter val="公示信息检查、是否符合许可项目范围、是否存在超范围生产或未按照许可范围生产等"/>
        <filter val="公示信息检查、水效标识计量专项监督检查"/>
        <filter val="公示信息检查、团体标准自我声明监督检查"/>
        <filter val="公示信息检查、网络餐饮服务情况检查"/>
        <filter val="公示信息检查、文物经营活动经营资格的检查"/>
        <filter val="公示信息检查、现场检查"/>
        <filter val="公示信息检查、现场检查、抽样检测"/>
        <filter val="公示信息检查、销售、经营中使用的目录内的产品的获证情况"/>
        <filter val="公示信息检查、校园食品销售监督检查"/>
        <filter val="公示信息检查、校园食品销售监督检查、农村地区食品销售监督检查、网络食品销售监督检查、高风险食品销售监督检查"/>
        <filter val="公示信息检查、型式批准监督检查"/>
        <filter val="公示信息检查、一般风险食品销售监督检查（一般检查事项）"/>
        <filter val="公示信息检查、婴幼儿配方食品销售监督检查、特殊医学用途配方食品销售监督检查"/>
        <filter val="公示信息检查、在经营场所公示服务内容、服务标准，不得占用、挪用或者拖延支付客户资金"/>
        <filter val="公示信息检查、在经营场所公示服务内容、服务标准；不得占用、挪用或者拖延支付客户资金"/>
        <filter val="公示信息检查、在用计量器具监督检查"/>
        <filter val="公示信息检查、在用计量器具强制检定等重点检查事项"/>
        <filter val="公示信息检查、重点检查事项"/>
        <filter val="公示信息检查、资质认定检查"/>
        <filter val="公示信息检查；登记事项检查"/>
        <filter val="公示信息检查；房地产经纪机构的检查"/>
        <filter val="公示信息检查；广告发布登记情况的检查"/>
        <filter val="公示信息检查；广告经营者、广告发布者建立、健全广告业务的承接登记、审核、档案管理制度情况的检查"/>
        <filter val="公示信息检查；农业机械销售者销售记录制度的检查"/>
        <filter val="公示信息检查；拍卖活动经营资格检查"/>
        <filter val="公示信息检查；商品零售场所塑料购物袋有偿使用过程中经营行为的检查"/>
        <filter val="公示信息检查；文物经营活动经营资格的检查"/>
        <filter val="公示信息双随机抽查"/>
        <filter val="年度报告公示信息的检查"/>
        <filter val="年度报告公示信息检查"/>
        <filter val="拍卖活动经营资格的检查、公示信息检查"/>
        <filter val="商品零售场所塑料购物袋销售或使用行为、公示信息检查"/>
        <filter val="生产、停产情况统计，企业日常执法检查重点检查事项、公示信息检查"/>
        <filter val="食品经营者主体责任落实，食品安全制度履行、公示信息检查"/>
        <filter val="食品生产监督检查、公示信息检查"/>
        <filter val="食品生产者主体责任落实，食品安全制度履行、公示信息检查"/>
        <filter val="市场内食用农产品销售者主体责任落实、食品安全管理制度落实情况、公示信息检查"/>
        <filter val="市场主办单位主体责任落实、食品安全管理制度履行情况、公示信息检查"/>
        <filter val="是否取得商品条码、企业商品条码使用情况检查、公示信息检查"/>
        <filter val="网络餐饮服务情况监督检查、公示信息检查"/>
        <filter val="网络食品交易第三方平台主体责任落实，入网食品销售者主体责任落实、公示信息检查"/>
        <filter val="违规销售电动车行为检查、公示信息检查"/>
        <filter val="文物经营活动经营资格的检查、公示信息检查"/>
        <filter val="一般检查事项、公示信息检查"/>
        <filter val="一般事项检查、公示信息检查"/>
        <filter val="幼儿园食堂、学校食堂、养老机构食堂监督检查、公示信息检查"/>
        <filter val="中央厨房、集体用餐配送单位监督检查、公示信息检查"/>
        <filter val="重点事项检查、公示信息检查"/>
      </filters>
    </filterColumn>
  </autoFilter>
  <mergeCells count="32">
    <mergeCell ref="F287:F288"/>
    <mergeCell ref="H287:H288"/>
    <mergeCell ref="P287:P288"/>
    <mergeCell ref="A124:G124"/>
    <mergeCell ref="A125:I125"/>
    <mergeCell ref="A126:M126"/>
    <mergeCell ref="A127:E127"/>
    <mergeCell ref="A3:A14"/>
    <mergeCell ref="A16:A21"/>
    <mergeCell ref="A23:A34"/>
    <mergeCell ref="A36:A47"/>
    <mergeCell ref="A48:A59"/>
    <mergeCell ref="A61:A72"/>
    <mergeCell ref="A73:A84"/>
    <mergeCell ref="A85:A96"/>
    <mergeCell ref="A98:A106"/>
    <mergeCell ref="A108:A119"/>
    <mergeCell ref="B3:B14"/>
    <mergeCell ref="B16:B21"/>
    <mergeCell ref="B1:P1"/>
    <mergeCell ref="A120:H120"/>
    <mergeCell ref="A121:M121"/>
    <mergeCell ref="A122:F122"/>
    <mergeCell ref="A123:F123"/>
    <mergeCell ref="B23:B34"/>
    <mergeCell ref="B36:B47"/>
    <mergeCell ref="B48:B59"/>
    <mergeCell ref="B61:B72"/>
    <mergeCell ref="B73:B84"/>
    <mergeCell ref="B85:B96"/>
    <mergeCell ref="B98:B106"/>
    <mergeCell ref="B108:B119"/>
  </mergeCells>
  <phoneticPr fontId="77" type="noConversion"/>
  <printOptions horizontalCentered="1"/>
  <pageMargins left="0.74803149606299202" right="0.74803149606299202" top="0.82677165354330695" bottom="0.66929133858267698" header="0.511811023622047" footer="0.511811023622047"/>
  <pageSetup paperSize="9" scale="45" fitToHeight="0" orientation="portrait"/>
  <headerFooter scaleWithDoc="0"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113"/>
  <sheetViews>
    <sheetView workbookViewId="0">
      <selection sqref="A1:S1"/>
    </sheetView>
  </sheetViews>
  <sheetFormatPr defaultColWidth="9" defaultRowHeight="10.5"/>
  <cols>
    <col min="1" max="1" width="3.375" style="101" customWidth="1"/>
    <col min="2" max="2" width="13.375" style="101" customWidth="1"/>
    <col min="3" max="3" width="13" style="101" customWidth="1"/>
    <col min="4" max="4" width="5.375" style="101" customWidth="1"/>
    <col min="5" max="5" width="7.125" style="101" customWidth="1"/>
    <col min="6" max="6" width="26.375" style="101" customWidth="1"/>
    <col min="7" max="7" width="15.125" style="101" customWidth="1"/>
    <col min="8" max="8" width="25.25" style="101" customWidth="1"/>
    <col min="9" max="12" width="9.375" style="101" customWidth="1"/>
    <col min="13" max="13" width="9" style="101"/>
    <col min="14" max="14" width="9" style="248"/>
    <col min="15" max="15" width="9" style="101"/>
    <col min="16" max="16" width="9.875" style="101" customWidth="1"/>
    <col min="17" max="256" width="9" style="101"/>
    <col min="257" max="257" width="3.375" style="101" customWidth="1"/>
    <col min="258" max="258" width="13.375" style="101" customWidth="1"/>
    <col min="259" max="259" width="13" style="101" customWidth="1"/>
    <col min="260" max="260" width="5.375" style="101" customWidth="1"/>
    <col min="261" max="261" width="7.125" style="101" customWidth="1"/>
    <col min="262" max="262" width="26.375" style="101" customWidth="1"/>
    <col min="263" max="263" width="15.125" style="101" customWidth="1"/>
    <col min="264" max="264" width="25.25" style="101" customWidth="1"/>
    <col min="265" max="268" width="9.375" style="101" customWidth="1"/>
    <col min="269" max="271" width="9" style="101"/>
    <col min="272" max="272" width="9.875" style="101" customWidth="1"/>
    <col min="273" max="512" width="9" style="101"/>
    <col min="513" max="513" width="3.375" style="101" customWidth="1"/>
    <col min="514" max="514" width="13.375" style="101" customWidth="1"/>
    <col min="515" max="515" width="13" style="101" customWidth="1"/>
    <col min="516" max="516" width="5.375" style="101" customWidth="1"/>
    <col min="517" max="517" width="7.125" style="101" customWidth="1"/>
    <col min="518" max="518" width="26.375" style="101" customWidth="1"/>
    <col min="519" max="519" width="15.125" style="101" customWidth="1"/>
    <col min="520" max="520" width="25.25" style="101" customWidth="1"/>
    <col min="521" max="524" width="9.375" style="101" customWidth="1"/>
    <col min="525" max="527" width="9" style="101"/>
    <col min="528" max="528" width="9.875" style="101" customWidth="1"/>
    <col min="529" max="768" width="9" style="101"/>
    <col min="769" max="769" width="3.375" style="101" customWidth="1"/>
    <col min="770" max="770" width="13.375" style="101" customWidth="1"/>
    <col min="771" max="771" width="13" style="101" customWidth="1"/>
    <col min="772" max="772" width="5.375" style="101" customWidth="1"/>
    <col min="773" max="773" width="7.125" style="101" customWidth="1"/>
    <col min="774" max="774" width="26.375" style="101" customWidth="1"/>
    <col min="775" max="775" width="15.125" style="101" customWidth="1"/>
    <col min="776" max="776" width="25.25" style="101" customWidth="1"/>
    <col min="777" max="780" width="9.375" style="101" customWidth="1"/>
    <col min="781" max="783" width="9" style="101"/>
    <col min="784" max="784" width="9.875" style="101" customWidth="1"/>
    <col min="785" max="1024" width="9" style="101"/>
    <col min="1025" max="1025" width="3.375" style="101" customWidth="1"/>
    <col min="1026" max="1026" width="13.375" style="101" customWidth="1"/>
    <col min="1027" max="1027" width="13" style="101" customWidth="1"/>
    <col min="1028" max="1028" width="5.375" style="101" customWidth="1"/>
    <col min="1029" max="1029" width="7.125" style="101" customWidth="1"/>
    <col min="1030" max="1030" width="26.375" style="101" customWidth="1"/>
    <col min="1031" max="1031" width="15.125" style="101" customWidth="1"/>
    <col min="1032" max="1032" width="25.25" style="101" customWidth="1"/>
    <col min="1033" max="1036" width="9.375" style="101" customWidth="1"/>
    <col min="1037" max="1039" width="9" style="101"/>
    <col min="1040" max="1040" width="9.875" style="101" customWidth="1"/>
    <col min="1041" max="1280" width="9" style="101"/>
    <col min="1281" max="1281" width="3.375" style="101" customWidth="1"/>
    <col min="1282" max="1282" width="13.375" style="101" customWidth="1"/>
    <col min="1283" max="1283" width="13" style="101" customWidth="1"/>
    <col min="1284" max="1284" width="5.375" style="101" customWidth="1"/>
    <col min="1285" max="1285" width="7.125" style="101" customWidth="1"/>
    <col min="1286" max="1286" width="26.375" style="101" customWidth="1"/>
    <col min="1287" max="1287" width="15.125" style="101" customWidth="1"/>
    <col min="1288" max="1288" width="25.25" style="101" customWidth="1"/>
    <col min="1289" max="1292" width="9.375" style="101" customWidth="1"/>
    <col min="1293" max="1295" width="9" style="101"/>
    <col min="1296" max="1296" width="9.875" style="101" customWidth="1"/>
    <col min="1297" max="1536" width="9" style="101"/>
    <col min="1537" max="1537" width="3.375" style="101" customWidth="1"/>
    <col min="1538" max="1538" width="13.375" style="101" customWidth="1"/>
    <col min="1539" max="1539" width="13" style="101" customWidth="1"/>
    <col min="1540" max="1540" width="5.375" style="101" customWidth="1"/>
    <col min="1541" max="1541" width="7.125" style="101" customWidth="1"/>
    <col min="1542" max="1542" width="26.375" style="101" customWidth="1"/>
    <col min="1543" max="1543" width="15.125" style="101" customWidth="1"/>
    <col min="1544" max="1544" width="25.25" style="101" customWidth="1"/>
    <col min="1545" max="1548" width="9.375" style="101" customWidth="1"/>
    <col min="1549" max="1551" width="9" style="101"/>
    <col min="1552" max="1552" width="9.875" style="101" customWidth="1"/>
    <col min="1553" max="1792" width="9" style="101"/>
    <col min="1793" max="1793" width="3.375" style="101" customWidth="1"/>
    <col min="1794" max="1794" width="13.375" style="101" customWidth="1"/>
    <col min="1795" max="1795" width="13" style="101" customWidth="1"/>
    <col min="1796" max="1796" width="5.375" style="101" customWidth="1"/>
    <col min="1797" max="1797" width="7.125" style="101" customWidth="1"/>
    <col min="1798" max="1798" width="26.375" style="101" customWidth="1"/>
    <col min="1799" max="1799" width="15.125" style="101" customWidth="1"/>
    <col min="1800" max="1800" width="25.25" style="101" customWidth="1"/>
    <col min="1801" max="1804" width="9.375" style="101" customWidth="1"/>
    <col min="1805" max="1807" width="9" style="101"/>
    <col min="1808" max="1808" width="9.875" style="101" customWidth="1"/>
    <col min="1809" max="2048" width="9" style="101"/>
    <col min="2049" max="2049" width="3.375" style="101" customWidth="1"/>
    <col min="2050" max="2050" width="13.375" style="101" customWidth="1"/>
    <col min="2051" max="2051" width="13" style="101" customWidth="1"/>
    <col min="2052" max="2052" width="5.375" style="101" customWidth="1"/>
    <col min="2053" max="2053" width="7.125" style="101" customWidth="1"/>
    <col min="2054" max="2054" width="26.375" style="101" customWidth="1"/>
    <col min="2055" max="2055" width="15.125" style="101" customWidth="1"/>
    <col min="2056" max="2056" width="25.25" style="101" customWidth="1"/>
    <col min="2057" max="2060" width="9.375" style="101" customWidth="1"/>
    <col min="2061" max="2063" width="9" style="101"/>
    <col min="2064" max="2064" width="9.875" style="101" customWidth="1"/>
    <col min="2065" max="2304" width="9" style="101"/>
    <col min="2305" max="2305" width="3.375" style="101" customWidth="1"/>
    <col min="2306" max="2306" width="13.375" style="101" customWidth="1"/>
    <col min="2307" max="2307" width="13" style="101" customWidth="1"/>
    <col min="2308" max="2308" width="5.375" style="101" customWidth="1"/>
    <col min="2309" max="2309" width="7.125" style="101" customWidth="1"/>
    <col min="2310" max="2310" width="26.375" style="101" customWidth="1"/>
    <col min="2311" max="2311" width="15.125" style="101" customWidth="1"/>
    <col min="2312" max="2312" width="25.25" style="101" customWidth="1"/>
    <col min="2313" max="2316" width="9.375" style="101" customWidth="1"/>
    <col min="2317" max="2319" width="9" style="101"/>
    <col min="2320" max="2320" width="9.875" style="101" customWidth="1"/>
    <col min="2321" max="2560" width="9" style="101"/>
    <col min="2561" max="2561" width="3.375" style="101" customWidth="1"/>
    <col min="2562" max="2562" width="13.375" style="101" customWidth="1"/>
    <col min="2563" max="2563" width="13" style="101" customWidth="1"/>
    <col min="2564" max="2564" width="5.375" style="101" customWidth="1"/>
    <col min="2565" max="2565" width="7.125" style="101" customWidth="1"/>
    <col min="2566" max="2566" width="26.375" style="101" customWidth="1"/>
    <col min="2567" max="2567" width="15.125" style="101" customWidth="1"/>
    <col min="2568" max="2568" width="25.25" style="101" customWidth="1"/>
    <col min="2569" max="2572" width="9.375" style="101" customWidth="1"/>
    <col min="2573" max="2575" width="9" style="101"/>
    <col min="2576" max="2576" width="9.875" style="101" customWidth="1"/>
    <col min="2577" max="2816" width="9" style="101"/>
    <col min="2817" max="2817" width="3.375" style="101" customWidth="1"/>
    <col min="2818" max="2818" width="13.375" style="101" customWidth="1"/>
    <col min="2819" max="2819" width="13" style="101" customWidth="1"/>
    <col min="2820" max="2820" width="5.375" style="101" customWidth="1"/>
    <col min="2821" max="2821" width="7.125" style="101" customWidth="1"/>
    <col min="2822" max="2822" width="26.375" style="101" customWidth="1"/>
    <col min="2823" max="2823" width="15.125" style="101" customWidth="1"/>
    <col min="2824" max="2824" width="25.25" style="101" customWidth="1"/>
    <col min="2825" max="2828" width="9.375" style="101" customWidth="1"/>
    <col min="2829" max="2831" width="9" style="101"/>
    <col min="2832" max="2832" width="9.875" style="101" customWidth="1"/>
    <col min="2833" max="3072" width="9" style="101"/>
    <col min="3073" max="3073" width="3.375" style="101" customWidth="1"/>
    <col min="3074" max="3074" width="13.375" style="101" customWidth="1"/>
    <col min="3075" max="3075" width="13" style="101" customWidth="1"/>
    <col min="3076" max="3076" width="5.375" style="101" customWidth="1"/>
    <col min="3077" max="3077" width="7.125" style="101" customWidth="1"/>
    <col min="3078" max="3078" width="26.375" style="101" customWidth="1"/>
    <col min="3079" max="3079" width="15.125" style="101" customWidth="1"/>
    <col min="3080" max="3080" width="25.25" style="101" customWidth="1"/>
    <col min="3081" max="3084" width="9.375" style="101" customWidth="1"/>
    <col min="3085" max="3087" width="9" style="101"/>
    <col min="3088" max="3088" width="9.875" style="101" customWidth="1"/>
    <col min="3089" max="3328" width="9" style="101"/>
    <col min="3329" max="3329" width="3.375" style="101" customWidth="1"/>
    <col min="3330" max="3330" width="13.375" style="101" customWidth="1"/>
    <col min="3331" max="3331" width="13" style="101" customWidth="1"/>
    <col min="3332" max="3332" width="5.375" style="101" customWidth="1"/>
    <col min="3333" max="3333" width="7.125" style="101" customWidth="1"/>
    <col min="3334" max="3334" width="26.375" style="101" customWidth="1"/>
    <col min="3335" max="3335" width="15.125" style="101" customWidth="1"/>
    <col min="3336" max="3336" width="25.25" style="101" customWidth="1"/>
    <col min="3337" max="3340" width="9.375" style="101" customWidth="1"/>
    <col min="3341" max="3343" width="9" style="101"/>
    <col min="3344" max="3344" width="9.875" style="101" customWidth="1"/>
    <col min="3345" max="3584" width="9" style="101"/>
    <col min="3585" max="3585" width="3.375" style="101" customWidth="1"/>
    <col min="3586" max="3586" width="13.375" style="101" customWidth="1"/>
    <col min="3587" max="3587" width="13" style="101" customWidth="1"/>
    <col min="3588" max="3588" width="5.375" style="101" customWidth="1"/>
    <col min="3589" max="3589" width="7.125" style="101" customWidth="1"/>
    <col min="3590" max="3590" width="26.375" style="101" customWidth="1"/>
    <col min="3591" max="3591" width="15.125" style="101" customWidth="1"/>
    <col min="3592" max="3592" width="25.25" style="101" customWidth="1"/>
    <col min="3593" max="3596" width="9.375" style="101" customWidth="1"/>
    <col min="3597" max="3599" width="9" style="101"/>
    <col min="3600" max="3600" width="9.875" style="101" customWidth="1"/>
    <col min="3601" max="3840" width="9" style="101"/>
    <col min="3841" max="3841" width="3.375" style="101" customWidth="1"/>
    <col min="3842" max="3842" width="13.375" style="101" customWidth="1"/>
    <col min="3843" max="3843" width="13" style="101" customWidth="1"/>
    <col min="3844" max="3844" width="5.375" style="101" customWidth="1"/>
    <col min="3845" max="3845" width="7.125" style="101" customWidth="1"/>
    <col min="3846" max="3846" width="26.375" style="101" customWidth="1"/>
    <col min="3847" max="3847" width="15.125" style="101" customWidth="1"/>
    <col min="3848" max="3848" width="25.25" style="101" customWidth="1"/>
    <col min="3849" max="3852" width="9.375" style="101" customWidth="1"/>
    <col min="3853" max="3855" width="9" style="101"/>
    <col min="3856" max="3856" width="9.875" style="101" customWidth="1"/>
    <col min="3857" max="4096" width="9" style="101"/>
    <col min="4097" max="4097" width="3.375" style="101" customWidth="1"/>
    <col min="4098" max="4098" width="13.375" style="101" customWidth="1"/>
    <col min="4099" max="4099" width="13" style="101" customWidth="1"/>
    <col min="4100" max="4100" width="5.375" style="101" customWidth="1"/>
    <col min="4101" max="4101" width="7.125" style="101" customWidth="1"/>
    <col min="4102" max="4102" width="26.375" style="101" customWidth="1"/>
    <col min="4103" max="4103" width="15.125" style="101" customWidth="1"/>
    <col min="4104" max="4104" width="25.25" style="101" customWidth="1"/>
    <col min="4105" max="4108" width="9.375" style="101" customWidth="1"/>
    <col min="4109" max="4111" width="9" style="101"/>
    <col min="4112" max="4112" width="9.875" style="101" customWidth="1"/>
    <col min="4113" max="4352" width="9" style="101"/>
    <col min="4353" max="4353" width="3.375" style="101" customWidth="1"/>
    <col min="4354" max="4354" width="13.375" style="101" customWidth="1"/>
    <col min="4355" max="4355" width="13" style="101" customWidth="1"/>
    <col min="4356" max="4356" width="5.375" style="101" customWidth="1"/>
    <col min="4357" max="4357" width="7.125" style="101" customWidth="1"/>
    <col min="4358" max="4358" width="26.375" style="101" customWidth="1"/>
    <col min="4359" max="4359" width="15.125" style="101" customWidth="1"/>
    <col min="4360" max="4360" width="25.25" style="101" customWidth="1"/>
    <col min="4361" max="4364" width="9.375" style="101" customWidth="1"/>
    <col min="4365" max="4367" width="9" style="101"/>
    <col min="4368" max="4368" width="9.875" style="101" customWidth="1"/>
    <col min="4369" max="4608" width="9" style="101"/>
    <col min="4609" max="4609" width="3.375" style="101" customWidth="1"/>
    <col min="4610" max="4610" width="13.375" style="101" customWidth="1"/>
    <col min="4611" max="4611" width="13" style="101" customWidth="1"/>
    <col min="4612" max="4612" width="5.375" style="101" customWidth="1"/>
    <col min="4613" max="4613" width="7.125" style="101" customWidth="1"/>
    <col min="4614" max="4614" width="26.375" style="101" customWidth="1"/>
    <col min="4615" max="4615" width="15.125" style="101" customWidth="1"/>
    <col min="4616" max="4616" width="25.25" style="101" customWidth="1"/>
    <col min="4617" max="4620" width="9.375" style="101" customWidth="1"/>
    <col min="4621" max="4623" width="9" style="101"/>
    <col min="4624" max="4624" width="9.875" style="101" customWidth="1"/>
    <col min="4625" max="4864" width="9" style="101"/>
    <col min="4865" max="4865" width="3.375" style="101" customWidth="1"/>
    <col min="4866" max="4866" width="13.375" style="101" customWidth="1"/>
    <col min="4867" max="4867" width="13" style="101" customWidth="1"/>
    <col min="4868" max="4868" width="5.375" style="101" customWidth="1"/>
    <col min="4869" max="4869" width="7.125" style="101" customWidth="1"/>
    <col min="4870" max="4870" width="26.375" style="101" customWidth="1"/>
    <col min="4871" max="4871" width="15.125" style="101" customWidth="1"/>
    <col min="4872" max="4872" width="25.25" style="101" customWidth="1"/>
    <col min="4873" max="4876" width="9.375" style="101" customWidth="1"/>
    <col min="4877" max="4879" width="9" style="101"/>
    <col min="4880" max="4880" width="9.875" style="101" customWidth="1"/>
    <col min="4881" max="5120" width="9" style="101"/>
    <col min="5121" max="5121" width="3.375" style="101" customWidth="1"/>
    <col min="5122" max="5122" width="13.375" style="101" customWidth="1"/>
    <col min="5123" max="5123" width="13" style="101" customWidth="1"/>
    <col min="5124" max="5124" width="5.375" style="101" customWidth="1"/>
    <col min="5125" max="5125" width="7.125" style="101" customWidth="1"/>
    <col min="5126" max="5126" width="26.375" style="101" customWidth="1"/>
    <col min="5127" max="5127" width="15.125" style="101" customWidth="1"/>
    <col min="5128" max="5128" width="25.25" style="101" customWidth="1"/>
    <col min="5129" max="5132" width="9.375" style="101" customWidth="1"/>
    <col min="5133" max="5135" width="9" style="101"/>
    <col min="5136" max="5136" width="9.875" style="101" customWidth="1"/>
    <col min="5137" max="5376" width="9" style="101"/>
    <col min="5377" max="5377" width="3.375" style="101" customWidth="1"/>
    <col min="5378" max="5378" width="13.375" style="101" customWidth="1"/>
    <col min="5379" max="5379" width="13" style="101" customWidth="1"/>
    <col min="5380" max="5380" width="5.375" style="101" customWidth="1"/>
    <col min="5381" max="5381" width="7.125" style="101" customWidth="1"/>
    <col min="5382" max="5382" width="26.375" style="101" customWidth="1"/>
    <col min="5383" max="5383" width="15.125" style="101" customWidth="1"/>
    <col min="5384" max="5384" width="25.25" style="101" customWidth="1"/>
    <col min="5385" max="5388" width="9.375" style="101" customWidth="1"/>
    <col min="5389" max="5391" width="9" style="101"/>
    <col min="5392" max="5392" width="9.875" style="101" customWidth="1"/>
    <col min="5393" max="5632" width="9" style="101"/>
    <col min="5633" max="5633" width="3.375" style="101" customWidth="1"/>
    <col min="5634" max="5634" width="13.375" style="101" customWidth="1"/>
    <col min="5635" max="5635" width="13" style="101" customWidth="1"/>
    <col min="5636" max="5636" width="5.375" style="101" customWidth="1"/>
    <col min="5637" max="5637" width="7.125" style="101" customWidth="1"/>
    <col min="5638" max="5638" width="26.375" style="101" customWidth="1"/>
    <col min="5639" max="5639" width="15.125" style="101" customWidth="1"/>
    <col min="5640" max="5640" width="25.25" style="101" customWidth="1"/>
    <col min="5641" max="5644" width="9.375" style="101" customWidth="1"/>
    <col min="5645" max="5647" width="9" style="101"/>
    <col min="5648" max="5648" width="9.875" style="101" customWidth="1"/>
    <col min="5649" max="5888" width="9" style="101"/>
    <col min="5889" max="5889" width="3.375" style="101" customWidth="1"/>
    <col min="5890" max="5890" width="13.375" style="101" customWidth="1"/>
    <col min="5891" max="5891" width="13" style="101" customWidth="1"/>
    <col min="5892" max="5892" width="5.375" style="101" customWidth="1"/>
    <col min="5893" max="5893" width="7.125" style="101" customWidth="1"/>
    <col min="5894" max="5894" width="26.375" style="101" customWidth="1"/>
    <col min="5895" max="5895" width="15.125" style="101" customWidth="1"/>
    <col min="5896" max="5896" width="25.25" style="101" customWidth="1"/>
    <col min="5897" max="5900" width="9.375" style="101" customWidth="1"/>
    <col min="5901" max="5903" width="9" style="101"/>
    <col min="5904" max="5904" width="9.875" style="101" customWidth="1"/>
    <col min="5905" max="6144" width="9" style="101"/>
    <col min="6145" max="6145" width="3.375" style="101" customWidth="1"/>
    <col min="6146" max="6146" width="13.375" style="101" customWidth="1"/>
    <col min="6147" max="6147" width="13" style="101" customWidth="1"/>
    <col min="6148" max="6148" width="5.375" style="101" customWidth="1"/>
    <col min="6149" max="6149" width="7.125" style="101" customWidth="1"/>
    <col min="6150" max="6150" width="26.375" style="101" customWidth="1"/>
    <col min="6151" max="6151" width="15.125" style="101" customWidth="1"/>
    <col min="6152" max="6152" width="25.25" style="101" customWidth="1"/>
    <col min="6153" max="6156" width="9.375" style="101" customWidth="1"/>
    <col min="6157" max="6159" width="9" style="101"/>
    <col min="6160" max="6160" width="9.875" style="101" customWidth="1"/>
    <col min="6161" max="6400" width="9" style="101"/>
    <col min="6401" max="6401" width="3.375" style="101" customWidth="1"/>
    <col min="6402" max="6402" width="13.375" style="101" customWidth="1"/>
    <col min="6403" max="6403" width="13" style="101" customWidth="1"/>
    <col min="6404" max="6404" width="5.375" style="101" customWidth="1"/>
    <col min="6405" max="6405" width="7.125" style="101" customWidth="1"/>
    <col min="6406" max="6406" width="26.375" style="101" customWidth="1"/>
    <col min="6407" max="6407" width="15.125" style="101" customWidth="1"/>
    <col min="6408" max="6408" width="25.25" style="101" customWidth="1"/>
    <col min="6409" max="6412" width="9.375" style="101" customWidth="1"/>
    <col min="6413" max="6415" width="9" style="101"/>
    <col min="6416" max="6416" width="9.875" style="101" customWidth="1"/>
    <col min="6417" max="6656" width="9" style="101"/>
    <col min="6657" max="6657" width="3.375" style="101" customWidth="1"/>
    <col min="6658" max="6658" width="13.375" style="101" customWidth="1"/>
    <col min="6659" max="6659" width="13" style="101" customWidth="1"/>
    <col min="6660" max="6660" width="5.375" style="101" customWidth="1"/>
    <col min="6661" max="6661" width="7.125" style="101" customWidth="1"/>
    <col min="6662" max="6662" width="26.375" style="101" customWidth="1"/>
    <col min="6663" max="6663" width="15.125" style="101" customWidth="1"/>
    <col min="6664" max="6664" width="25.25" style="101" customWidth="1"/>
    <col min="6665" max="6668" width="9.375" style="101" customWidth="1"/>
    <col min="6669" max="6671" width="9" style="101"/>
    <col min="6672" max="6672" width="9.875" style="101" customWidth="1"/>
    <col min="6673" max="6912" width="9" style="101"/>
    <col min="6913" max="6913" width="3.375" style="101" customWidth="1"/>
    <col min="6914" max="6914" width="13.375" style="101" customWidth="1"/>
    <col min="6915" max="6915" width="13" style="101" customWidth="1"/>
    <col min="6916" max="6916" width="5.375" style="101" customWidth="1"/>
    <col min="6917" max="6917" width="7.125" style="101" customWidth="1"/>
    <col min="6918" max="6918" width="26.375" style="101" customWidth="1"/>
    <col min="6919" max="6919" width="15.125" style="101" customWidth="1"/>
    <col min="6920" max="6920" width="25.25" style="101" customWidth="1"/>
    <col min="6921" max="6924" width="9.375" style="101" customWidth="1"/>
    <col min="6925" max="6927" width="9" style="101"/>
    <col min="6928" max="6928" width="9.875" style="101" customWidth="1"/>
    <col min="6929" max="7168" width="9" style="101"/>
    <col min="7169" max="7169" width="3.375" style="101" customWidth="1"/>
    <col min="7170" max="7170" width="13.375" style="101" customWidth="1"/>
    <col min="7171" max="7171" width="13" style="101" customWidth="1"/>
    <col min="7172" max="7172" width="5.375" style="101" customWidth="1"/>
    <col min="7173" max="7173" width="7.125" style="101" customWidth="1"/>
    <col min="7174" max="7174" width="26.375" style="101" customWidth="1"/>
    <col min="7175" max="7175" width="15.125" style="101" customWidth="1"/>
    <col min="7176" max="7176" width="25.25" style="101" customWidth="1"/>
    <col min="7177" max="7180" width="9.375" style="101" customWidth="1"/>
    <col min="7181" max="7183" width="9" style="101"/>
    <col min="7184" max="7184" width="9.875" style="101" customWidth="1"/>
    <col min="7185" max="7424" width="9" style="101"/>
    <col min="7425" max="7425" width="3.375" style="101" customWidth="1"/>
    <col min="7426" max="7426" width="13.375" style="101" customWidth="1"/>
    <col min="7427" max="7427" width="13" style="101" customWidth="1"/>
    <col min="7428" max="7428" width="5.375" style="101" customWidth="1"/>
    <col min="7429" max="7429" width="7.125" style="101" customWidth="1"/>
    <col min="7430" max="7430" width="26.375" style="101" customWidth="1"/>
    <col min="7431" max="7431" width="15.125" style="101" customWidth="1"/>
    <col min="7432" max="7432" width="25.25" style="101" customWidth="1"/>
    <col min="7433" max="7436" width="9.375" style="101" customWidth="1"/>
    <col min="7437" max="7439" width="9" style="101"/>
    <col min="7440" max="7440" width="9.875" style="101" customWidth="1"/>
    <col min="7441" max="7680" width="9" style="101"/>
    <col min="7681" max="7681" width="3.375" style="101" customWidth="1"/>
    <col min="7682" max="7682" width="13.375" style="101" customWidth="1"/>
    <col min="7683" max="7683" width="13" style="101" customWidth="1"/>
    <col min="7684" max="7684" width="5.375" style="101" customWidth="1"/>
    <col min="7685" max="7685" width="7.125" style="101" customWidth="1"/>
    <col min="7686" max="7686" width="26.375" style="101" customWidth="1"/>
    <col min="7687" max="7687" width="15.125" style="101" customWidth="1"/>
    <col min="7688" max="7688" width="25.25" style="101" customWidth="1"/>
    <col min="7689" max="7692" width="9.375" style="101" customWidth="1"/>
    <col min="7693" max="7695" width="9" style="101"/>
    <col min="7696" max="7696" width="9.875" style="101" customWidth="1"/>
    <col min="7697" max="7936" width="9" style="101"/>
    <col min="7937" max="7937" width="3.375" style="101" customWidth="1"/>
    <col min="7938" max="7938" width="13.375" style="101" customWidth="1"/>
    <col min="7939" max="7939" width="13" style="101" customWidth="1"/>
    <col min="7940" max="7940" width="5.375" style="101" customWidth="1"/>
    <col min="7941" max="7941" width="7.125" style="101" customWidth="1"/>
    <col min="7942" max="7942" width="26.375" style="101" customWidth="1"/>
    <col min="7943" max="7943" width="15.125" style="101" customWidth="1"/>
    <col min="7944" max="7944" width="25.25" style="101" customWidth="1"/>
    <col min="7945" max="7948" width="9.375" style="101" customWidth="1"/>
    <col min="7949" max="7951" width="9" style="101"/>
    <col min="7952" max="7952" width="9.875" style="101" customWidth="1"/>
    <col min="7953" max="8192" width="9" style="101"/>
    <col min="8193" max="8193" width="3.375" style="101" customWidth="1"/>
    <col min="8194" max="8194" width="13.375" style="101" customWidth="1"/>
    <col min="8195" max="8195" width="13" style="101" customWidth="1"/>
    <col min="8196" max="8196" width="5.375" style="101" customWidth="1"/>
    <col min="8197" max="8197" width="7.125" style="101" customWidth="1"/>
    <col min="8198" max="8198" width="26.375" style="101" customWidth="1"/>
    <col min="8199" max="8199" width="15.125" style="101" customWidth="1"/>
    <col min="8200" max="8200" width="25.25" style="101" customWidth="1"/>
    <col min="8201" max="8204" width="9.375" style="101" customWidth="1"/>
    <col min="8205" max="8207" width="9" style="101"/>
    <col min="8208" max="8208" width="9.875" style="101" customWidth="1"/>
    <col min="8209" max="8448" width="9" style="101"/>
    <col min="8449" max="8449" width="3.375" style="101" customWidth="1"/>
    <col min="8450" max="8450" width="13.375" style="101" customWidth="1"/>
    <col min="8451" max="8451" width="13" style="101" customWidth="1"/>
    <col min="8452" max="8452" width="5.375" style="101" customWidth="1"/>
    <col min="8453" max="8453" width="7.125" style="101" customWidth="1"/>
    <col min="8454" max="8454" width="26.375" style="101" customWidth="1"/>
    <col min="8455" max="8455" width="15.125" style="101" customWidth="1"/>
    <col min="8456" max="8456" width="25.25" style="101" customWidth="1"/>
    <col min="8457" max="8460" width="9.375" style="101" customWidth="1"/>
    <col min="8461" max="8463" width="9" style="101"/>
    <col min="8464" max="8464" width="9.875" style="101" customWidth="1"/>
    <col min="8465" max="8704" width="9" style="101"/>
    <col min="8705" max="8705" width="3.375" style="101" customWidth="1"/>
    <col min="8706" max="8706" width="13.375" style="101" customWidth="1"/>
    <col min="8707" max="8707" width="13" style="101" customWidth="1"/>
    <col min="8708" max="8708" width="5.375" style="101" customWidth="1"/>
    <col min="8709" max="8709" width="7.125" style="101" customWidth="1"/>
    <col min="8710" max="8710" width="26.375" style="101" customWidth="1"/>
    <col min="8711" max="8711" width="15.125" style="101" customWidth="1"/>
    <col min="8712" max="8712" width="25.25" style="101" customWidth="1"/>
    <col min="8713" max="8716" width="9.375" style="101" customWidth="1"/>
    <col min="8717" max="8719" width="9" style="101"/>
    <col min="8720" max="8720" width="9.875" style="101" customWidth="1"/>
    <col min="8721" max="8960" width="9" style="101"/>
    <col min="8961" max="8961" width="3.375" style="101" customWidth="1"/>
    <col min="8962" max="8962" width="13.375" style="101" customWidth="1"/>
    <col min="8963" max="8963" width="13" style="101" customWidth="1"/>
    <col min="8964" max="8964" width="5.375" style="101" customWidth="1"/>
    <col min="8965" max="8965" width="7.125" style="101" customWidth="1"/>
    <col min="8966" max="8966" width="26.375" style="101" customWidth="1"/>
    <col min="8967" max="8967" width="15.125" style="101" customWidth="1"/>
    <col min="8968" max="8968" width="25.25" style="101" customWidth="1"/>
    <col min="8969" max="8972" width="9.375" style="101" customWidth="1"/>
    <col min="8973" max="8975" width="9" style="101"/>
    <col min="8976" max="8976" width="9.875" style="101" customWidth="1"/>
    <col min="8977" max="9216" width="9" style="101"/>
    <col min="9217" max="9217" width="3.375" style="101" customWidth="1"/>
    <col min="9218" max="9218" width="13.375" style="101" customWidth="1"/>
    <col min="9219" max="9219" width="13" style="101" customWidth="1"/>
    <col min="9220" max="9220" width="5.375" style="101" customWidth="1"/>
    <col min="9221" max="9221" width="7.125" style="101" customWidth="1"/>
    <col min="9222" max="9222" width="26.375" style="101" customWidth="1"/>
    <col min="9223" max="9223" width="15.125" style="101" customWidth="1"/>
    <col min="9224" max="9224" width="25.25" style="101" customWidth="1"/>
    <col min="9225" max="9228" width="9.375" style="101" customWidth="1"/>
    <col min="9229" max="9231" width="9" style="101"/>
    <col min="9232" max="9232" width="9.875" style="101" customWidth="1"/>
    <col min="9233" max="9472" width="9" style="101"/>
    <col min="9473" max="9473" width="3.375" style="101" customWidth="1"/>
    <col min="9474" max="9474" width="13.375" style="101" customWidth="1"/>
    <col min="9475" max="9475" width="13" style="101" customWidth="1"/>
    <col min="9476" max="9476" width="5.375" style="101" customWidth="1"/>
    <col min="9477" max="9477" width="7.125" style="101" customWidth="1"/>
    <col min="9478" max="9478" width="26.375" style="101" customWidth="1"/>
    <col min="9479" max="9479" width="15.125" style="101" customWidth="1"/>
    <col min="9480" max="9480" width="25.25" style="101" customWidth="1"/>
    <col min="9481" max="9484" width="9.375" style="101" customWidth="1"/>
    <col min="9485" max="9487" width="9" style="101"/>
    <col min="9488" max="9488" width="9.875" style="101" customWidth="1"/>
    <col min="9489" max="9728" width="9" style="101"/>
    <col min="9729" max="9729" width="3.375" style="101" customWidth="1"/>
    <col min="9730" max="9730" width="13.375" style="101" customWidth="1"/>
    <col min="9731" max="9731" width="13" style="101" customWidth="1"/>
    <col min="9732" max="9732" width="5.375" style="101" customWidth="1"/>
    <col min="9733" max="9733" width="7.125" style="101" customWidth="1"/>
    <col min="9734" max="9734" width="26.375" style="101" customWidth="1"/>
    <col min="9735" max="9735" width="15.125" style="101" customWidth="1"/>
    <col min="9736" max="9736" width="25.25" style="101" customWidth="1"/>
    <col min="9737" max="9740" width="9.375" style="101" customWidth="1"/>
    <col min="9741" max="9743" width="9" style="101"/>
    <col min="9744" max="9744" width="9.875" style="101" customWidth="1"/>
    <col min="9745" max="9984" width="9" style="101"/>
    <col min="9985" max="9985" width="3.375" style="101" customWidth="1"/>
    <col min="9986" max="9986" width="13.375" style="101" customWidth="1"/>
    <col min="9987" max="9987" width="13" style="101" customWidth="1"/>
    <col min="9988" max="9988" width="5.375" style="101" customWidth="1"/>
    <col min="9989" max="9989" width="7.125" style="101" customWidth="1"/>
    <col min="9990" max="9990" width="26.375" style="101" customWidth="1"/>
    <col min="9991" max="9991" width="15.125" style="101" customWidth="1"/>
    <col min="9992" max="9992" width="25.25" style="101" customWidth="1"/>
    <col min="9993" max="9996" width="9.375" style="101" customWidth="1"/>
    <col min="9997" max="9999" width="9" style="101"/>
    <col min="10000" max="10000" width="9.875" style="101" customWidth="1"/>
    <col min="10001" max="10240" width="9" style="101"/>
    <col min="10241" max="10241" width="3.375" style="101" customWidth="1"/>
    <col min="10242" max="10242" width="13.375" style="101" customWidth="1"/>
    <col min="10243" max="10243" width="13" style="101" customWidth="1"/>
    <col min="10244" max="10244" width="5.375" style="101" customWidth="1"/>
    <col min="10245" max="10245" width="7.125" style="101" customWidth="1"/>
    <col min="10246" max="10246" width="26.375" style="101" customWidth="1"/>
    <col min="10247" max="10247" width="15.125" style="101" customWidth="1"/>
    <col min="10248" max="10248" width="25.25" style="101" customWidth="1"/>
    <col min="10249" max="10252" width="9.375" style="101" customWidth="1"/>
    <col min="10253" max="10255" width="9" style="101"/>
    <col min="10256" max="10256" width="9.875" style="101" customWidth="1"/>
    <col min="10257" max="10496" width="9" style="101"/>
    <col min="10497" max="10497" width="3.375" style="101" customWidth="1"/>
    <col min="10498" max="10498" width="13.375" style="101" customWidth="1"/>
    <col min="10499" max="10499" width="13" style="101" customWidth="1"/>
    <col min="10500" max="10500" width="5.375" style="101" customWidth="1"/>
    <col min="10501" max="10501" width="7.125" style="101" customWidth="1"/>
    <col min="10502" max="10502" width="26.375" style="101" customWidth="1"/>
    <col min="10503" max="10503" width="15.125" style="101" customWidth="1"/>
    <col min="10504" max="10504" width="25.25" style="101" customWidth="1"/>
    <col min="10505" max="10508" width="9.375" style="101" customWidth="1"/>
    <col min="10509" max="10511" width="9" style="101"/>
    <col min="10512" max="10512" width="9.875" style="101" customWidth="1"/>
    <col min="10513" max="10752" width="9" style="101"/>
    <col min="10753" max="10753" width="3.375" style="101" customWidth="1"/>
    <col min="10754" max="10754" width="13.375" style="101" customWidth="1"/>
    <col min="10755" max="10755" width="13" style="101" customWidth="1"/>
    <col min="10756" max="10756" width="5.375" style="101" customWidth="1"/>
    <col min="10757" max="10757" width="7.125" style="101" customWidth="1"/>
    <col min="10758" max="10758" width="26.375" style="101" customWidth="1"/>
    <col min="10759" max="10759" width="15.125" style="101" customWidth="1"/>
    <col min="10760" max="10760" width="25.25" style="101" customWidth="1"/>
    <col min="10761" max="10764" width="9.375" style="101" customWidth="1"/>
    <col min="10765" max="10767" width="9" style="101"/>
    <col min="10768" max="10768" width="9.875" style="101" customWidth="1"/>
    <col min="10769" max="11008" width="9" style="101"/>
    <col min="11009" max="11009" width="3.375" style="101" customWidth="1"/>
    <col min="11010" max="11010" width="13.375" style="101" customWidth="1"/>
    <col min="11011" max="11011" width="13" style="101" customWidth="1"/>
    <col min="11012" max="11012" width="5.375" style="101" customWidth="1"/>
    <col min="11013" max="11013" width="7.125" style="101" customWidth="1"/>
    <col min="11014" max="11014" width="26.375" style="101" customWidth="1"/>
    <col min="11015" max="11015" width="15.125" style="101" customWidth="1"/>
    <col min="11016" max="11016" width="25.25" style="101" customWidth="1"/>
    <col min="11017" max="11020" width="9.375" style="101" customWidth="1"/>
    <col min="11021" max="11023" width="9" style="101"/>
    <col min="11024" max="11024" width="9.875" style="101" customWidth="1"/>
    <col min="11025" max="11264" width="9" style="101"/>
    <col min="11265" max="11265" width="3.375" style="101" customWidth="1"/>
    <col min="11266" max="11266" width="13.375" style="101" customWidth="1"/>
    <col min="11267" max="11267" width="13" style="101" customWidth="1"/>
    <col min="11268" max="11268" width="5.375" style="101" customWidth="1"/>
    <col min="11269" max="11269" width="7.125" style="101" customWidth="1"/>
    <col min="11270" max="11270" width="26.375" style="101" customWidth="1"/>
    <col min="11271" max="11271" width="15.125" style="101" customWidth="1"/>
    <col min="11272" max="11272" width="25.25" style="101" customWidth="1"/>
    <col min="11273" max="11276" width="9.375" style="101" customWidth="1"/>
    <col min="11277" max="11279" width="9" style="101"/>
    <col min="11280" max="11280" width="9.875" style="101" customWidth="1"/>
    <col min="11281" max="11520" width="9" style="101"/>
    <col min="11521" max="11521" width="3.375" style="101" customWidth="1"/>
    <col min="11522" max="11522" width="13.375" style="101" customWidth="1"/>
    <col min="11523" max="11523" width="13" style="101" customWidth="1"/>
    <col min="11524" max="11524" width="5.375" style="101" customWidth="1"/>
    <col min="11525" max="11525" width="7.125" style="101" customWidth="1"/>
    <col min="11526" max="11526" width="26.375" style="101" customWidth="1"/>
    <col min="11527" max="11527" width="15.125" style="101" customWidth="1"/>
    <col min="11528" max="11528" width="25.25" style="101" customWidth="1"/>
    <col min="11529" max="11532" width="9.375" style="101" customWidth="1"/>
    <col min="11533" max="11535" width="9" style="101"/>
    <col min="11536" max="11536" width="9.875" style="101" customWidth="1"/>
    <col min="11537" max="11776" width="9" style="101"/>
    <col min="11777" max="11777" width="3.375" style="101" customWidth="1"/>
    <col min="11778" max="11778" width="13.375" style="101" customWidth="1"/>
    <col min="11779" max="11779" width="13" style="101" customWidth="1"/>
    <col min="11780" max="11780" width="5.375" style="101" customWidth="1"/>
    <col min="11781" max="11781" width="7.125" style="101" customWidth="1"/>
    <col min="11782" max="11782" width="26.375" style="101" customWidth="1"/>
    <col min="11783" max="11783" width="15.125" style="101" customWidth="1"/>
    <col min="11784" max="11784" width="25.25" style="101" customWidth="1"/>
    <col min="11785" max="11788" width="9.375" style="101" customWidth="1"/>
    <col min="11789" max="11791" width="9" style="101"/>
    <col min="11792" max="11792" width="9.875" style="101" customWidth="1"/>
    <col min="11793" max="12032" width="9" style="101"/>
    <col min="12033" max="12033" width="3.375" style="101" customWidth="1"/>
    <col min="12034" max="12034" width="13.375" style="101" customWidth="1"/>
    <col min="12035" max="12035" width="13" style="101" customWidth="1"/>
    <col min="12036" max="12036" width="5.375" style="101" customWidth="1"/>
    <col min="12037" max="12037" width="7.125" style="101" customWidth="1"/>
    <col min="12038" max="12038" width="26.375" style="101" customWidth="1"/>
    <col min="12039" max="12039" width="15.125" style="101" customWidth="1"/>
    <col min="12040" max="12040" width="25.25" style="101" customWidth="1"/>
    <col min="12041" max="12044" width="9.375" style="101" customWidth="1"/>
    <col min="12045" max="12047" width="9" style="101"/>
    <col min="12048" max="12048" width="9.875" style="101" customWidth="1"/>
    <col min="12049" max="12288" width="9" style="101"/>
    <col min="12289" max="12289" width="3.375" style="101" customWidth="1"/>
    <col min="12290" max="12290" width="13.375" style="101" customWidth="1"/>
    <col min="12291" max="12291" width="13" style="101" customWidth="1"/>
    <col min="12292" max="12292" width="5.375" style="101" customWidth="1"/>
    <col min="12293" max="12293" width="7.125" style="101" customWidth="1"/>
    <col min="12294" max="12294" width="26.375" style="101" customWidth="1"/>
    <col min="12295" max="12295" width="15.125" style="101" customWidth="1"/>
    <col min="12296" max="12296" width="25.25" style="101" customWidth="1"/>
    <col min="12297" max="12300" width="9.375" style="101" customWidth="1"/>
    <col min="12301" max="12303" width="9" style="101"/>
    <col min="12304" max="12304" width="9.875" style="101" customWidth="1"/>
    <col min="12305" max="12544" width="9" style="101"/>
    <col min="12545" max="12545" width="3.375" style="101" customWidth="1"/>
    <col min="12546" max="12546" width="13.375" style="101" customWidth="1"/>
    <col min="12547" max="12547" width="13" style="101" customWidth="1"/>
    <col min="12548" max="12548" width="5.375" style="101" customWidth="1"/>
    <col min="12549" max="12549" width="7.125" style="101" customWidth="1"/>
    <col min="12550" max="12550" width="26.375" style="101" customWidth="1"/>
    <col min="12551" max="12551" width="15.125" style="101" customWidth="1"/>
    <col min="12552" max="12552" width="25.25" style="101" customWidth="1"/>
    <col min="12553" max="12556" width="9.375" style="101" customWidth="1"/>
    <col min="12557" max="12559" width="9" style="101"/>
    <col min="12560" max="12560" width="9.875" style="101" customWidth="1"/>
    <col min="12561" max="12800" width="9" style="101"/>
    <col min="12801" max="12801" width="3.375" style="101" customWidth="1"/>
    <col min="12802" max="12802" width="13.375" style="101" customWidth="1"/>
    <col min="12803" max="12803" width="13" style="101" customWidth="1"/>
    <col min="12804" max="12804" width="5.375" style="101" customWidth="1"/>
    <col min="12805" max="12805" width="7.125" style="101" customWidth="1"/>
    <col min="12806" max="12806" width="26.375" style="101" customWidth="1"/>
    <col min="12807" max="12807" width="15.125" style="101" customWidth="1"/>
    <col min="12808" max="12808" width="25.25" style="101" customWidth="1"/>
    <col min="12809" max="12812" width="9.375" style="101" customWidth="1"/>
    <col min="12813" max="12815" width="9" style="101"/>
    <col min="12816" max="12816" width="9.875" style="101" customWidth="1"/>
    <col min="12817" max="13056" width="9" style="101"/>
    <col min="13057" max="13057" width="3.375" style="101" customWidth="1"/>
    <col min="13058" max="13058" width="13.375" style="101" customWidth="1"/>
    <col min="13059" max="13059" width="13" style="101" customWidth="1"/>
    <col min="13060" max="13060" width="5.375" style="101" customWidth="1"/>
    <col min="13061" max="13061" width="7.125" style="101" customWidth="1"/>
    <col min="13062" max="13062" width="26.375" style="101" customWidth="1"/>
    <col min="13063" max="13063" width="15.125" style="101" customWidth="1"/>
    <col min="13064" max="13064" width="25.25" style="101" customWidth="1"/>
    <col min="13065" max="13068" width="9.375" style="101" customWidth="1"/>
    <col min="13069" max="13071" width="9" style="101"/>
    <col min="13072" max="13072" width="9.875" style="101" customWidth="1"/>
    <col min="13073" max="13312" width="9" style="101"/>
    <col min="13313" max="13313" width="3.375" style="101" customWidth="1"/>
    <col min="13314" max="13314" width="13.375" style="101" customWidth="1"/>
    <col min="13315" max="13315" width="13" style="101" customWidth="1"/>
    <col min="13316" max="13316" width="5.375" style="101" customWidth="1"/>
    <col min="13317" max="13317" width="7.125" style="101" customWidth="1"/>
    <col min="13318" max="13318" width="26.375" style="101" customWidth="1"/>
    <col min="13319" max="13319" width="15.125" style="101" customWidth="1"/>
    <col min="13320" max="13320" width="25.25" style="101" customWidth="1"/>
    <col min="13321" max="13324" width="9.375" style="101" customWidth="1"/>
    <col min="13325" max="13327" width="9" style="101"/>
    <col min="13328" max="13328" width="9.875" style="101" customWidth="1"/>
    <col min="13329" max="13568" width="9" style="101"/>
    <col min="13569" max="13569" width="3.375" style="101" customWidth="1"/>
    <col min="13570" max="13570" width="13.375" style="101" customWidth="1"/>
    <col min="13571" max="13571" width="13" style="101" customWidth="1"/>
    <col min="13572" max="13572" width="5.375" style="101" customWidth="1"/>
    <col min="13573" max="13573" width="7.125" style="101" customWidth="1"/>
    <col min="13574" max="13574" width="26.375" style="101" customWidth="1"/>
    <col min="13575" max="13575" width="15.125" style="101" customWidth="1"/>
    <col min="13576" max="13576" width="25.25" style="101" customWidth="1"/>
    <col min="13577" max="13580" width="9.375" style="101" customWidth="1"/>
    <col min="13581" max="13583" width="9" style="101"/>
    <col min="13584" max="13584" width="9.875" style="101" customWidth="1"/>
    <col min="13585" max="13824" width="9" style="101"/>
    <col min="13825" max="13825" width="3.375" style="101" customWidth="1"/>
    <col min="13826" max="13826" width="13.375" style="101" customWidth="1"/>
    <col min="13827" max="13827" width="13" style="101" customWidth="1"/>
    <col min="13828" max="13828" width="5.375" style="101" customWidth="1"/>
    <col min="13829" max="13829" width="7.125" style="101" customWidth="1"/>
    <col min="13830" max="13830" width="26.375" style="101" customWidth="1"/>
    <col min="13831" max="13831" width="15.125" style="101" customWidth="1"/>
    <col min="13832" max="13832" width="25.25" style="101" customWidth="1"/>
    <col min="13833" max="13836" width="9.375" style="101" customWidth="1"/>
    <col min="13837" max="13839" width="9" style="101"/>
    <col min="13840" max="13840" width="9.875" style="101" customWidth="1"/>
    <col min="13841" max="14080" width="9" style="101"/>
    <col min="14081" max="14081" width="3.375" style="101" customWidth="1"/>
    <col min="14082" max="14082" width="13.375" style="101" customWidth="1"/>
    <col min="14083" max="14083" width="13" style="101" customWidth="1"/>
    <col min="14084" max="14084" width="5.375" style="101" customWidth="1"/>
    <col min="14085" max="14085" width="7.125" style="101" customWidth="1"/>
    <col min="14086" max="14086" width="26.375" style="101" customWidth="1"/>
    <col min="14087" max="14087" width="15.125" style="101" customWidth="1"/>
    <col min="14088" max="14088" width="25.25" style="101" customWidth="1"/>
    <col min="14089" max="14092" width="9.375" style="101" customWidth="1"/>
    <col min="14093" max="14095" width="9" style="101"/>
    <col min="14096" max="14096" width="9.875" style="101" customWidth="1"/>
    <col min="14097" max="14336" width="9" style="101"/>
    <col min="14337" max="14337" width="3.375" style="101" customWidth="1"/>
    <col min="14338" max="14338" width="13.375" style="101" customWidth="1"/>
    <col min="14339" max="14339" width="13" style="101" customWidth="1"/>
    <col min="14340" max="14340" width="5.375" style="101" customWidth="1"/>
    <col min="14341" max="14341" width="7.125" style="101" customWidth="1"/>
    <col min="14342" max="14342" width="26.375" style="101" customWidth="1"/>
    <col min="14343" max="14343" width="15.125" style="101" customWidth="1"/>
    <col min="14344" max="14344" width="25.25" style="101" customWidth="1"/>
    <col min="14345" max="14348" width="9.375" style="101" customWidth="1"/>
    <col min="14349" max="14351" width="9" style="101"/>
    <col min="14352" max="14352" width="9.875" style="101" customWidth="1"/>
    <col min="14353" max="14592" width="9" style="101"/>
    <col min="14593" max="14593" width="3.375" style="101" customWidth="1"/>
    <col min="14594" max="14594" width="13.375" style="101" customWidth="1"/>
    <col min="14595" max="14595" width="13" style="101" customWidth="1"/>
    <col min="14596" max="14596" width="5.375" style="101" customWidth="1"/>
    <col min="14597" max="14597" width="7.125" style="101" customWidth="1"/>
    <col min="14598" max="14598" width="26.375" style="101" customWidth="1"/>
    <col min="14599" max="14599" width="15.125" style="101" customWidth="1"/>
    <col min="14600" max="14600" width="25.25" style="101" customWidth="1"/>
    <col min="14601" max="14604" width="9.375" style="101" customWidth="1"/>
    <col min="14605" max="14607" width="9" style="101"/>
    <col min="14608" max="14608" width="9.875" style="101" customWidth="1"/>
    <col min="14609" max="14848" width="9" style="101"/>
    <col min="14849" max="14849" width="3.375" style="101" customWidth="1"/>
    <col min="14850" max="14850" width="13.375" style="101" customWidth="1"/>
    <col min="14851" max="14851" width="13" style="101" customWidth="1"/>
    <col min="14852" max="14852" width="5.375" style="101" customWidth="1"/>
    <col min="14853" max="14853" width="7.125" style="101" customWidth="1"/>
    <col min="14854" max="14854" width="26.375" style="101" customWidth="1"/>
    <col min="14855" max="14855" width="15.125" style="101" customWidth="1"/>
    <col min="14856" max="14856" width="25.25" style="101" customWidth="1"/>
    <col min="14857" max="14860" width="9.375" style="101" customWidth="1"/>
    <col min="14861" max="14863" width="9" style="101"/>
    <col min="14864" max="14864" width="9.875" style="101" customWidth="1"/>
    <col min="14865" max="15104" width="9" style="101"/>
    <col min="15105" max="15105" width="3.375" style="101" customWidth="1"/>
    <col min="15106" max="15106" width="13.375" style="101" customWidth="1"/>
    <col min="15107" max="15107" width="13" style="101" customWidth="1"/>
    <col min="15108" max="15108" width="5.375" style="101" customWidth="1"/>
    <col min="15109" max="15109" width="7.125" style="101" customWidth="1"/>
    <col min="15110" max="15110" width="26.375" style="101" customWidth="1"/>
    <col min="15111" max="15111" width="15.125" style="101" customWidth="1"/>
    <col min="15112" max="15112" width="25.25" style="101" customWidth="1"/>
    <col min="15113" max="15116" width="9.375" style="101" customWidth="1"/>
    <col min="15117" max="15119" width="9" style="101"/>
    <col min="15120" max="15120" width="9.875" style="101" customWidth="1"/>
    <col min="15121" max="15360" width="9" style="101"/>
    <col min="15361" max="15361" width="3.375" style="101" customWidth="1"/>
    <col min="15362" max="15362" width="13.375" style="101" customWidth="1"/>
    <col min="15363" max="15363" width="13" style="101" customWidth="1"/>
    <col min="15364" max="15364" width="5.375" style="101" customWidth="1"/>
    <col min="15365" max="15365" width="7.125" style="101" customWidth="1"/>
    <col min="15366" max="15366" width="26.375" style="101" customWidth="1"/>
    <col min="15367" max="15367" width="15.125" style="101" customWidth="1"/>
    <col min="15368" max="15368" width="25.25" style="101" customWidth="1"/>
    <col min="15369" max="15372" width="9.375" style="101" customWidth="1"/>
    <col min="15373" max="15375" width="9" style="101"/>
    <col min="15376" max="15376" width="9.875" style="101" customWidth="1"/>
    <col min="15377" max="15616" width="9" style="101"/>
    <col min="15617" max="15617" width="3.375" style="101" customWidth="1"/>
    <col min="15618" max="15618" width="13.375" style="101" customWidth="1"/>
    <col min="15619" max="15619" width="13" style="101" customWidth="1"/>
    <col min="15620" max="15620" width="5.375" style="101" customWidth="1"/>
    <col min="15621" max="15621" width="7.125" style="101" customWidth="1"/>
    <col min="15622" max="15622" width="26.375" style="101" customWidth="1"/>
    <col min="15623" max="15623" width="15.125" style="101" customWidth="1"/>
    <col min="15624" max="15624" width="25.25" style="101" customWidth="1"/>
    <col min="15625" max="15628" width="9.375" style="101" customWidth="1"/>
    <col min="15629" max="15631" width="9" style="101"/>
    <col min="15632" max="15632" width="9.875" style="101" customWidth="1"/>
    <col min="15633" max="15872" width="9" style="101"/>
    <col min="15873" max="15873" width="3.375" style="101" customWidth="1"/>
    <col min="15874" max="15874" width="13.375" style="101" customWidth="1"/>
    <col min="15875" max="15875" width="13" style="101" customWidth="1"/>
    <col min="15876" max="15876" width="5.375" style="101" customWidth="1"/>
    <col min="15877" max="15877" width="7.125" style="101" customWidth="1"/>
    <col min="15878" max="15878" width="26.375" style="101" customWidth="1"/>
    <col min="15879" max="15879" width="15.125" style="101" customWidth="1"/>
    <col min="15880" max="15880" width="25.25" style="101" customWidth="1"/>
    <col min="15881" max="15884" width="9.375" style="101" customWidth="1"/>
    <col min="15885" max="15887" width="9" style="101"/>
    <col min="15888" max="15888" width="9.875" style="101" customWidth="1"/>
    <col min="15889" max="16128" width="9" style="101"/>
    <col min="16129" max="16129" width="3.375" style="101" customWidth="1"/>
    <col min="16130" max="16130" width="13.375" style="101" customWidth="1"/>
    <col min="16131" max="16131" width="13" style="101" customWidth="1"/>
    <col min="16132" max="16132" width="5.375" style="101" customWidth="1"/>
    <col min="16133" max="16133" width="7.125" style="101" customWidth="1"/>
    <col min="16134" max="16134" width="26.375" style="101" customWidth="1"/>
    <col min="16135" max="16135" width="15.125" style="101" customWidth="1"/>
    <col min="16136" max="16136" width="25.25" style="101" customWidth="1"/>
    <col min="16137" max="16140" width="9.375" style="101" customWidth="1"/>
    <col min="16141" max="16143" width="9" style="101"/>
    <col min="16144" max="16144" width="9.875" style="101" customWidth="1"/>
    <col min="16145" max="16384" width="9" style="101"/>
  </cols>
  <sheetData>
    <row r="1" spans="1:19" ht="36" customHeight="1">
      <c r="A1" s="430" t="s">
        <v>1569</v>
      </c>
      <c r="B1" s="430"/>
      <c r="C1" s="430"/>
      <c r="D1" s="430"/>
      <c r="E1" s="430"/>
      <c r="F1" s="430"/>
      <c r="G1" s="430"/>
      <c r="H1" s="430"/>
      <c r="I1" s="430"/>
      <c r="J1" s="430"/>
      <c r="K1" s="430"/>
      <c r="L1" s="430"/>
      <c r="M1" s="430"/>
      <c r="N1" s="430"/>
      <c r="O1" s="430"/>
      <c r="P1" s="430"/>
      <c r="Q1" s="430"/>
      <c r="R1" s="430"/>
      <c r="S1" s="430"/>
    </row>
    <row r="2" spans="1:19" ht="42.95" customHeight="1">
      <c r="A2" s="104" t="s">
        <v>1</v>
      </c>
      <c r="B2" s="104" t="s">
        <v>2</v>
      </c>
      <c r="C2" s="104" t="s">
        <v>3</v>
      </c>
      <c r="D2" s="104" t="s">
        <v>4</v>
      </c>
      <c r="E2" s="104" t="s">
        <v>5</v>
      </c>
      <c r="F2" s="104" t="s">
        <v>6</v>
      </c>
      <c r="G2" s="105" t="s">
        <v>7</v>
      </c>
      <c r="H2" s="104" t="s">
        <v>8</v>
      </c>
      <c r="I2" s="104" t="s">
        <v>9</v>
      </c>
      <c r="J2" s="104" t="s">
        <v>10</v>
      </c>
      <c r="K2" s="105" t="s">
        <v>11</v>
      </c>
      <c r="L2" s="105" t="s">
        <v>12</v>
      </c>
      <c r="M2" s="104" t="s">
        <v>13</v>
      </c>
      <c r="N2" s="107" t="s">
        <v>14</v>
      </c>
      <c r="O2" s="104" t="s">
        <v>15</v>
      </c>
      <c r="P2" s="104" t="s">
        <v>16</v>
      </c>
      <c r="Q2" s="104" t="s">
        <v>17</v>
      </c>
      <c r="R2" s="104" t="s">
        <v>18</v>
      </c>
      <c r="S2" s="104" t="s">
        <v>19</v>
      </c>
    </row>
    <row r="3" spans="1:19" ht="48" customHeight="1">
      <c r="A3" s="104">
        <v>1</v>
      </c>
      <c r="B3" s="431" t="s">
        <v>1570</v>
      </c>
      <c r="C3" s="107" t="s">
        <v>1571</v>
      </c>
      <c r="D3" s="107" t="s">
        <v>22</v>
      </c>
      <c r="E3" s="107" t="s">
        <v>31</v>
      </c>
      <c r="F3" s="249" t="s">
        <v>145</v>
      </c>
      <c r="G3" s="249" t="s">
        <v>1572</v>
      </c>
      <c r="H3" s="249" t="s">
        <v>1384</v>
      </c>
      <c r="I3" s="250">
        <v>44652</v>
      </c>
      <c r="J3" s="250">
        <v>44681</v>
      </c>
      <c r="K3" s="251" t="s">
        <v>1573</v>
      </c>
      <c r="L3" s="251" t="s">
        <v>1573</v>
      </c>
      <c r="M3" s="104"/>
      <c r="N3" s="252">
        <v>2</v>
      </c>
      <c r="O3" s="253">
        <v>1</v>
      </c>
      <c r="P3" s="254">
        <v>2</v>
      </c>
      <c r="Q3" s="254">
        <v>1</v>
      </c>
      <c r="R3" s="249" t="s">
        <v>31</v>
      </c>
      <c r="S3" s="249" t="s">
        <v>31</v>
      </c>
    </row>
    <row r="4" spans="1:19" ht="48" customHeight="1">
      <c r="A4" s="104">
        <v>2</v>
      </c>
      <c r="B4" s="431"/>
      <c r="C4" s="107" t="s">
        <v>1574</v>
      </c>
      <c r="D4" s="107" t="s">
        <v>22</v>
      </c>
      <c r="E4" s="107" t="s">
        <v>31</v>
      </c>
      <c r="F4" s="249" t="s">
        <v>145</v>
      </c>
      <c r="G4" s="249" t="s">
        <v>1572</v>
      </c>
      <c r="H4" s="249" t="s">
        <v>1384</v>
      </c>
      <c r="I4" s="250">
        <v>44682</v>
      </c>
      <c r="J4" s="250">
        <v>44712</v>
      </c>
      <c r="K4" s="251" t="s">
        <v>1573</v>
      </c>
      <c r="L4" s="251" t="s">
        <v>1573</v>
      </c>
      <c r="M4" s="104"/>
      <c r="N4" s="252">
        <v>2</v>
      </c>
      <c r="O4" s="253">
        <v>1</v>
      </c>
      <c r="P4" s="254">
        <v>2</v>
      </c>
      <c r="Q4" s="254">
        <v>1</v>
      </c>
      <c r="R4" s="249" t="s">
        <v>31</v>
      </c>
      <c r="S4" s="249" t="s">
        <v>31</v>
      </c>
    </row>
    <row r="5" spans="1:19" ht="48" customHeight="1">
      <c r="A5" s="104">
        <v>3</v>
      </c>
      <c r="B5" s="431"/>
      <c r="C5" s="107" t="s">
        <v>1575</v>
      </c>
      <c r="D5" s="107" t="s">
        <v>22</v>
      </c>
      <c r="E5" s="107" t="s">
        <v>31</v>
      </c>
      <c r="F5" s="249" t="s">
        <v>145</v>
      </c>
      <c r="G5" s="249" t="s">
        <v>1572</v>
      </c>
      <c r="H5" s="249" t="s">
        <v>1384</v>
      </c>
      <c r="I5" s="250">
        <v>44713</v>
      </c>
      <c r="J5" s="250">
        <v>44742</v>
      </c>
      <c r="K5" s="251" t="s">
        <v>1573</v>
      </c>
      <c r="L5" s="251" t="s">
        <v>1573</v>
      </c>
      <c r="M5" s="104"/>
      <c r="N5" s="252">
        <v>2</v>
      </c>
      <c r="O5" s="253">
        <v>1</v>
      </c>
      <c r="P5" s="254">
        <v>2</v>
      </c>
      <c r="Q5" s="254">
        <v>1</v>
      </c>
      <c r="R5" s="249" t="s">
        <v>31</v>
      </c>
      <c r="S5" s="249" t="s">
        <v>31</v>
      </c>
    </row>
    <row r="6" spans="1:19" ht="65.25" customHeight="1">
      <c r="A6" s="104">
        <v>4</v>
      </c>
      <c r="B6" s="431"/>
      <c r="C6" s="107" t="s">
        <v>1576</v>
      </c>
      <c r="D6" s="107" t="s">
        <v>22</v>
      </c>
      <c r="E6" s="107" t="s">
        <v>31</v>
      </c>
      <c r="F6" s="249" t="s">
        <v>145</v>
      </c>
      <c r="G6" s="249" t="s">
        <v>1572</v>
      </c>
      <c r="H6" s="249" t="s">
        <v>1384</v>
      </c>
      <c r="I6" s="250">
        <v>44743</v>
      </c>
      <c r="J6" s="250">
        <v>44773</v>
      </c>
      <c r="K6" s="251" t="s">
        <v>1573</v>
      </c>
      <c r="L6" s="251" t="s">
        <v>1573</v>
      </c>
      <c r="M6" s="104"/>
      <c r="N6" s="252">
        <v>2</v>
      </c>
      <c r="O6" s="253">
        <v>1</v>
      </c>
      <c r="P6" s="254">
        <v>2</v>
      </c>
      <c r="Q6" s="254">
        <v>1</v>
      </c>
      <c r="R6" s="249" t="s">
        <v>31</v>
      </c>
      <c r="S6" s="249" t="s">
        <v>31</v>
      </c>
    </row>
    <row r="7" spans="1:19" ht="48">
      <c r="A7" s="104">
        <v>5</v>
      </c>
      <c r="B7" s="431"/>
      <c r="C7" s="107" t="s">
        <v>1577</v>
      </c>
      <c r="D7" s="107" t="s">
        <v>22</v>
      </c>
      <c r="E7" s="107" t="s">
        <v>31</v>
      </c>
      <c r="F7" s="249" t="s">
        <v>145</v>
      </c>
      <c r="G7" s="249" t="s">
        <v>1572</v>
      </c>
      <c r="H7" s="249" t="s">
        <v>1384</v>
      </c>
      <c r="I7" s="250">
        <v>44774</v>
      </c>
      <c r="J7" s="250">
        <v>44804</v>
      </c>
      <c r="K7" s="251" t="s">
        <v>1573</v>
      </c>
      <c r="L7" s="251" t="s">
        <v>1573</v>
      </c>
      <c r="M7" s="104"/>
      <c r="N7" s="252">
        <v>2</v>
      </c>
      <c r="O7" s="253">
        <v>1</v>
      </c>
      <c r="P7" s="254">
        <v>2</v>
      </c>
      <c r="Q7" s="254">
        <v>1</v>
      </c>
      <c r="R7" s="249" t="s">
        <v>31</v>
      </c>
      <c r="S7" s="249" t="s">
        <v>31</v>
      </c>
    </row>
    <row r="8" spans="1:19" ht="48">
      <c r="A8" s="104">
        <v>6</v>
      </c>
      <c r="B8" s="431"/>
      <c r="C8" s="107" t="s">
        <v>1578</v>
      </c>
      <c r="D8" s="107" t="s">
        <v>22</v>
      </c>
      <c r="E8" s="107" t="s">
        <v>31</v>
      </c>
      <c r="F8" s="249" t="s">
        <v>145</v>
      </c>
      <c r="G8" s="249" t="s">
        <v>1572</v>
      </c>
      <c r="H8" s="249" t="s">
        <v>1384</v>
      </c>
      <c r="I8" s="250">
        <v>44805</v>
      </c>
      <c r="J8" s="250">
        <v>44834</v>
      </c>
      <c r="K8" s="251" t="s">
        <v>1573</v>
      </c>
      <c r="L8" s="251" t="s">
        <v>1573</v>
      </c>
      <c r="M8" s="104"/>
      <c r="N8" s="252">
        <v>2</v>
      </c>
      <c r="O8" s="253">
        <v>1</v>
      </c>
      <c r="P8" s="254">
        <v>2</v>
      </c>
      <c r="Q8" s="254">
        <v>1</v>
      </c>
      <c r="R8" s="249" t="s">
        <v>31</v>
      </c>
      <c r="S8" s="249" t="s">
        <v>31</v>
      </c>
    </row>
    <row r="9" spans="1:19" ht="48">
      <c r="A9" s="104">
        <v>7</v>
      </c>
      <c r="B9" s="431"/>
      <c r="C9" s="107" t="s">
        <v>1579</v>
      </c>
      <c r="D9" s="107" t="s">
        <v>22</v>
      </c>
      <c r="E9" s="107" t="s">
        <v>31</v>
      </c>
      <c r="F9" s="249" t="s">
        <v>145</v>
      </c>
      <c r="G9" s="249" t="s">
        <v>1572</v>
      </c>
      <c r="H9" s="249" t="s">
        <v>1384</v>
      </c>
      <c r="I9" s="250">
        <v>44835</v>
      </c>
      <c r="J9" s="250">
        <v>44865</v>
      </c>
      <c r="K9" s="251" t="s">
        <v>1573</v>
      </c>
      <c r="L9" s="251" t="s">
        <v>1573</v>
      </c>
      <c r="M9" s="104"/>
      <c r="N9" s="252">
        <v>2</v>
      </c>
      <c r="O9" s="253">
        <v>1</v>
      </c>
      <c r="P9" s="254">
        <v>2</v>
      </c>
      <c r="Q9" s="254">
        <v>1</v>
      </c>
      <c r="R9" s="249" t="s">
        <v>31</v>
      </c>
      <c r="S9" s="249" t="s">
        <v>31</v>
      </c>
    </row>
    <row r="10" spans="1:19" ht="48">
      <c r="A10" s="104">
        <v>8</v>
      </c>
      <c r="B10" s="431"/>
      <c r="C10" s="107" t="s">
        <v>1580</v>
      </c>
      <c r="D10" s="107" t="s">
        <v>22</v>
      </c>
      <c r="E10" s="107" t="s">
        <v>31</v>
      </c>
      <c r="F10" s="249" t="s">
        <v>145</v>
      </c>
      <c r="G10" s="249" t="s">
        <v>1572</v>
      </c>
      <c r="H10" s="249" t="s">
        <v>1384</v>
      </c>
      <c r="I10" s="250">
        <v>44866</v>
      </c>
      <c r="J10" s="250">
        <v>44895</v>
      </c>
      <c r="K10" s="251" t="s">
        <v>1573</v>
      </c>
      <c r="L10" s="251" t="s">
        <v>1573</v>
      </c>
      <c r="M10" s="104"/>
      <c r="N10" s="252">
        <v>2</v>
      </c>
      <c r="O10" s="253">
        <v>1</v>
      </c>
      <c r="P10" s="254">
        <v>2</v>
      </c>
      <c r="Q10" s="254">
        <v>1</v>
      </c>
      <c r="R10" s="249" t="s">
        <v>31</v>
      </c>
      <c r="S10" s="249" t="s">
        <v>31</v>
      </c>
    </row>
    <row r="11" spans="1:19" ht="48">
      <c r="A11" s="104">
        <v>9</v>
      </c>
      <c r="B11" s="431"/>
      <c r="C11" s="107" t="s">
        <v>1581</v>
      </c>
      <c r="D11" s="107" t="s">
        <v>22</v>
      </c>
      <c r="E11" s="107" t="s">
        <v>23</v>
      </c>
      <c r="F11" s="249" t="s">
        <v>145</v>
      </c>
      <c r="G11" s="249" t="s">
        <v>1572</v>
      </c>
      <c r="H11" s="249" t="s">
        <v>1384</v>
      </c>
      <c r="I11" s="250">
        <v>44652</v>
      </c>
      <c r="J11" s="250">
        <v>44895</v>
      </c>
      <c r="K11" s="251" t="s">
        <v>1573</v>
      </c>
      <c r="L11" s="251" t="s">
        <v>1573</v>
      </c>
      <c r="M11" s="104" t="s">
        <v>1582</v>
      </c>
      <c r="N11" s="252">
        <v>2</v>
      </c>
      <c r="O11" s="253">
        <v>1</v>
      </c>
      <c r="P11" s="254">
        <v>2</v>
      </c>
      <c r="Q11" s="254">
        <v>1.5</v>
      </c>
      <c r="R11" s="249" t="s">
        <v>31</v>
      </c>
      <c r="S11" s="249" t="s">
        <v>31</v>
      </c>
    </row>
    <row r="12" spans="1:19" ht="48">
      <c r="A12" s="104">
        <v>10</v>
      </c>
      <c r="B12" s="431"/>
      <c r="C12" s="107" t="s">
        <v>1583</v>
      </c>
      <c r="D12" s="107" t="s">
        <v>22</v>
      </c>
      <c r="E12" s="107" t="s">
        <v>31</v>
      </c>
      <c r="F12" s="249" t="s">
        <v>1584</v>
      </c>
      <c r="G12" s="249" t="s">
        <v>1585</v>
      </c>
      <c r="H12" s="249" t="s">
        <v>1586</v>
      </c>
      <c r="I12" s="250">
        <v>44562</v>
      </c>
      <c r="J12" s="250">
        <v>44712</v>
      </c>
      <c r="K12" s="251" t="s">
        <v>1573</v>
      </c>
      <c r="L12" s="251" t="s">
        <v>1573</v>
      </c>
      <c r="M12" s="107"/>
      <c r="N12" s="252">
        <v>1</v>
      </c>
      <c r="O12" s="253">
        <v>1</v>
      </c>
      <c r="P12" s="254">
        <v>1</v>
      </c>
      <c r="Q12" s="254">
        <v>1</v>
      </c>
      <c r="R12" s="249" t="s">
        <v>31</v>
      </c>
      <c r="S12" s="249" t="s">
        <v>31</v>
      </c>
    </row>
    <row r="13" spans="1:19" ht="48">
      <c r="A13" s="104">
        <v>11</v>
      </c>
      <c r="B13" s="431"/>
      <c r="C13" s="107" t="s">
        <v>1587</v>
      </c>
      <c r="D13" s="107" t="s">
        <v>22</v>
      </c>
      <c r="E13" s="107" t="s">
        <v>31</v>
      </c>
      <c r="F13" s="249" t="s">
        <v>1584</v>
      </c>
      <c r="G13" s="249" t="s">
        <v>1585</v>
      </c>
      <c r="H13" s="249" t="s">
        <v>1586</v>
      </c>
      <c r="I13" s="250">
        <v>44713</v>
      </c>
      <c r="J13" s="250">
        <v>44926</v>
      </c>
      <c r="K13" s="251" t="s">
        <v>1573</v>
      </c>
      <c r="L13" s="251" t="s">
        <v>1573</v>
      </c>
      <c r="M13" s="107"/>
      <c r="N13" s="252">
        <v>1</v>
      </c>
      <c r="O13" s="253">
        <v>1</v>
      </c>
      <c r="P13" s="254">
        <v>1</v>
      </c>
      <c r="Q13" s="254">
        <v>1</v>
      </c>
      <c r="R13" s="249" t="s">
        <v>31</v>
      </c>
      <c r="S13" s="249" t="s">
        <v>31</v>
      </c>
    </row>
    <row r="14" spans="1:19" ht="60">
      <c r="A14" s="104">
        <v>12</v>
      </c>
      <c r="B14" s="431" t="s">
        <v>1588</v>
      </c>
      <c r="C14" s="107" t="s">
        <v>1589</v>
      </c>
      <c r="D14" s="107" t="s">
        <v>22</v>
      </c>
      <c r="E14" s="107" t="s">
        <v>31</v>
      </c>
      <c r="F14" s="249" t="s">
        <v>1398</v>
      </c>
      <c r="G14" s="249" t="s">
        <v>1590</v>
      </c>
      <c r="H14" s="249" t="s">
        <v>1400</v>
      </c>
      <c r="I14" s="250">
        <v>44562</v>
      </c>
      <c r="J14" s="250">
        <v>44592</v>
      </c>
      <c r="K14" s="251" t="s">
        <v>1573</v>
      </c>
      <c r="L14" s="251" t="s">
        <v>1573</v>
      </c>
      <c r="M14" s="107"/>
      <c r="N14" s="252">
        <v>7</v>
      </c>
      <c r="O14" s="253">
        <v>1</v>
      </c>
      <c r="P14" s="254">
        <v>7</v>
      </c>
      <c r="Q14" s="254">
        <v>1</v>
      </c>
      <c r="R14" s="249" t="s">
        <v>31</v>
      </c>
      <c r="S14" s="249" t="s">
        <v>31</v>
      </c>
    </row>
    <row r="15" spans="1:19" ht="60">
      <c r="A15" s="104">
        <v>13</v>
      </c>
      <c r="B15" s="431"/>
      <c r="C15" s="107" t="s">
        <v>1591</v>
      </c>
      <c r="D15" s="107" t="s">
        <v>22</v>
      </c>
      <c r="E15" s="107" t="s">
        <v>31</v>
      </c>
      <c r="F15" s="249" t="s">
        <v>1398</v>
      </c>
      <c r="G15" s="249" t="s">
        <v>1590</v>
      </c>
      <c r="H15" s="249" t="s">
        <v>1400</v>
      </c>
      <c r="I15" s="250">
        <v>44593</v>
      </c>
      <c r="J15" s="250">
        <v>44620</v>
      </c>
      <c r="K15" s="251" t="s">
        <v>1573</v>
      </c>
      <c r="L15" s="251" t="s">
        <v>1573</v>
      </c>
      <c r="M15" s="107"/>
      <c r="N15" s="252">
        <v>7</v>
      </c>
      <c r="O15" s="253">
        <v>1</v>
      </c>
      <c r="P15" s="254">
        <v>7</v>
      </c>
      <c r="Q15" s="254">
        <v>1</v>
      </c>
      <c r="R15" s="249" t="s">
        <v>31</v>
      </c>
      <c r="S15" s="249" t="s">
        <v>31</v>
      </c>
    </row>
    <row r="16" spans="1:19" ht="60">
      <c r="A16" s="104">
        <v>14</v>
      </c>
      <c r="B16" s="431" t="s">
        <v>1588</v>
      </c>
      <c r="C16" s="107" t="s">
        <v>1592</v>
      </c>
      <c r="D16" s="107" t="s">
        <v>22</v>
      </c>
      <c r="E16" s="107" t="s">
        <v>31</v>
      </c>
      <c r="F16" s="249" t="s">
        <v>1398</v>
      </c>
      <c r="G16" s="249" t="s">
        <v>1590</v>
      </c>
      <c r="H16" s="249" t="s">
        <v>1400</v>
      </c>
      <c r="I16" s="250">
        <v>44621</v>
      </c>
      <c r="J16" s="250">
        <v>44651</v>
      </c>
      <c r="K16" s="251" t="s">
        <v>1573</v>
      </c>
      <c r="L16" s="251" t="s">
        <v>1573</v>
      </c>
      <c r="M16" s="107"/>
      <c r="N16" s="252">
        <v>7</v>
      </c>
      <c r="O16" s="253">
        <v>1</v>
      </c>
      <c r="P16" s="254">
        <v>7</v>
      </c>
      <c r="Q16" s="254">
        <v>1</v>
      </c>
      <c r="R16" s="249" t="s">
        <v>31</v>
      </c>
      <c r="S16" s="249" t="s">
        <v>31</v>
      </c>
    </row>
    <row r="17" spans="1:19" ht="60">
      <c r="A17" s="104">
        <v>15</v>
      </c>
      <c r="B17" s="431"/>
      <c r="C17" s="107" t="s">
        <v>1593</v>
      </c>
      <c r="D17" s="107" t="s">
        <v>22</v>
      </c>
      <c r="E17" s="107" t="s">
        <v>31</v>
      </c>
      <c r="F17" s="249" t="s">
        <v>1398</v>
      </c>
      <c r="G17" s="249" t="s">
        <v>1590</v>
      </c>
      <c r="H17" s="249" t="s">
        <v>1400</v>
      </c>
      <c r="I17" s="250">
        <v>44652</v>
      </c>
      <c r="J17" s="250">
        <v>44681</v>
      </c>
      <c r="K17" s="251" t="s">
        <v>1573</v>
      </c>
      <c r="L17" s="251" t="s">
        <v>1573</v>
      </c>
      <c r="M17" s="107"/>
      <c r="N17" s="252">
        <v>7</v>
      </c>
      <c r="O17" s="253">
        <v>1</v>
      </c>
      <c r="P17" s="254">
        <v>7</v>
      </c>
      <c r="Q17" s="254">
        <v>1</v>
      </c>
      <c r="R17" s="249" t="s">
        <v>31</v>
      </c>
      <c r="S17" s="249" t="s">
        <v>31</v>
      </c>
    </row>
    <row r="18" spans="1:19" ht="60">
      <c r="A18" s="104">
        <v>16</v>
      </c>
      <c r="B18" s="431"/>
      <c r="C18" s="107" t="s">
        <v>1594</v>
      </c>
      <c r="D18" s="107" t="s">
        <v>22</v>
      </c>
      <c r="E18" s="107" t="s">
        <v>31</v>
      </c>
      <c r="F18" s="249" t="s">
        <v>1398</v>
      </c>
      <c r="G18" s="249" t="s">
        <v>1590</v>
      </c>
      <c r="H18" s="249" t="s">
        <v>1400</v>
      </c>
      <c r="I18" s="250">
        <v>44682</v>
      </c>
      <c r="J18" s="250">
        <v>44712</v>
      </c>
      <c r="K18" s="251" t="s">
        <v>1573</v>
      </c>
      <c r="L18" s="251" t="s">
        <v>1573</v>
      </c>
      <c r="M18" s="107"/>
      <c r="N18" s="252">
        <v>7</v>
      </c>
      <c r="O18" s="253">
        <v>1</v>
      </c>
      <c r="P18" s="254">
        <v>7</v>
      </c>
      <c r="Q18" s="254">
        <v>1</v>
      </c>
      <c r="R18" s="249" t="s">
        <v>31</v>
      </c>
      <c r="S18" s="249" t="s">
        <v>31</v>
      </c>
    </row>
    <row r="19" spans="1:19" ht="60">
      <c r="A19" s="104">
        <v>17</v>
      </c>
      <c r="B19" s="431"/>
      <c r="C19" s="107" t="s">
        <v>1595</v>
      </c>
      <c r="D19" s="107" t="s">
        <v>22</v>
      </c>
      <c r="E19" s="107" t="s">
        <v>31</v>
      </c>
      <c r="F19" s="249" t="s">
        <v>1398</v>
      </c>
      <c r="G19" s="249" t="s">
        <v>1590</v>
      </c>
      <c r="H19" s="249" t="s">
        <v>1400</v>
      </c>
      <c r="I19" s="250">
        <v>44713</v>
      </c>
      <c r="J19" s="250">
        <v>44742</v>
      </c>
      <c r="K19" s="251" t="s">
        <v>1573</v>
      </c>
      <c r="L19" s="251" t="s">
        <v>1573</v>
      </c>
      <c r="M19" s="107"/>
      <c r="N19" s="252">
        <v>7</v>
      </c>
      <c r="O19" s="253">
        <v>1</v>
      </c>
      <c r="P19" s="254">
        <v>7</v>
      </c>
      <c r="Q19" s="254">
        <v>1</v>
      </c>
      <c r="R19" s="249" t="s">
        <v>31</v>
      </c>
      <c r="S19" s="249" t="s">
        <v>31</v>
      </c>
    </row>
    <row r="20" spans="1:19" ht="60">
      <c r="A20" s="104">
        <v>18</v>
      </c>
      <c r="B20" s="431"/>
      <c r="C20" s="107" t="s">
        <v>1596</v>
      </c>
      <c r="D20" s="107" t="s">
        <v>22</v>
      </c>
      <c r="E20" s="107" t="s">
        <v>31</v>
      </c>
      <c r="F20" s="249" t="s">
        <v>1398</v>
      </c>
      <c r="G20" s="249" t="s">
        <v>1590</v>
      </c>
      <c r="H20" s="249" t="s">
        <v>1400</v>
      </c>
      <c r="I20" s="250">
        <v>44743</v>
      </c>
      <c r="J20" s="250">
        <v>44773</v>
      </c>
      <c r="K20" s="251" t="s">
        <v>1573</v>
      </c>
      <c r="L20" s="251" t="s">
        <v>1573</v>
      </c>
      <c r="M20" s="107"/>
      <c r="N20" s="252">
        <v>7</v>
      </c>
      <c r="O20" s="253">
        <v>1</v>
      </c>
      <c r="P20" s="254">
        <v>7</v>
      </c>
      <c r="Q20" s="254">
        <v>1</v>
      </c>
      <c r="R20" s="249" t="s">
        <v>31</v>
      </c>
      <c r="S20" s="249" t="s">
        <v>31</v>
      </c>
    </row>
    <row r="21" spans="1:19" ht="60">
      <c r="A21" s="104">
        <v>19</v>
      </c>
      <c r="B21" s="431"/>
      <c r="C21" s="107" t="s">
        <v>1597</v>
      </c>
      <c r="D21" s="107" t="s">
        <v>22</v>
      </c>
      <c r="E21" s="107" t="s">
        <v>31</v>
      </c>
      <c r="F21" s="249" t="s">
        <v>1398</v>
      </c>
      <c r="G21" s="249" t="s">
        <v>1590</v>
      </c>
      <c r="H21" s="249" t="s">
        <v>1400</v>
      </c>
      <c r="I21" s="250">
        <v>44774</v>
      </c>
      <c r="J21" s="250">
        <v>44804</v>
      </c>
      <c r="K21" s="251" t="s">
        <v>1573</v>
      </c>
      <c r="L21" s="251" t="s">
        <v>1573</v>
      </c>
      <c r="M21" s="107"/>
      <c r="N21" s="252">
        <v>7</v>
      </c>
      <c r="O21" s="253">
        <v>1</v>
      </c>
      <c r="P21" s="254">
        <v>7</v>
      </c>
      <c r="Q21" s="254">
        <v>1</v>
      </c>
      <c r="R21" s="249" t="s">
        <v>31</v>
      </c>
      <c r="S21" s="249" t="s">
        <v>31</v>
      </c>
    </row>
    <row r="22" spans="1:19" ht="60">
      <c r="A22" s="104">
        <v>20</v>
      </c>
      <c r="B22" s="431"/>
      <c r="C22" s="107" t="s">
        <v>1598</v>
      </c>
      <c r="D22" s="107" t="s">
        <v>22</v>
      </c>
      <c r="E22" s="107" t="s">
        <v>31</v>
      </c>
      <c r="F22" s="249" t="s">
        <v>1398</v>
      </c>
      <c r="G22" s="249" t="s">
        <v>1590</v>
      </c>
      <c r="H22" s="249" t="s">
        <v>1400</v>
      </c>
      <c r="I22" s="250">
        <v>44805</v>
      </c>
      <c r="J22" s="250">
        <v>44834</v>
      </c>
      <c r="K22" s="251" t="s">
        <v>1573</v>
      </c>
      <c r="L22" s="251" t="s">
        <v>1573</v>
      </c>
      <c r="M22" s="107"/>
      <c r="N22" s="252">
        <v>7</v>
      </c>
      <c r="O22" s="253">
        <v>1</v>
      </c>
      <c r="P22" s="254">
        <v>7</v>
      </c>
      <c r="Q22" s="254">
        <v>1</v>
      </c>
      <c r="R22" s="249" t="s">
        <v>31</v>
      </c>
      <c r="S22" s="249" t="s">
        <v>31</v>
      </c>
    </row>
    <row r="23" spans="1:19" ht="60">
      <c r="A23" s="104">
        <v>21</v>
      </c>
      <c r="B23" s="431"/>
      <c r="C23" s="107" t="s">
        <v>1599</v>
      </c>
      <c r="D23" s="107" t="s">
        <v>22</v>
      </c>
      <c r="E23" s="107" t="s">
        <v>31</v>
      </c>
      <c r="F23" s="249" t="s">
        <v>1398</v>
      </c>
      <c r="G23" s="249" t="s">
        <v>1590</v>
      </c>
      <c r="H23" s="249" t="s">
        <v>1400</v>
      </c>
      <c r="I23" s="250">
        <v>44835</v>
      </c>
      <c r="J23" s="250">
        <v>44865</v>
      </c>
      <c r="K23" s="251" t="s">
        <v>1573</v>
      </c>
      <c r="L23" s="251" t="s">
        <v>1573</v>
      </c>
      <c r="M23" s="107"/>
      <c r="N23" s="252">
        <v>7</v>
      </c>
      <c r="O23" s="253">
        <v>1</v>
      </c>
      <c r="P23" s="254">
        <v>7</v>
      </c>
      <c r="Q23" s="254">
        <v>1</v>
      </c>
      <c r="R23" s="249" t="s">
        <v>31</v>
      </c>
      <c r="S23" s="249" t="s">
        <v>31</v>
      </c>
    </row>
    <row r="24" spans="1:19" ht="60">
      <c r="A24" s="104">
        <v>22</v>
      </c>
      <c r="B24" s="431"/>
      <c r="C24" s="107" t="s">
        <v>1600</v>
      </c>
      <c r="D24" s="107" t="s">
        <v>22</v>
      </c>
      <c r="E24" s="107" t="s">
        <v>31</v>
      </c>
      <c r="F24" s="249" t="s">
        <v>1398</v>
      </c>
      <c r="G24" s="249" t="s">
        <v>1590</v>
      </c>
      <c r="H24" s="249" t="s">
        <v>1400</v>
      </c>
      <c r="I24" s="250">
        <v>44866</v>
      </c>
      <c r="J24" s="250">
        <v>44895</v>
      </c>
      <c r="K24" s="251" t="s">
        <v>1573</v>
      </c>
      <c r="L24" s="251" t="s">
        <v>1573</v>
      </c>
      <c r="M24" s="107"/>
      <c r="N24" s="252">
        <v>7</v>
      </c>
      <c r="O24" s="253">
        <v>1</v>
      </c>
      <c r="P24" s="254">
        <v>7</v>
      </c>
      <c r="Q24" s="254">
        <v>1</v>
      </c>
      <c r="R24" s="249" t="s">
        <v>31</v>
      </c>
      <c r="S24" s="249" t="s">
        <v>31</v>
      </c>
    </row>
    <row r="25" spans="1:19" ht="60">
      <c r="A25" s="104">
        <v>23</v>
      </c>
      <c r="B25" s="431"/>
      <c r="C25" s="107" t="s">
        <v>1601</v>
      </c>
      <c r="D25" s="107" t="s">
        <v>22</v>
      </c>
      <c r="E25" s="107" t="s">
        <v>31</v>
      </c>
      <c r="F25" s="249" t="s">
        <v>1398</v>
      </c>
      <c r="G25" s="249" t="s">
        <v>1590</v>
      </c>
      <c r="H25" s="249" t="s">
        <v>1400</v>
      </c>
      <c r="I25" s="250">
        <v>44896</v>
      </c>
      <c r="J25" s="250">
        <v>44926</v>
      </c>
      <c r="K25" s="251" t="s">
        <v>1573</v>
      </c>
      <c r="L25" s="251" t="s">
        <v>1573</v>
      </c>
      <c r="M25" s="107"/>
      <c r="N25" s="252">
        <v>7</v>
      </c>
      <c r="O25" s="253">
        <v>1</v>
      </c>
      <c r="P25" s="254">
        <v>7</v>
      </c>
      <c r="Q25" s="254">
        <v>1</v>
      </c>
      <c r="R25" s="249" t="s">
        <v>31</v>
      </c>
      <c r="S25" s="249" t="s">
        <v>31</v>
      </c>
    </row>
    <row r="26" spans="1:19" ht="48">
      <c r="A26" s="104">
        <v>24</v>
      </c>
      <c r="B26" s="432" t="s">
        <v>1602</v>
      </c>
      <c r="C26" s="111" t="s">
        <v>1603</v>
      </c>
      <c r="D26" s="104" t="s">
        <v>22</v>
      </c>
      <c r="E26" s="104" t="s">
        <v>31</v>
      </c>
      <c r="F26" s="104" t="s">
        <v>80</v>
      </c>
      <c r="G26" s="104" t="s">
        <v>106</v>
      </c>
      <c r="H26" s="104" t="s">
        <v>1604</v>
      </c>
      <c r="I26" s="255">
        <v>44562</v>
      </c>
      <c r="J26" s="255">
        <v>44592</v>
      </c>
      <c r="K26" s="104" t="s">
        <v>1605</v>
      </c>
      <c r="L26" s="104" t="s">
        <v>1605</v>
      </c>
      <c r="M26" s="107"/>
      <c r="N26" s="107">
        <v>1523</v>
      </c>
      <c r="O26" s="256">
        <v>1.2999999999999999E-2</v>
      </c>
      <c r="P26" s="257">
        <f t="shared" ref="P26:P41" si="0">O26*N26</f>
        <v>19.798999999999999</v>
      </c>
      <c r="Q26" s="263">
        <v>1</v>
      </c>
      <c r="R26" s="263" t="s">
        <v>31</v>
      </c>
      <c r="S26" s="263" t="s">
        <v>31</v>
      </c>
    </row>
    <row r="27" spans="1:19" ht="48">
      <c r="A27" s="104">
        <v>25</v>
      </c>
      <c r="B27" s="432"/>
      <c r="C27" s="111" t="s">
        <v>1606</v>
      </c>
      <c r="D27" s="104" t="s">
        <v>22</v>
      </c>
      <c r="E27" s="104" t="s">
        <v>31</v>
      </c>
      <c r="F27" s="104" t="s">
        <v>80</v>
      </c>
      <c r="G27" s="104" t="s">
        <v>106</v>
      </c>
      <c r="H27" s="104" t="s">
        <v>1604</v>
      </c>
      <c r="I27" s="255">
        <v>44593</v>
      </c>
      <c r="J27" s="255">
        <v>44620</v>
      </c>
      <c r="K27" s="104" t="s">
        <v>1605</v>
      </c>
      <c r="L27" s="104" t="s">
        <v>1605</v>
      </c>
      <c r="M27" s="107"/>
      <c r="N27" s="107">
        <v>1523</v>
      </c>
      <c r="O27" s="258">
        <v>0.02</v>
      </c>
      <c r="P27" s="257">
        <f t="shared" si="0"/>
        <v>30.46</v>
      </c>
      <c r="Q27" s="263">
        <v>1</v>
      </c>
      <c r="R27" s="263" t="s">
        <v>31</v>
      </c>
      <c r="S27" s="263" t="s">
        <v>31</v>
      </c>
    </row>
    <row r="28" spans="1:19" ht="48">
      <c r="A28" s="104">
        <v>26</v>
      </c>
      <c r="B28" s="432"/>
      <c r="C28" s="111" t="s">
        <v>1607</v>
      </c>
      <c r="D28" s="104" t="s">
        <v>22</v>
      </c>
      <c r="E28" s="104" t="s">
        <v>31</v>
      </c>
      <c r="F28" s="104" t="s">
        <v>80</v>
      </c>
      <c r="G28" s="104" t="s">
        <v>106</v>
      </c>
      <c r="H28" s="104" t="s">
        <v>1604</v>
      </c>
      <c r="I28" s="255">
        <v>44621</v>
      </c>
      <c r="J28" s="255">
        <v>44651</v>
      </c>
      <c r="K28" s="104" t="s">
        <v>1605</v>
      </c>
      <c r="L28" s="104" t="s">
        <v>1605</v>
      </c>
      <c r="M28" s="107"/>
      <c r="N28" s="107">
        <v>1523</v>
      </c>
      <c r="O28" s="258">
        <v>0.01</v>
      </c>
      <c r="P28" s="257">
        <f t="shared" si="0"/>
        <v>15.23</v>
      </c>
      <c r="Q28" s="263">
        <v>1</v>
      </c>
      <c r="R28" s="263" t="s">
        <v>31</v>
      </c>
      <c r="S28" s="263" t="s">
        <v>31</v>
      </c>
    </row>
    <row r="29" spans="1:19" ht="48">
      <c r="A29" s="104">
        <v>27</v>
      </c>
      <c r="B29" s="432"/>
      <c r="C29" s="111" t="s">
        <v>1608</v>
      </c>
      <c r="D29" s="104" t="s">
        <v>22</v>
      </c>
      <c r="E29" s="104" t="s">
        <v>31</v>
      </c>
      <c r="F29" s="104" t="s">
        <v>80</v>
      </c>
      <c r="G29" s="104" t="s">
        <v>106</v>
      </c>
      <c r="H29" s="104" t="s">
        <v>1604</v>
      </c>
      <c r="I29" s="255">
        <v>44652</v>
      </c>
      <c r="J29" s="255">
        <v>44681</v>
      </c>
      <c r="K29" s="104" t="s">
        <v>1605</v>
      </c>
      <c r="L29" s="104" t="s">
        <v>1605</v>
      </c>
      <c r="M29" s="107"/>
      <c r="N29" s="107">
        <v>1523</v>
      </c>
      <c r="O29" s="258">
        <v>0.01</v>
      </c>
      <c r="P29" s="257">
        <f t="shared" si="0"/>
        <v>15.23</v>
      </c>
      <c r="Q29" s="263">
        <v>1</v>
      </c>
      <c r="R29" s="263" t="s">
        <v>31</v>
      </c>
      <c r="S29" s="263" t="s">
        <v>31</v>
      </c>
    </row>
    <row r="30" spans="1:19" ht="48">
      <c r="A30" s="104">
        <v>28</v>
      </c>
      <c r="B30" s="432" t="s">
        <v>1602</v>
      </c>
      <c r="C30" s="111" t="s">
        <v>1609</v>
      </c>
      <c r="D30" s="104" t="s">
        <v>22</v>
      </c>
      <c r="E30" s="104" t="s">
        <v>31</v>
      </c>
      <c r="F30" s="104" t="s">
        <v>80</v>
      </c>
      <c r="G30" s="104" t="s">
        <v>106</v>
      </c>
      <c r="H30" s="104" t="s">
        <v>1604</v>
      </c>
      <c r="I30" s="255">
        <v>44682</v>
      </c>
      <c r="J30" s="255">
        <v>44712</v>
      </c>
      <c r="K30" s="104" t="s">
        <v>1605</v>
      </c>
      <c r="L30" s="104" t="s">
        <v>1605</v>
      </c>
      <c r="M30" s="107"/>
      <c r="N30" s="107">
        <v>1523</v>
      </c>
      <c r="O30" s="258">
        <v>0.01</v>
      </c>
      <c r="P30" s="257">
        <f t="shared" si="0"/>
        <v>15.23</v>
      </c>
      <c r="Q30" s="263">
        <v>1</v>
      </c>
      <c r="R30" s="263" t="s">
        <v>31</v>
      </c>
      <c r="S30" s="263" t="s">
        <v>31</v>
      </c>
    </row>
    <row r="31" spans="1:19" ht="48">
      <c r="A31" s="104">
        <v>29</v>
      </c>
      <c r="B31" s="432"/>
      <c r="C31" s="111" t="s">
        <v>1610</v>
      </c>
      <c r="D31" s="104" t="s">
        <v>22</v>
      </c>
      <c r="E31" s="104" t="s">
        <v>31</v>
      </c>
      <c r="F31" s="104" t="s">
        <v>80</v>
      </c>
      <c r="G31" s="104" t="s">
        <v>106</v>
      </c>
      <c r="H31" s="104" t="s">
        <v>1604</v>
      </c>
      <c r="I31" s="255">
        <v>44713</v>
      </c>
      <c r="J31" s="255">
        <v>44742</v>
      </c>
      <c r="K31" s="104" t="s">
        <v>1605</v>
      </c>
      <c r="L31" s="104" t="s">
        <v>1605</v>
      </c>
      <c r="M31" s="107"/>
      <c r="N31" s="107">
        <v>1523</v>
      </c>
      <c r="O31" s="258">
        <v>0.01</v>
      </c>
      <c r="P31" s="257">
        <f t="shared" si="0"/>
        <v>15.23</v>
      </c>
      <c r="Q31" s="263">
        <v>1</v>
      </c>
      <c r="R31" s="263" t="s">
        <v>31</v>
      </c>
      <c r="S31" s="263" t="s">
        <v>31</v>
      </c>
    </row>
    <row r="32" spans="1:19" ht="48">
      <c r="A32" s="104">
        <v>30</v>
      </c>
      <c r="B32" s="432"/>
      <c r="C32" s="111" t="s">
        <v>1611</v>
      </c>
      <c r="D32" s="104" t="s">
        <v>22</v>
      </c>
      <c r="E32" s="104" t="s">
        <v>31</v>
      </c>
      <c r="F32" s="104" t="s">
        <v>80</v>
      </c>
      <c r="G32" s="104" t="s">
        <v>106</v>
      </c>
      <c r="H32" s="104" t="s">
        <v>1604</v>
      </c>
      <c r="I32" s="255">
        <v>44743</v>
      </c>
      <c r="J32" s="255">
        <v>44773</v>
      </c>
      <c r="K32" s="104" t="s">
        <v>1605</v>
      </c>
      <c r="L32" s="104" t="s">
        <v>1605</v>
      </c>
      <c r="M32" s="107"/>
      <c r="N32" s="107">
        <v>1523</v>
      </c>
      <c r="O32" s="258">
        <v>0.01</v>
      </c>
      <c r="P32" s="257">
        <f t="shared" si="0"/>
        <v>15.23</v>
      </c>
      <c r="Q32" s="263">
        <v>1</v>
      </c>
      <c r="R32" s="263" t="s">
        <v>31</v>
      </c>
      <c r="S32" s="263" t="s">
        <v>31</v>
      </c>
    </row>
    <row r="33" spans="1:19" ht="48">
      <c r="A33" s="104">
        <v>31</v>
      </c>
      <c r="B33" s="432"/>
      <c r="C33" s="111" t="s">
        <v>1612</v>
      </c>
      <c r="D33" s="104" t="s">
        <v>22</v>
      </c>
      <c r="E33" s="104" t="s">
        <v>31</v>
      </c>
      <c r="F33" s="104" t="s">
        <v>80</v>
      </c>
      <c r="G33" s="104" t="s">
        <v>106</v>
      </c>
      <c r="H33" s="104" t="s">
        <v>1604</v>
      </c>
      <c r="I33" s="255">
        <v>44774</v>
      </c>
      <c r="J33" s="255">
        <v>44804</v>
      </c>
      <c r="K33" s="104" t="s">
        <v>1605</v>
      </c>
      <c r="L33" s="104" t="s">
        <v>1605</v>
      </c>
      <c r="M33" s="107"/>
      <c r="N33" s="107">
        <v>1523</v>
      </c>
      <c r="O33" s="258">
        <v>0.01</v>
      </c>
      <c r="P33" s="257">
        <f t="shared" si="0"/>
        <v>15.23</v>
      </c>
      <c r="Q33" s="263">
        <v>1</v>
      </c>
      <c r="R33" s="263" t="s">
        <v>31</v>
      </c>
      <c r="S33" s="263" t="s">
        <v>31</v>
      </c>
    </row>
    <row r="34" spans="1:19" ht="48">
      <c r="A34" s="104">
        <v>32</v>
      </c>
      <c r="B34" s="432"/>
      <c r="C34" s="111" t="s">
        <v>1613</v>
      </c>
      <c r="D34" s="104" t="s">
        <v>22</v>
      </c>
      <c r="E34" s="104" t="s">
        <v>31</v>
      </c>
      <c r="F34" s="104" t="s">
        <v>80</v>
      </c>
      <c r="G34" s="104" t="s">
        <v>106</v>
      </c>
      <c r="H34" s="104" t="s">
        <v>1604</v>
      </c>
      <c r="I34" s="255">
        <v>44805</v>
      </c>
      <c r="J34" s="255">
        <v>44834</v>
      </c>
      <c r="K34" s="104" t="s">
        <v>1605</v>
      </c>
      <c r="L34" s="104" t="s">
        <v>1605</v>
      </c>
      <c r="M34" s="107"/>
      <c r="N34" s="107">
        <v>1523</v>
      </c>
      <c r="O34" s="258">
        <v>0.01</v>
      </c>
      <c r="P34" s="257">
        <f t="shared" si="0"/>
        <v>15.23</v>
      </c>
      <c r="Q34" s="263">
        <v>1</v>
      </c>
      <c r="R34" s="263" t="s">
        <v>31</v>
      </c>
      <c r="S34" s="263" t="s">
        <v>31</v>
      </c>
    </row>
    <row r="35" spans="1:19" ht="48">
      <c r="A35" s="104">
        <v>33</v>
      </c>
      <c r="B35" s="432"/>
      <c r="C35" s="111" t="s">
        <v>1614</v>
      </c>
      <c r="D35" s="104" t="s">
        <v>22</v>
      </c>
      <c r="E35" s="104" t="s">
        <v>31</v>
      </c>
      <c r="F35" s="104" t="s">
        <v>80</v>
      </c>
      <c r="G35" s="104" t="s">
        <v>106</v>
      </c>
      <c r="H35" s="104" t="s">
        <v>1604</v>
      </c>
      <c r="I35" s="255">
        <v>44835</v>
      </c>
      <c r="J35" s="255">
        <v>44865</v>
      </c>
      <c r="K35" s="104" t="s">
        <v>1605</v>
      </c>
      <c r="L35" s="104" t="s">
        <v>1605</v>
      </c>
      <c r="M35" s="107"/>
      <c r="N35" s="107">
        <v>1523</v>
      </c>
      <c r="O35" s="258">
        <v>0.01</v>
      </c>
      <c r="P35" s="257">
        <f t="shared" si="0"/>
        <v>15.23</v>
      </c>
      <c r="Q35" s="263">
        <v>1</v>
      </c>
      <c r="R35" s="263" t="s">
        <v>31</v>
      </c>
      <c r="S35" s="263" t="s">
        <v>31</v>
      </c>
    </row>
    <row r="36" spans="1:19" ht="48">
      <c r="A36" s="104">
        <v>34</v>
      </c>
      <c r="B36" s="432"/>
      <c r="C36" s="111" t="s">
        <v>1615</v>
      </c>
      <c r="D36" s="104" t="s">
        <v>22</v>
      </c>
      <c r="E36" s="104" t="s">
        <v>31</v>
      </c>
      <c r="F36" s="104" t="s">
        <v>80</v>
      </c>
      <c r="G36" s="104" t="s">
        <v>106</v>
      </c>
      <c r="H36" s="104" t="s">
        <v>1604</v>
      </c>
      <c r="I36" s="255">
        <v>44866</v>
      </c>
      <c r="J36" s="255">
        <v>44895</v>
      </c>
      <c r="K36" s="104" t="s">
        <v>1605</v>
      </c>
      <c r="L36" s="104" t="s">
        <v>1605</v>
      </c>
      <c r="M36" s="107"/>
      <c r="N36" s="107">
        <v>1523</v>
      </c>
      <c r="O36" s="258">
        <v>0.01</v>
      </c>
      <c r="P36" s="257">
        <f t="shared" si="0"/>
        <v>15.23</v>
      </c>
      <c r="Q36" s="263">
        <v>1</v>
      </c>
      <c r="R36" s="263" t="s">
        <v>31</v>
      </c>
      <c r="S36" s="263" t="s">
        <v>31</v>
      </c>
    </row>
    <row r="37" spans="1:19" ht="48">
      <c r="A37" s="104">
        <v>35</v>
      </c>
      <c r="B37" s="432"/>
      <c r="C37" s="111" t="s">
        <v>1616</v>
      </c>
      <c r="D37" s="104" t="s">
        <v>22</v>
      </c>
      <c r="E37" s="104" t="s">
        <v>31</v>
      </c>
      <c r="F37" s="104" t="s">
        <v>80</v>
      </c>
      <c r="G37" s="104" t="s">
        <v>106</v>
      </c>
      <c r="H37" s="104" t="s">
        <v>1604</v>
      </c>
      <c r="I37" s="255">
        <v>44896</v>
      </c>
      <c r="J37" s="255">
        <v>44926</v>
      </c>
      <c r="K37" s="104" t="s">
        <v>1605</v>
      </c>
      <c r="L37" s="104" t="s">
        <v>1605</v>
      </c>
      <c r="M37" s="107"/>
      <c r="N37" s="107">
        <v>1523</v>
      </c>
      <c r="O37" s="258">
        <v>0.01</v>
      </c>
      <c r="P37" s="257">
        <f t="shared" si="0"/>
        <v>15.23</v>
      </c>
      <c r="Q37" s="263">
        <v>1</v>
      </c>
      <c r="R37" s="263" t="s">
        <v>31</v>
      </c>
      <c r="S37" s="263" t="s">
        <v>31</v>
      </c>
    </row>
    <row r="38" spans="1:19" ht="48">
      <c r="A38" s="104">
        <v>36</v>
      </c>
      <c r="B38" s="432"/>
      <c r="C38" s="111" t="s">
        <v>1617</v>
      </c>
      <c r="D38" s="104" t="s">
        <v>22</v>
      </c>
      <c r="E38" s="104" t="s">
        <v>31</v>
      </c>
      <c r="F38" s="104" t="s">
        <v>80</v>
      </c>
      <c r="G38" s="104" t="s">
        <v>1510</v>
      </c>
      <c r="H38" s="104" t="s">
        <v>1604</v>
      </c>
      <c r="I38" s="255">
        <v>44562</v>
      </c>
      <c r="J38" s="255">
        <v>44651</v>
      </c>
      <c r="K38" s="104" t="s">
        <v>1605</v>
      </c>
      <c r="L38" s="104" t="s">
        <v>1605</v>
      </c>
      <c r="M38" s="107"/>
      <c r="N38" s="107">
        <v>10</v>
      </c>
      <c r="O38" s="258">
        <v>1</v>
      </c>
      <c r="P38" s="257">
        <f t="shared" si="0"/>
        <v>10</v>
      </c>
      <c r="Q38" s="263">
        <v>1</v>
      </c>
      <c r="R38" s="263" t="s">
        <v>31</v>
      </c>
      <c r="S38" s="263" t="s">
        <v>31</v>
      </c>
    </row>
    <row r="39" spans="1:19" ht="48">
      <c r="A39" s="104">
        <v>37</v>
      </c>
      <c r="B39" s="432"/>
      <c r="C39" s="111" t="s">
        <v>1618</v>
      </c>
      <c r="D39" s="104" t="s">
        <v>22</v>
      </c>
      <c r="E39" s="104" t="s">
        <v>31</v>
      </c>
      <c r="F39" s="104" t="s">
        <v>80</v>
      </c>
      <c r="G39" s="104" t="s">
        <v>1510</v>
      </c>
      <c r="H39" s="104" t="s">
        <v>1604</v>
      </c>
      <c r="I39" s="255">
        <v>44652</v>
      </c>
      <c r="J39" s="255">
        <v>44742</v>
      </c>
      <c r="K39" s="104" t="s">
        <v>1605</v>
      </c>
      <c r="L39" s="104" t="s">
        <v>1605</v>
      </c>
      <c r="M39" s="107"/>
      <c r="N39" s="107">
        <v>10</v>
      </c>
      <c r="O39" s="258">
        <v>1</v>
      </c>
      <c r="P39" s="257">
        <f t="shared" si="0"/>
        <v>10</v>
      </c>
      <c r="Q39" s="263">
        <v>1</v>
      </c>
      <c r="R39" s="263" t="s">
        <v>31</v>
      </c>
      <c r="S39" s="263" t="s">
        <v>31</v>
      </c>
    </row>
    <row r="40" spans="1:19" ht="48">
      <c r="A40" s="104">
        <v>38</v>
      </c>
      <c r="B40" s="432"/>
      <c r="C40" s="111" t="s">
        <v>1619</v>
      </c>
      <c r="D40" s="104" t="s">
        <v>22</v>
      </c>
      <c r="E40" s="104" t="s">
        <v>31</v>
      </c>
      <c r="F40" s="104" t="s">
        <v>80</v>
      </c>
      <c r="G40" s="104" t="s">
        <v>1510</v>
      </c>
      <c r="H40" s="104" t="s">
        <v>1604</v>
      </c>
      <c r="I40" s="255">
        <v>44743</v>
      </c>
      <c r="J40" s="255">
        <v>44834</v>
      </c>
      <c r="K40" s="104" t="s">
        <v>1605</v>
      </c>
      <c r="L40" s="104" t="s">
        <v>1605</v>
      </c>
      <c r="M40" s="107"/>
      <c r="N40" s="107">
        <v>10</v>
      </c>
      <c r="O40" s="258">
        <v>1</v>
      </c>
      <c r="P40" s="257">
        <f t="shared" si="0"/>
        <v>10</v>
      </c>
      <c r="Q40" s="263">
        <v>1</v>
      </c>
      <c r="R40" s="263" t="s">
        <v>31</v>
      </c>
      <c r="S40" s="263" t="s">
        <v>31</v>
      </c>
    </row>
    <row r="41" spans="1:19" ht="48">
      <c r="A41" s="104">
        <v>39</v>
      </c>
      <c r="B41" s="432"/>
      <c r="C41" s="111" t="s">
        <v>1620</v>
      </c>
      <c r="D41" s="104" t="s">
        <v>22</v>
      </c>
      <c r="E41" s="104" t="s">
        <v>31</v>
      </c>
      <c r="F41" s="104" t="s">
        <v>80</v>
      </c>
      <c r="G41" s="104" t="s">
        <v>1510</v>
      </c>
      <c r="H41" s="104" t="s">
        <v>1604</v>
      </c>
      <c r="I41" s="255">
        <v>44835</v>
      </c>
      <c r="J41" s="255">
        <v>44926</v>
      </c>
      <c r="K41" s="104" t="s">
        <v>1605</v>
      </c>
      <c r="L41" s="104" t="s">
        <v>1605</v>
      </c>
      <c r="M41" s="107"/>
      <c r="N41" s="107">
        <v>10</v>
      </c>
      <c r="O41" s="258">
        <v>1</v>
      </c>
      <c r="P41" s="257">
        <f t="shared" si="0"/>
        <v>10</v>
      </c>
      <c r="Q41" s="263">
        <v>1</v>
      </c>
      <c r="R41" s="263" t="s">
        <v>31</v>
      </c>
      <c r="S41" s="263" t="s">
        <v>31</v>
      </c>
    </row>
    <row r="42" spans="1:19" ht="48">
      <c r="A42" s="104">
        <v>40</v>
      </c>
      <c r="B42" s="432" t="s">
        <v>1621</v>
      </c>
      <c r="C42" s="104" t="s">
        <v>1622</v>
      </c>
      <c r="D42" s="104" t="s">
        <v>22</v>
      </c>
      <c r="E42" s="104" t="s">
        <v>31</v>
      </c>
      <c r="F42" s="249" t="s">
        <v>80</v>
      </c>
      <c r="G42" s="249" t="s">
        <v>81</v>
      </c>
      <c r="H42" s="249" t="s">
        <v>82</v>
      </c>
      <c r="I42" s="250">
        <v>44562</v>
      </c>
      <c r="J42" s="250">
        <v>44651</v>
      </c>
      <c r="K42" s="251" t="s">
        <v>1623</v>
      </c>
      <c r="L42" s="251" t="s">
        <v>1623</v>
      </c>
      <c r="M42" s="104"/>
      <c r="N42" s="111">
        <v>13</v>
      </c>
      <c r="O42" s="259">
        <v>1</v>
      </c>
      <c r="P42" s="260">
        <v>13</v>
      </c>
      <c r="Q42" s="263">
        <v>1</v>
      </c>
      <c r="R42" s="263" t="s">
        <v>31</v>
      </c>
      <c r="S42" s="263" t="s">
        <v>23</v>
      </c>
    </row>
    <row r="43" spans="1:19" ht="48">
      <c r="A43" s="104">
        <v>41</v>
      </c>
      <c r="B43" s="432"/>
      <c r="C43" s="104" t="s">
        <v>1624</v>
      </c>
      <c r="D43" s="104" t="s">
        <v>22</v>
      </c>
      <c r="E43" s="104" t="s">
        <v>31</v>
      </c>
      <c r="F43" s="249" t="s">
        <v>80</v>
      </c>
      <c r="G43" s="249" t="s">
        <v>81</v>
      </c>
      <c r="H43" s="249" t="s">
        <v>82</v>
      </c>
      <c r="I43" s="250">
        <v>44621</v>
      </c>
      <c r="J43" s="250">
        <v>44742</v>
      </c>
      <c r="K43" s="251" t="s">
        <v>1623</v>
      </c>
      <c r="L43" s="251" t="s">
        <v>1623</v>
      </c>
      <c r="M43" s="104"/>
      <c r="N43" s="111">
        <v>13</v>
      </c>
      <c r="O43" s="259">
        <v>1</v>
      </c>
      <c r="P43" s="260">
        <v>13</v>
      </c>
      <c r="Q43" s="263">
        <v>1</v>
      </c>
      <c r="R43" s="263" t="s">
        <v>31</v>
      </c>
      <c r="S43" s="263" t="s">
        <v>23</v>
      </c>
    </row>
    <row r="44" spans="1:19" ht="48">
      <c r="A44" s="104">
        <v>42</v>
      </c>
      <c r="B44" s="432"/>
      <c r="C44" s="104" t="s">
        <v>1625</v>
      </c>
      <c r="D44" s="104" t="s">
        <v>22</v>
      </c>
      <c r="E44" s="104" t="s">
        <v>31</v>
      </c>
      <c r="F44" s="249" t="s">
        <v>80</v>
      </c>
      <c r="G44" s="249" t="s">
        <v>81</v>
      </c>
      <c r="H44" s="249" t="s">
        <v>82</v>
      </c>
      <c r="I44" s="250">
        <v>44743</v>
      </c>
      <c r="J44" s="250">
        <v>44834</v>
      </c>
      <c r="K44" s="251" t="s">
        <v>1623</v>
      </c>
      <c r="L44" s="251" t="s">
        <v>1623</v>
      </c>
      <c r="M44" s="104"/>
      <c r="N44" s="111">
        <v>13</v>
      </c>
      <c r="O44" s="259">
        <v>1</v>
      </c>
      <c r="P44" s="260">
        <v>13</v>
      </c>
      <c r="Q44" s="263">
        <v>1</v>
      </c>
      <c r="R44" s="263" t="s">
        <v>31</v>
      </c>
      <c r="S44" s="263" t="s">
        <v>23</v>
      </c>
    </row>
    <row r="45" spans="1:19" ht="48">
      <c r="A45" s="104">
        <v>43</v>
      </c>
      <c r="B45" s="432"/>
      <c r="C45" s="104" t="s">
        <v>1626</v>
      </c>
      <c r="D45" s="104" t="s">
        <v>22</v>
      </c>
      <c r="E45" s="104" t="s">
        <v>31</v>
      </c>
      <c r="F45" s="249" t="s">
        <v>80</v>
      </c>
      <c r="G45" s="249" t="s">
        <v>81</v>
      </c>
      <c r="H45" s="249" t="s">
        <v>82</v>
      </c>
      <c r="I45" s="250">
        <v>44835</v>
      </c>
      <c r="J45" s="250">
        <v>44926</v>
      </c>
      <c r="K45" s="251" t="s">
        <v>1623</v>
      </c>
      <c r="L45" s="251" t="s">
        <v>1623</v>
      </c>
      <c r="M45" s="104"/>
      <c r="N45" s="111">
        <v>13</v>
      </c>
      <c r="O45" s="259">
        <v>0.54</v>
      </c>
      <c r="P45" s="260">
        <v>7</v>
      </c>
      <c r="Q45" s="263">
        <v>1</v>
      </c>
      <c r="R45" s="263" t="s">
        <v>31</v>
      </c>
      <c r="S45" s="263" t="s">
        <v>23</v>
      </c>
    </row>
    <row r="46" spans="1:19" ht="60">
      <c r="A46" s="104">
        <v>44</v>
      </c>
      <c r="B46" s="104" t="s">
        <v>1621</v>
      </c>
      <c r="C46" s="104" t="s">
        <v>1627</v>
      </c>
      <c r="D46" s="104" t="s">
        <v>22</v>
      </c>
      <c r="E46" s="104" t="s">
        <v>23</v>
      </c>
      <c r="F46" s="249" t="s">
        <v>80</v>
      </c>
      <c r="G46" s="249" t="s">
        <v>81</v>
      </c>
      <c r="H46" s="249" t="s">
        <v>82</v>
      </c>
      <c r="I46" s="250">
        <v>44562</v>
      </c>
      <c r="J46" s="250">
        <v>44926</v>
      </c>
      <c r="K46" s="251" t="s">
        <v>1623</v>
      </c>
      <c r="L46" s="251" t="s">
        <v>1623</v>
      </c>
      <c r="M46" s="104" t="s">
        <v>1582</v>
      </c>
      <c r="N46" s="111">
        <v>13</v>
      </c>
      <c r="O46" s="259">
        <v>0.46</v>
      </c>
      <c r="P46" s="260">
        <v>6</v>
      </c>
      <c r="Q46" s="263">
        <v>1</v>
      </c>
      <c r="R46" s="263" t="s">
        <v>31</v>
      </c>
      <c r="S46" s="263" t="s">
        <v>23</v>
      </c>
    </row>
    <row r="47" spans="1:19" ht="48">
      <c r="A47" s="104">
        <v>45</v>
      </c>
      <c r="B47" s="431" t="s">
        <v>1628</v>
      </c>
      <c r="C47" s="107" t="s">
        <v>1629</v>
      </c>
      <c r="D47" s="107" t="s">
        <v>22</v>
      </c>
      <c r="E47" s="107" t="s">
        <v>31</v>
      </c>
      <c r="F47" s="249" t="s">
        <v>121</v>
      </c>
      <c r="G47" s="249" t="s">
        <v>122</v>
      </c>
      <c r="H47" s="249" t="s">
        <v>123</v>
      </c>
      <c r="I47" s="250">
        <v>44197</v>
      </c>
      <c r="J47" s="250">
        <v>44227</v>
      </c>
      <c r="K47" s="251" t="s">
        <v>1573</v>
      </c>
      <c r="L47" s="251" t="s">
        <v>1573</v>
      </c>
      <c r="M47" s="261"/>
      <c r="N47" s="262">
        <v>471</v>
      </c>
      <c r="O47" s="253">
        <f t="shared" ref="O47:O70" si="1">P47/N47</f>
        <v>2.9723991507431002E-2</v>
      </c>
      <c r="P47" s="254">
        <v>14</v>
      </c>
      <c r="Q47" s="254">
        <v>1</v>
      </c>
      <c r="R47" s="249" t="s">
        <v>31</v>
      </c>
      <c r="S47" s="249" t="s">
        <v>31</v>
      </c>
    </row>
    <row r="48" spans="1:19" ht="48">
      <c r="A48" s="104">
        <v>46</v>
      </c>
      <c r="B48" s="431"/>
      <c r="C48" s="107" t="s">
        <v>1630</v>
      </c>
      <c r="D48" s="107" t="s">
        <v>22</v>
      </c>
      <c r="E48" s="107" t="s">
        <v>31</v>
      </c>
      <c r="F48" s="249" t="s">
        <v>121</v>
      </c>
      <c r="G48" s="249" t="s">
        <v>122</v>
      </c>
      <c r="H48" s="249" t="s">
        <v>123</v>
      </c>
      <c r="I48" s="250">
        <v>44228</v>
      </c>
      <c r="J48" s="250">
        <v>44255</v>
      </c>
      <c r="K48" s="251" t="s">
        <v>1573</v>
      </c>
      <c r="L48" s="251" t="s">
        <v>1573</v>
      </c>
      <c r="M48" s="261"/>
      <c r="N48" s="262">
        <v>471</v>
      </c>
      <c r="O48" s="253">
        <f t="shared" si="1"/>
        <v>2.9723991507431002E-2</v>
      </c>
      <c r="P48" s="254">
        <v>14</v>
      </c>
      <c r="Q48" s="254">
        <v>1</v>
      </c>
      <c r="R48" s="249" t="s">
        <v>31</v>
      </c>
      <c r="S48" s="249" t="s">
        <v>31</v>
      </c>
    </row>
    <row r="49" spans="1:19" ht="48">
      <c r="A49" s="104">
        <v>47</v>
      </c>
      <c r="B49" s="431"/>
      <c r="C49" s="107" t="s">
        <v>1631</v>
      </c>
      <c r="D49" s="107" t="s">
        <v>22</v>
      </c>
      <c r="E49" s="107" t="s">
        <v>31</v>
      </c>
      <c r="F49" s="249" t="s">
        <v>121</v>
      </c>
      <c r="G49" s="249" t="s">
        <v>122</v>
      </c>
      <c r="H49" s="249" t="s">
        <v>123</v>
      </c>
      <c r="I49" s="250">
        <v>44256</v>
      </c>
      <c r="J49" s="250">
        <v>44286</v>
      </c>
      <c r="K49" s="251" t="s">
        <v>1573</v>
      </c>
      <c r="L49" s="251" t="s">
        <v>1573</v>
      </c>
      <c r="M49" s="261"/>
      <c r="N49" s="262">
        <v>471</v>
      </c>
      <c r="O49" s="253">
        <f t="shared" si="1"/>
        <v>2.9723991507431002E-2</v>
      </c>
      <c r="P49" s="254">
        <v>14</v>
      </c>
      <c r="Q49" s="254">
        <v>1</v>
      </c>
      <c r="R49" s="249" t="s">
        <v>31</v>
      </c>
      <c r="S49" s="249" t="s">
        <v>31</v>
      </c>
    </row>
    <row r="50" spans="1:19" ht="48">
      <c r="A50" s="104">
        <v>48</v>
      </c>
      <c r="B50" s="431"/>
      <c r="C50" s="107" t="s">
        <v>1632</v>
      </c>
      <c r="D50" s="107" t="s">
        <v>22</v>
      </c>
      <c r="E50" s="107" t="s">
        <v>31</v>
      </c>
      <c r="F50" s="249" t="s">
        <v>121</v>
      </c>
      <c r="G50" s="249" t="s">
        <v>122</v>
      </c>
      <c r="H50" s="249" t="s">
        <v>123</v>
      </c>
      <c r="I50" s="250">
        <v>44287</v>
      </c>
      <c r="J50" s="250">
        <v>44316</v>
      </c>
      <c r="K50" s="251" t="s">
        <v>1573</v>
      </c>
      <c r="L50" s="251" t="s">
        <v>1573</v>
      </c>
      <c r="M50" s="261"/>
      <c r="N50" s="262">
        <v>471</v>
      </c>
      <c r="O50" s="253">
        <f t="shared" si="1"/>
        <v>2.9723991507431002E-2</v>
      </c>
      <c r="P50" s="254">
        <v>14</v>
      </c>
      <c r="Q50" s="254">
        <v>1</v>
      </c>
      <c r="R50" s="249" t="s">
        <v>31</v>
      </c>
      <c r="S50" s="249" t="s">
        <v>31</v>
      </c>
    </row>
    <row r="51" spans="1:19" ht="48">
      <c r="A51" s="104">
        <v>49</v>
      </c>
      <c r="B51" s="431"/>
      <c r="C51" s="107" t="s">
        <v>1633</v>
      </c>
      <c r="D51" s="107" t="s">
        <v>22</v>
      </c>
      <c r="E51" s="107" t="s">
        <v>31</v>
      </c>
      <c r="F51" s="249" t="s">
        <v>121</v>
      </c>
      <c r="G51" s="249" t="s">
        <v>122</v>
      </c>
      <c r="H51" s="249" t="s">
        <v>123</v>
      </c>
      <c r="I51" s="250">
        <v>44317</v>
      </c>
      <c r="J51" s="250">
        <v>44347</v>
      </c>
      <c r="K51" s="251" t="s">
        <v>1573</v>
      </c>
      <c r="L51" s="251" t="s">
        <v>1573</v>
      </c>
      <c r="M51" s="261"/>
      <c r="N51" s="262">
        <v>471</v>
      </c>
      <c r="O51" s="253">
        <f t="shared" si="1"/>
        <v>2.9723991507431002E-2</v>
      </c>
      <c r="P51" s="254">
        <v>14</v>
      </c>
      <c r="Q51" s="254">
        <v>1</v>
      </c>
      <c r="R51" s="249" t="s">
        <v>31</v>
      </c>
      <c r="S51" s="249" t="s">
        <v>31</v>
      </c>
    </row>
    <row r="52" spans="1:19" ht="48">
      <c r="A52" s="104">
        <v>50</v>
      </c>
      <c r="B52" s="431"/>
      <c r="C52" s="107" t="s">
        <v>1634</v>
      </c>
      <c r="D52" s="107" t="s">
        <v>22</v>
      </c>
      <c r="E52" s="107" t="s">
        <v>31</v>
      </c>
      <c r="F52" s="249" t="s">
        <v>121</v>
      </c>
      <c r="G52" s="249" t="s">
        <v>122</v>
      </c>
      <c r="H52" s="249" t="s">
        <v>123</v>
      </c>
      <c r="I52" s="250">
        <v>44348</v>
      </c>
      <c r="J52" s="250">
        <v>44377</v>
      </c>
      <c r="K52" s="251" t="s">
        <v>1573</v>
      </c>
      <c r="L52" s="251" t="s">
        <v>1573</v>
      </c>
      <c r="M52" s="261"/>
      <c r="N52" s="262">
        <v>471</v>
      </c>
      <c r="O52" s="253">
        <f t="shared" si="1"/>
        <v>2.9723991507431002E-2</v>
      </c>
      <c r="P52" s="254">
        <v>14</v>
      </c>
      <c r="Q52" s="254">
        <v>1</v>
      </c>
      <c r="R52" s="249" t="s">
        <v>31</v>
      </c>
      <c r="S52" s="249" t="s">
        <v>31</v>
      </c>
    </row>
    <row r="53" spans="1:19" ht="48">
      <c r="A53" s="104">
        <v>51</v>
      </c>
      <c r="B53" s="431"/>
      <c r="C53" s="107" t="s">
        <v>1635</v>
      </c>
      <c r="D53" s="107" t="s">
        <v>22</v>
      </c>
      <c r="E53" s="107" t="s">
        <v>31</v>
      </c>
      <c r="F53" s="249" t="s">
        <v>121</v>
      </c>
      <c r="G53" s="249" t="s">
        <v>122</v>
      </c>
      <c r="H53" s="249" t="s">
        <v>123</v>
      </c>
      <c r="I53" s="250">
        <v>44378</v>
      </c>
      <c r="J53" s="250">
        <v>44408</v>
      </c>
      <c r="K53" s="251" t="s">
        <v>1573</v>
      </c>
      <c r="L53" s="251" t="s">
        <v>1573</v>
      </c>
      <c r="M53" s="261"/>
      <c r="N53" s="262">
        <v>471</v>
      </c>
      <c r="O53" s="253">
        <f t="shared" si="1"/>
        <v>2.9723991507431002E-2</v>
      </c>
      <c r="P53" s="254">
        <v>14</v>
      </c>
      <c r="Q53" s="254">
        <v>1</v>
      </c>
      <c r="R53" s="249" t="s">
        <v>31</v>
      </c>
      <c r="S53" s="249" t="s">
        <v>31</v>
      </c>
    </row>
    <row r="54" spans="1:19" ht="48">
      <c r="A54" s="104">
        <v>52</v>
      </c>
      <c r="B54" s="431"/>
      <c r="C54" s="107" t="s">
        <v>1636</v>
      </c>
      <c r="D54" s="107" t="s">
        <v>22</v>
      </c>
      <c r="E54" s="107" t="s">
        <v>31</v>
      </c>
      <c r="F54" s="249" t="s">
        <v>121</v>
      </c>
      <c r="G54" s="249" t="s">
        <v>122</v>
      </c>
      <c r="H54" s="249" t="s">
        <v>123</v>
      </c>
      <c r="I54" s="250">
        <v>44409</v>
      </c>
      <c r="J54" s="250">
        <v>44439</v>
      </c>
      <c r="K54" s="251" t="s">
        <v>1573</v>
      </c>
      <c r="L54" s="251" t="s">
        <v>1573</v>
      </c>
      <c r="M54" s="261"/>
      <c r="N54" s="262">
        <v>471</v>
      </c>
      <c r="O54" s="253">
        <f t="shared" si="1"/>
        <v>2.9723991507431002E-2</v>
      </c>
      <c r="P54" s="254">
        <v>14</v>
      </c>
      <c r="Q54" s="254">
        <v>1</v>
      </c>
      <c r="R54" s="249" t="s">
        <v>31</v>
      </c>
      <c r="S54" s="249" t="s">
        <v>31</v>
      </c>
    </row>
    <row r="55" spans="1:19" ht="48">
      <c r="A55" s="104">
        <v>53</v>
      </c>
      <c r="B55" s="431"/>
      <c r="C55" s="107" t="s">
        <v>1637</v>
      </c>
      <c r="D55" s="107" t="s">
        <v>22</v>
      </c>
      <c r="E55" s="107" t="s">
        <v>31</v>
      </c>
      <c r="F55" s="249" t="s">
        <v>121</v>
      </c>
      <c r="G55" s="249" t="s">
        <v>122</v>
      </c>
      <c r="H55" s="249" t="s">
        <v>123</v>
      </c>
      <c r="I55" s="250">
        <v>44440</v>
      </c>
      <c r="J55" s="250">
        <v>44469</v>
      </c>
      <c r="K55" s="251" t="s">
        <v>1573</v>
      </c>
      <c r="L55" s="251" t="s">
        <v>1573</v>
      </c>
      <c r="M55" s="261"/>
      <c r="N55" s="262">
        <v>471</v>
      </c>
      <c r="O55" s="253">
        <f t="shared" si="1"/>
        <v>2.9723991507431002E-2</v>
      </c>
      <c r="P55" s="254">
        <v>14</v>
      </c>
      <c r="Q55" s="254">
        <v>1</v>
      </c>
      <c r="R55" s="249" t="s">
        <v>31</v>
      </c>
      <c r="S55" s="249" t="s">
        <v>31</v>
      </c>
    </row>
    <row r="56" spans="1:19" ht="48">
      <c r="A56" s="104">
        <v>54</v>
      </c>
      <c r="B56" s="431"/>
      <c r="C56" s="107" t="s">
        <v>1638</v>
      </c>
      <c r="D56" s="107" t="s">
        <v>22</v>
      </c>
      <c r="E56" s="107" t="s">
        <v>31</v>
      </c>
      <c r="F56" s="249" t="s">
        <v>121</v>
      </c>
      <c r="G56" s="249" t="s">
        <v>122</v>
      </c>
      <c r="H56" s="249" t="s">
        <v>123</v>
      </c>
      <c r="I56" s="250">
        <v>44470</v>
      </c>
      <c r="J56" s="250">
        <v>44500</v>
      </c>
      <c r="K56" s="251" t="s">
        <v>1573</v>
      </c>
      <c r="L56" s="251" t="s">
        <v>1573</v>
      </c>
      <c r="M56" s="261"/>
      <c r="N56" s="262">
        <v>471</v>
      </c>
      <c r="O56" s="253">
        <f t="shared" si="1"/>
        <v>2.7600849256900199E-2</v>
      </c>
      <c r="P56" s="254">
        <v>13</v>
      </c>
      <c r="Q56" s="254">
        <v>1</v>
      </c>
      <c r="R56" s="249" t="s">
        <v>31</v>
      </c>
      <c r="S56" s="249" t="s">
        <v>31</v>
      </c>
    </row>
    <row r="57" spans="1:19" ht="48">
      <c r="A57" s="104">
        <v>55</v>
      </c>
      <c r="B57" s="431"/>
      <c r="C57" s="107" t="s">
        <v>1639</v>
      </c>
      <c r="D57" s="107" t="s">
        <v>22</v>
      </c>
      <c r="E57" s="107" t="s">
        <v>31</v>
      </c>
      <c r="F57" s="249" t="s">
        <v>121</v>
      </c>
      <c r="G57" s="249" t="s">
        <v>122</v>
      </c>
      <c r="H57" s="249" t="s">
        <v>123</v>
      </c>
      <c r="I57" s="250">
        <v>44501</v>
      </c>
      <c r="J57" s="250">
        <v>44530</v>
      </c>
      <c r="K57" s="251" t="s">
        <v>1573</v>
      </c>
      <c r="L57" s="251" t="s">
        <v>1573</v>
      </c>
      <c r="M57" s="261"/>
      <c r="N57" s="262">
        <v>471</v>
      </c>
      <c r="O57" s="253">
        <f t="shared" si="1"/>
        <v>2.7600849256900199E-2</v>
      </c>
      <c r="P57" s="254">
        <v>13</v>
      </c>
      <c r="Q57" s="254">
        <v>1</v>
      </c>
      <c r="R57" s="249" t="s">
        <v>31</v>
      </c>
      <c r="S57" s="249" t="s">
        <v>31</v>
      </c>
    </row>
    <row r="58" spans="1:19" ht="48">
      <c r="A58" s="104">
        <v>56</v>
      </c>
      <c r="B58" s="431"/>
      <c r="C58" s="107" t="s">
        <v>1640</v>
      </c>
      <c r="D58" s="107" t="s">
        <v>22</v>
      </c>
      <c r="E58" s="107" t="s">
        <v>31</v>
      </c>
      <c r="F58" s="249" t="s">
        <v>121</v>
      </c>
      <c r="G58" s="249" t="s">
        <v>122</v>
      </c>
      <c r="H58" s="249" t="s">
        <v>123</v>
      </c>
      <c r="I58" s="250">
        <v>44531</v>
      </c>
      <c r="J58" s="250">
        <v>44196</v>
      </c>
      <c r="K58" s="251" t="s">
        <v>1573</v>
      </c>
      <c r="L58" s="251" t="s">
        <v>1573</v>
      </c>
      <c r="M58" s="261"/>
      <c r="N58" s="262">
        <v>471</v>
      </c>
      <c r="O58" s="253">
        <f t="shared" si="1"/>
        <v>2.7600849256900199E-2</v>
      </c>
      <c r="P58" s="254">
        <v>13</v>
      </c>
      <c r="Q58" s="254">
        <v>1</v>
      </c>
      <c r="R58" s="249" t="s">
        <v>31</v>
      </c>
      <c r="S58" s="249" t="s">
        <v>31</v>
      </c>
    </row>
    <row r="59" spans="1:19" ht="48">
      <c r="A59" s="104">
        <v>57</v>
      </c>
      <c r="B59" s="431" t="s">
        <v>1641</v>
      </c>
      <c r="C59" s="107" t="s">
        <v>1642</v>
      </c>
      <c r="D59" s="107" t="s">
        <v>22</v>
      </c>
      <c r="E59" s="107" t="s">
        <v>31</v>
      </c>
      <c r="F59" s="249" t="s">
        <v>45</v>
      </c>
      <c r="G59" s="249" t="s">
        <v>46</v>
      </c>
      <c r="H59" s="249" t="s">
        <v>1305</v>
      </c>
      <c r="I59" s="250">
        <v>44562</v>
      </c>
      <c r="J59" s="250">
        <v>44592</v>
      </c>
      <c r="K59" s="251" t="s">
        <v>1573</v>
      </c>
      <c r="L59" s="251" t="s">
        <v>1573</v>
      </c>
      <c r="M59" s="261"/>
      <c r="N59" s="252">
        <v>96</v>
      </c>
      <c r="O59" s="253">
        <f t="shared" si="1"/>
        <v>8.3333333333333301E-2</v>
      </c>
      <c r="P59" s="254">
        <v>8</v>
      </c>
      <c r="Q59" s="254">
        <v>1</v>
      </c>
      <c r="R59" s="249" t="s">
        <v>31</v>
      </c>
      <c r="S59" s="249" t="s">
        <v>31</v>
      </c>
    </row>
    <row r="60" spans="1:19" ht="48">
      <c r="A60" s="104">
        <v>58</v>
      </c>
      <c r="B60" s="431"/>
      <c r="C60" s="107" t="s">
        <v>1643</v>
      </c>
      <c r="D60" s="107" t="s">
        <v>22</v>
      </c>
      <c r="E60" s="107" t="s">
        <v>31</v>
      </c>
      <c r="F60" s="249" t="s">
        <v>45</v>
      </c>
      <c r="G60" s="249" t="s">
        <v>46</v>
      </c>
      <c r="H60" s="249" t="s">
        <v>1305</v>
      </c>
      <c r="I60" s="250">
        <v>44593</v>
      </c>
      <c r="J60" s="250">
        <v>44620</v>
      </c>
      <c r="K60" s="251" t="s">
        <v>1573</v>
      </c>
      <c r="L60" s="251" t="s">
        <v>1573</v>
      </c>
      <c r="M60" s="261"/>
      <c r="N60" s="252">
        <v>96</v>
      </c>
      <c r="O60" s="253">
        <f t="shared" si="1"/>
        <v>3.125E-2</v>
      </c>
      <c r="P60" s="254">
        <v>3</v>
      </c>
      <c r="Q60" s="254">
        <v>1</v>
      </c>
      <c r="R60" s="249" t="s">
        <v>31</v>
      </c>
      <c r="S60" s="249" t="s">
        <v>31</v>
      </c>
    </row>
    <row r="61" spans="1:19" ht="48">
      <c r="A61" s="104">
        <v>59</v>
      </c>
      <c r="B61" s="431"/>
      <c r="C61" s="107" t="s">
        <v>1644</v>
      </c>
      <c r="D61" s="107" t="s">
        <v>22</v>
      </c>
      <c r="E61" s="107" t="s">
        <v>31</v>
      </c>
      <c r="F61" s="249" t="s">
        <v>45</v>
      </c>
      <c r="G61" s="249" t="s">
        <v>46</v>
      </c>
      <c r="H61" s="249" t="s">
        <v>1305</v>
      </c>
      <c r="I61" s="250">
        <v>44621</v>
      </c>
      <c r="J61" s="250">
        <v>44651</v>
      </c>
      <c r="K61" s="251" t="s">
        <v>1573</v>
      </c>
      <c r="L61" s="251" t="s">
        <v>1573</v>
      </c>
      <c r="M61" s="261"/>
      <c r="N61" s="252">
        <v>96</v>
      </c>
      <c r="O61" s="253">
        <f t="shared" si="1"/>
        <v>0.104166666666667</v>
      </c>
      <c r="P61" s="254">
        <v>10</v>
      </c>
      <c r="Q61" s="254">
        <v>1</v>
      </c>
      <c r="R61" s="249" t="s">
        <v>31</v>
      </c>
      <c r="S61" s="249" t="s">
        <v>31</v>
      </c>
    </row>
    <row r="62" spans="1:19" ht="48">
      <c r="A62" s="104">
        <v>60</v>
      </c>
      <c r="B62" s="431" t="s">
        <v>1641</v>
      </c>
      <c r="C62" s="107" t="s">
        <v>1645</v>
      </c>
      <c r="D62" s="107" t="s">
        <v>22</v>
      </c>
      <c r="E62" s="107" t="s">
        <v>31</v>
      </c>
      <c r="F62" s="249" t="s">
        <v>45</v>
      </c>
      <c r="G62" s="249" t="s">
        <v>46</v>
      </c>
      <c r="H62" s="249" t="s">
        <v>1305</v>
      </c>
      <c r="I62" s="250">
        <v>44652</v>
      </c>
      <c r="J62" s="250">
        <v>44681</v>
      </c>
      <c r="K62" s="251" t="s">
        <v>1573</v>
      </c>
      <c r="L62" s="251" t="s">
        <v>1573</v>
      </c>
      <c r="M62" s="261"/>
      <c r="N62" s="252">
        <v>96</v>
      </c>
      <c r="O62" s="253">
        <f t="shared" si="1"/>
        <v>0.104166666666667</v>
      </c>
      <c r="P62" s="254">
        <v>10</v>
      </c>
      <c r="Q62" s="254">
        <v>1</v>
      </c>
      <c r="R62" s="249" t="s">
        <v>31</v>
      </c>
      <c r="S62" s="249" t="s">
        <v>31</v>
      </c>
    </row>
    <row r="63" spans="1:19" ht="48">
      <c r="A63" s="104">
        <v>61</v>
      </c>
      <c r="B63" s="431"/>
      <c r="C63" s="107" t="s">
        <v>1646</v>
      </c>
      <c r="D63" s="107" t="s">
        <v>22</v>
      </c>
      <c r="E63" s="107" t="s">
        <v>31</v>
      </c>
      <c r="F63" s="249" t="s">
        <v>45</v>
      </c>
      <c r="G63" s="249" t="s">
        <v>46</v>
      </c>
      <c r="H63" s="249" t="s">
        <v>1305</v>
      </c>
      <c r="I63" s="250">
        <v>44682</v>
      </c>
      <c r="J63" s="250">
        <v>44712</v>
      </c>
      <c r="K63" s="251" t="s">
        <v>1573</v>
      </c>
      <c r="L63" s="251" t="s">
        <v>1573</v>
      </c>
      <c r="M63" s="261"/>
      <c r="N63" s="252">
        <v>96</v>
      </c>
      <c r="O63" s="253">
        <f t="shared" si="1"/>
        <v>0.104166666666667</v>
      </c>
      <c r="P63" s="254">
        <v>10</v>
      </c>
      <c r="Q63" s="254">
        <v>1</v>
      </c>
      <c r="R63" s="249" t="s">
        <v>31</v>
      </c>
      <c r="S63" s="249" t="s">
        <v>31</v>
      </c>
    </row>
    <row r="64" spans="1:19" ht="48">
      <c r="A64" s="104">
        <v>62</v>
      </c>
      <c r="B64" s="431"/>
      <c r="C64" s="107" t="s">
        <v>1647</v>
      </c>
      <c r="D64" s="107" t="s">
        <v>22</v>
      </c>
      <c r="E64" s="107" t="s">
        <v>31</v>
      </c>
      <c r="F64" s="249" t="s">
        <v>45</v>
      </c>
      <c r="G64" s="249" t="s">
        <v>46</v>
      </c>
      <c r="H64" s="249" t="s">
        <v>1305</v>
      </c>
      <c r="I64" s="250">
        <v>44713</v>
      </c>
      <c r="J64" s="250">
        <v>44742</v>
      </c>
      <c r="K64" s="251" t="s">
        <v>1573</v>
      </c>
      <c r="L64" s="251" t="s">
        <v>1573</v>
      </c>
      <c r="M64" s="261"/>
      <c r="N64" s="252">
        <v>96</v>
      </c>
      <c r="O64" s="253">
        <f t="shared" si="1"/>
        <v>8.3333333333333301E-2</v>
      </c>
      <c r="P64" s="254">
        <v>8</v>
      </c>
      <c r="Q64" s="254">
        <v>1</v>
      </c>
      <c r="R64" s="249" t="s">
        <v>31</v>
      </c>
      <c r="S64" s="249" t="s">
        <v>31</v>
      </c>
    </row>
    <row r="65" spans="1:19" ht="48">
      <c r="A65" s="104">
        <v>63</v>
      </c>
      <c r="B65" s="431"/>
      <c r="C65" s="107" t="s">
        <v>1648</v>
      </c>
      <c r="D65" s="107" t="s">
        <v>22</v>
      </c>
      <c r="E65" s="107" t="s">
        <v>31</v>
      </c>
      <c r="F65" s="249" t="s">
        <v>45</v>
      </c>
      <c r="G65" s="249" t="s">
        <v>46</v>
      </c>
      <c r="H65" s="249" t="s">
        <v>1305</v>
      </c>
      <c r="I65" s="250">
        <v>44743</v>
      </c>
      <c r="J65" s="250">
        <v>44773</v>
      </c>
      <c r="K65" s="251" t="s">
        <v>1573</v>
      </c>
      <c r="L65" s="251" t="s">
        <v>1573</v>
      </c>
      <c r="M65" s="261"/>
      <c r="N65" s="252">
        <v>96</v>
      </c>
      <c r="O65" s="253">
        <f t="shared" si="1"/>
        <v>8.3333333333333301E-2</v>
      </c>
      <c r="P65" s="254">
        <v>8</v>
      </c>
      <c r="Q65" s="254">
        <v>1</v>
      </c>
      <c r="R65" s="249" t="s">
        <v>31</v>
      </c>
      <c r="S65" s="249" t="s">
        <v>31</v>
      </c>
    </row>
    <row r="66" spans="1:19" ht="48">
      <c r="A66" s="104">
        <v>64</v>
      </c>
      <c r="B66" s="431"/>
      <c r="C66" s="107" t="s">
        <v>1649</v>
      </c>
      <c r="D66" s="107" t="s">
        <v>22</v>
      </c>
      <c r="E66" s="107" t="s">
        <v>31</v>
      </c>
      <c r="F66" s="249" t="s">
        <v>45</v>
      </c>
      <c r="G66" s="249" t="s">
        <v>46</v>
      </c>
      <c r="H66" s="249" t="s">
        <v>1305</v>
      </c>
      <c r="I66" s="250">
        <v>44774</v>
      </c>
      <c r="J66" s="250">
        <v>44804</v>
      </c>
      <c r="K66" s="251" t="s">
        <v>1573</v>
      </c>
      <c r="L66" s="251" t="s">
        <v>1573</v>
      </c>
      <c r="M66" s="261"/>
      <c r="N66" s="252">
        <v>96</v>
      </c>
      <c r="O66" s="253">
        <f t="shared" si="1"/>
        <v>8.3333333333333301E-2</v>
      </c>
      <c r="P66" s="254">
        <v>8</v>
      </c>
      <c r="Q66" s="254">
        <v>1</v>
      </c>
      <c r="R66" s="249" t="s">
        <v>31</v>
      </c>
      <c r="S66" s="249" t="s">
        <v>31</v>
      </c>
    </row>
    <row r="67" spans="1:19" ht="48">
      <c r="A67" s="104">
        <v>65</v>
      </c>
      <c r="B67" s="431"/>
      <c r="C67" s="107" t="s">
        <v>1650</v>
      </c>
      <c r="D67" s="107" t="s">
        <v>22</v>
      </c>
      <c r="E67" s="107" t="s">
        <v>31</v>
      </c>
      <c r="F67" s="249" t="s">
        <v>45</v>
      </c>
      <c r="G67" s="249" t="s">
        <v>46</v>
      </c>
      <c r="H67" s="249" t="s">
        <v>1305</v>
      </c>
      <c r="I67" s="250">
        <v>44805</v>
      </c>
      <c r="J67" s="250">
        <v>44834</v>
      </c>
      <c r="K67" s="251" t="s">
        <v>1573</v>
      </c>
      <c r="L67" s="251" t="s">
        <v>1573</v>
      </c>
      <c r="M67" s="261"/>
      <c r="N67" s="252">
        <v>96</v>
      </c>
      <c r="O67" s="253">
        <f t="shared" si="1"/>
        <v>8.3333333333333301E-2</v>
      </c>
      <c r="P67" s="254">
        <v>8</v>
      </c>
      <c r="Q67" s="254">
        <v>1</v>
      </c>
      <c r="R67" s="249" t="s">
        <v>31</v>
      </c>
      <c r="S67" s="249" t="s">
        <v>31</v>
      </c>
    </row>
    <row r="68" spans="1:19" ht="48">
      <c r="A68" s="104">
        <v>66</v>
      </c>
      <c r="B68" s="431"/>
      <c r="C68" s="107" t="s">
        <v>1651</v>
      </c>
      <c r="D68" s="107" t="s">
        <v>22</v>
      </c>
      <c r="E68" s="107" t="s">
        <v>31</v>
      </c>
      <c r="F68" s="249" t="s">
        <v>45</v>
      </c>
      <c r="G68" s="249" t="s">
        <v>46</v>
      </c>
      <c r="H68" s="249" t="s">
        <v>1305</v>
      </c>
      <c r="I68" s="250">
        <v>44835</v>
      </c>
      <c r="J68" s="250">
        <v>44865</v>
      </c>
      <c r="K68" s="251" t="s">
        <v>1573</v>
      </c>
      <c r="L68" s="251" t="s">
        <v>1573</v>
      </c>
      <c r="M68" s="261"/>
      <c r="N68" s="252">
        <v>96</v>
      </c>
      <c r="O68" s="253">
        <f t="shared" si="1"/>
        <v>8.3333333333333301E-2</v>
      </c>
      <c r="P68" s="254">
        <v>8</v>
      </c>
      <c r="Q68" s="254">
        <v>1</v>
      </c>
      <c r="R68" s="249" t="s">
        <v>31</v>
      </c>
      <c r="S68" s="249" t="s">
        <v>31</v>
      </c>
    </row>
    <row r="69" spans="1:19" ht="48">
      <c r="A69" s="104">
        <v>67</v>
      </c>
      <c r="B69" s="431"/>
      <c r="C69" s="107" t="s">
        <v>1652</v>
      </c>
      <c r="D69" s="107" t="s">
        <v>22</v>
      </c>
      <c r="E69" s="107" t="s">
        <v>31</v>
      </c>
      <c r="F69" s="249" t="s">
        <v>45</v>
      </c>
      <c r="G69" s="249" t="s">
        <v>46</v>
      </c>
      <c r="H69" s="249" t="s">
        <v>1305</v>
      </c>
      <c r="I69" s="250">
        <v>44866</v>
      </c>
      <c r="J69" s="250">
        <v>44895</v>
      </c>
      <c r="K69" s="251" t="s">
        <v>1573</v>
      </c>
      <c r="L69" s="251" t="s">
        <v>1573</v>
      </c>
      <c r="M69" s="261"/>
      <c r="N69" s="252">
        <v>96</v>
      </c>
      <c r="O69" s="253">
        <f t="shared" si="1"/>
        <v>8.3333333333333301E-2</v>
      </c>
      <c r="P69" s="254">
        <v>8</v>
      </c>
      <c r="Q69" s="254">
        <v>1</v>
      </c>
      <c r="R69" s="249" t="s">
        <v>31</v>
      </c>
      <c r="S69" s="249" t="s">
        <v>31</v>
      </c>
    </row>
    <row r="70" spans="1:19" ht="48">
      <c r="A70" s="104">
        <v>68</v>
      </c>
      <c r="B70" s="431"/>
      <c r="C70" s="107" t="s">
        <v>1653</v>
      </c>
      <c r="D70" s="107" t="s">
        <v>22</v>
      </c>
      <c r="E70" s="264" t="s">
        <v>31</v>
      </c>
      <c r="F70" s="249" t="s">
        <v>45</v>
      </c>
      <c r="G70" s="249" t="s">
        <v>46</v>
      </c>
      <c r="H70" s="249" t="s">
        <v>1305</v>
      </c>
      <c r="I70" s="250">
        <v>44896</v>
      </c>
      <c r="J70" s="250">
        <v>44926</v>
      </c>
      <c r="K70" s="251" t="s">
        <v>1573</v>
      </c>
      <c r="L70" s="251" t="s">
        <v>1573</v>
      </c>
      <c r="M70" s="261"/>
      <c r="N70" s="252">
        <v>96</v>
      </c>
      <c r="O70" s="253">
        <f t="shared" si="1"/>
        <v>7.2916666666666699E-2</v>
      </c>
      <c r="P70" s="254">
        <v>7</v>
      </c>
      <c r="Q70" s="254">
        <v>1</v>
      </c>
      <c r="R70" s="249" t="s">
        <v>31</v>
      </c>
      <c r="S70" s="249" t="s">
        <v>31</v>
      </c>
    </row>
    <row r="71" spans="1:19" ht="72">
      <c r="A71" s="104">
        <v>69</v>
      </c>
      <c r="B71" s="431" t="s">
        <v>1654</v>
      </c>
      <c r="C71" s="107" t="s">
        <v>1655</v>
      </c>
      <c r="D71" s="107" t="s">
        <v>22</v>
      </c>
      <c r="E71" s="107" t="s">
        <v>31</v>
      </c>
      <c r="F71" s="249" t="s">
        <v>216</v>
      </c>
      <c r="G71" s="249" t="s">
        <v>348</v>
      </c>
      <c r="H71" s="249" t="s">
        <v>1451</v>
      </c>
      <c r="I71" s="250">
        <v>44562</v>
      </c>
      <c r="J71" s="250">
        <v>44592</v>
      </c>
      <c r="K71" s="251" t="s">
        <v>1573</v>
      </c>
      <c r="L71" s="251" t="s">
        <v>1573</v>
      </c>
      <c r="M71" s="261"/>
      <c r="N71" s="252">
        <v>22</v>
      </c>
      <c r="O71" s="253">
        <f>22/22</f>
        <v>1</v>
      </c>
      <c r="P71" s="254">
        <v>22</v>
      </c>
      <c r="Q71" s="254">
        <v>1</v>
      </c>
      <c r="R71" s="249" t="s">
        <v>31</v>
      </c>
      <c r="S71" s="249" t="s">
        <v>31</v>
      </c>
    </row>
    <row r="72" spans="1:19" ht="72">
      <c r="A72" s="104">
        <v>70</v>
      </c>
      <c r="B72" s="431"/>
      <c r="C72" s="107" t="s">
        <v>1656</v>
      </c>
      <c r="D72" s="107" t="s">
        <v>22</v>
      </c>
      <c r="E72" s="107" t="s">
        <v>31</v>
      </c>
      <c r="F72" s="249" t="s">
        <v>216</v>
      </c>
      <c r="G72" s="249" t="s">
        <v>348</v>
      </c>
      <c r="H72" s="249" t="s">
        <v>1451</v>
      </c>
      <c r="I72" s="250">
        <v>44593</v>
      </c>
      <c r="J72" s="250">
        <v>44620</v>
      </c>
      <c r="K72" s="251" t="s">
        <v>1573</v>
      </c>
      <c r="L72" s="251" t="s">
        <v>1573</v>
      </c>
      <c r="M72" s="261"/>
      <c r="N72" s="252">
        <v>22</v>
      </c>
      <c r="O72" s="253">
        <f>3/22</f>
        <v>0.13636363636363599</v>
      </c>
      <c r="P72" s="254">
        <v>3</v>
      </c>
      <c r="Q72" s="254">
        <v>1</v>
      </c>
      <c r="R72" s="249" t="s">
        <v>31</v>
      </c>
      <c r="S72" s="249" t="s">
        <v>31</v>
      </c>
    </row>
    <row r="73" spans="1:19" ht="72">
      <c r="A73" s="104">
        <v>71</v>
      </c>
      <c r="B73" s="431"/>
      <c r="C73" s="107" t="s">
        <v>1657</v>
      </c>
      <c r="D73" s="107" t="s">
        <v>22</v>
      </c>
      <c r="E73" s="107" t="s">
        <v>31</v>
      </c>
      <c r="F73" s="249" t="s">
        <v>216</v>
      </c>
      <c r="G73" s="249" t="s">
        <v>348</v>
      </c>
      <c r="H73" s="249" t="s">
        <v>1451</v>
      </c>
      <c r="I73" s="250">
        <v>44621</v>
      </c>
      <c r="J73" s="250">
        <v>44651</v>
      </c>
      <c r="K73" s="251" t="s">
        <v>1573</v>
      </c>
      <c r="L73" s="251" t="s">
        <v>1573</v>
      </c>
      <c r="M73" s="261"/>
      <c r="N73" s="252">
        <v>22</v>
      </c>
      <c r="O73" s="253">
        <f>11/22</f>
        <v>0.5</v>
      </c>
      <c r="P73" s="254">
        <v>11</v>
      </c>
      <c r="Q73" s="254">
        <v>1</v>
      </c>
      <c r="R73" s="249" t="s">
        <v>31</v>
      </c>
      <c r="S73" s="249" t="s">
        <v>31</v>
      </c>
    </row>
    <row r="74" spans="1:19" ht="72">
      <c r="A74" s="104">
        <v>72</v>
      </c>
      <c r="B74" s="431"/>
      <c r="C74" s="107" t="s">
        <v>1658</v>
      </c>
      <c r="D74" s="107" t="s">
        <v>22</v>
      </c>
      <c r="E74" s="107" t="s">
        <v>31</v>
      </c>
      <c r="F74" s="249" t="s">
        <v>216</v>
      </c>
      <c r="G74" s="249" t="s">
        <v>348</v>
      </c>
      <c r="H74" s="249" t="s">
        <v>1451</v>
      </c>
      <c r="I74" s="250">
        <v>44652</v>
      </c>
      <c r="J74" s="250">
        <v>44681</v>
      </c>
      <c r="K74" s="251" t="s">
        <v>1573</v>
      </c>
      <c r="L74" s="251" t="s">
        <v>1573</v>
      </c>
      <c r="M74" s="261"/>
      <c r="N74" s="252">
        <v>22</v>
      </c>
      <c r="O74" s="253">
        <f t="shared" ref="O74:O77" si="2">9/22</f>
        <v>0.40909090909090901</v>
      </c>
      <c r="P74" s="254">
        <v>9</v>
      </c>
      <c r="Q74" s="254">
        <v>1</v>
      </c>
      <c r="R74" s="249" t="s">
        <v>31</v>
      </c>
      <c r="S74" s="249" t="s">
        <v>31</v>
      </c>
    </row>
    <row r="75" spans="1:19" ht="72">
      <c r="A75" s="104">
        <v>73</v>
      </c>
      <c r="B75" s="431"/>
      <c r="C75" s="107" t="s">
        <v>1659</v>
      </c>
      <c r="D75" s="107" t="s">
        <v>22</v>
      </c>
      <c r="E75" s="107" t="s">
        <v>31</v>
      </c>
      <c r="F75" s="249" t="s">
        <v>216</v>
      </c>
      <c r="G75" s="249" t="s">
        <v>348</v>
      </c>
      <c r="H75" s="249" t="s">
        <v>1451</v>
      </c>
      <c r="I75" s="250">
        <v>44682</v>
      </c>
      <c r="J75" s="250">
        <v>44712</v>
      </c>
      <c r="K75" s="251" t="s">
        <v>1573</v>
      </c>
      <c r="L75" s="251" t="s">
        <v>1573</v>
      </c>
      <c r="M75" s="261"/>
      <c r="N75" s="252">
        <v>22</v>
      </c>
      <c r="O75" s="253">
        <f t="shared" si="2"/>
        <v>0.40909090909090901</v>
      </c>
      <c r="P75" s="254">
        <v>9</v>
      </c>
      <c r="Q75" s="254">
        <v>1</v>
      </c>
      <c r="R75" s="249" t="s">
        <v>31</v>
      </c>
      <c r="S75" s="249" t="s">
        <v>31</v>
      </c>
    </row>
    <row r="76" spans="1:19" ht="72">
      <c r="A76" s="104">
        <v>74</v>
      </c>
      <c r="B76" s="431" t="s">
        <v>1654</v>
      </c>
      <c r="C76" s="107" t="s">
        <v>1660</v>
      </c>
      <c r="D76" s="107" t="s">
        <v>22</v>
      </c>
      <c r="E76" s="107" t="s">
        <v>31</v>
      </c>
      <c r="F76" s="249" t="s">
        <v>216</v>
      </c>
      <c r="G76" s="249" t="s">
        <v>348</v>
      </c>
      <c r="H76" s="249" t="s">
        <v>1451</v>
      </c>
      <c r="I76" s="250">
        <v>44713</v>
      </c>
      <c r="J76" s="250">
        <v>44742</v>
      </c>
      <c r="K76" s="251" t="s">
        <v>1573</v>
      </c>
      <c r="L76" s="251" t="s">
        <v>1573</v>
      </c>
      <c r="M76" s="261"/>
      <c r="N76" s="252">
        <v>22</v>
      </c>
      <c r="O76" s="253">
        <f t="shared" si="2"/>
        <v>0.40909090909090901</v>
      </c>
      <c r="P76" s="254">
        <v>9</v>
      </c>
      <c r="Q76" s="254">
        <v>1</v>
      </c>
      <c r="R76" s="249" t="s">
        <v>31</v>
      </c>
      <c r="S76" s="249" t="s">
        <v>31</v>
      </c>
    </row>
    <row r="77" spans="1:19" ht="72">
      <c r="A77" s="104">
        <v>75</v>
      </c>
      <c r="B77" s="431"/>
      <c r="C77" s="107" t="s">
        <v>1661</v>
      </c>
      <c r="D77" s="107" t="s">
        <v>22</v>
      </c>
      <c r="E77" s="107" t="s">
        <v>31</v>
      </c>
      <c r="F77" s="249" t="s">
        <v>216</v>
      </c>
      <c r="G77" s="249" t="s">
        <v>348</v>
      </c>
      <c r="H77" s="249" t="s">
        <v>1451</v>
      </c>
      <c r="I77" s="250">
        <v>44743</v>
      </c>
      <c r="J77" s="250">
        <v>44773</v>
      </c>
      <c r="K77" s="251" t="s">
        <v>1573</v>
      </c>
      <c r="L77" s="251" t="s">
        <v>1573</v>
      </c>
      <c r="M77" s="261"/>
      <c r="N77" s="252">
        <v>22</v>
      </c>
      <c r="O77" s="253">
        <f t="shared" si="2"/>
        <v>0.40909090909090901</v>
      </c>
      <c r="P77" s="254">
        <v>9</v>
      </c>
      <c r="Q77" s="254">
        <v>1</v>
      </c>
      <c r="R77" s="249" t="s">
        <v>31</v>
      </c>
      <c r="S77" s="249" t="s">
        <v>31</v>
      </c>
    </row>
    <row r="78" spans="1:19" ht="72">
      <c r="A78" s="104">
        <v>76</v>
      </c>
      <c r="B78" s="431"/>
      <c r="C78" s="107" t="s">
        <v>1662</v>
      </c>
      <c r="D78" s="107" t="s">
        <v>22</v>
      </c>
      <c r="E78" s="107" t="s">
        <v>31</v>
      </c>
      <c r="F78" s="249" t="s">
        <v>216</v>
      </c>
      <c r="G78" s="249" t="s">
        <v>348</v>
      </c>
      <c r="H78" s="249" t="s">
        <v>1451</v>
      </c>
      <c r="I78" s="250">
        <v>44774</v>
      </c>
      <c r="J78" s="250">
        <v>44804</v>
      </c>
      <c r="K78" s="251" t="s">
        <v>1573</v>
      </c>
      <c r="L78" s="251" t="s">
        <v>1573</v>
      </c>
      <c r="M78" s="261"/>
      <c r="N78" s="252">
        <v>22</v>
      </c>
      <c r="O78" s="253">
        <f t="shared" ref="O78:O81" si="3">8/22</f>
        <v>0.36363636363636398</v>
      </c>
      <c r="P78" s="254">
        <v>8</v>
      </c>
      <c r="Q78" s="254">
        <v>1</v>
      </c>
      <c r="R78" s="249" t="s">
        <v>31</v>
      </c>
      <c r="S78" s="249" t="s">
        <v>31</v>
      </c>
    </row>
    <row r="79" spans="1:19" ht="72">
      <c r="A79" s="104">
        <v>77</v>
      </c>
      <c r="B79" s="431"/>
      <c r="C79" s="107" t="s">
        <v>1663</v>
      </c>
      <c r="D79" s="107" t="s">
        <v>22</v>
      </c>
      <c r="E79" s="107" t="s">
        <v>31</v>
      </c>
      <c r="F79" s="249" t="s">
        <v>216</v>
      </c>
      <c r="G79" s="249" t="s">
        <v>348</v>
      </c>
      <c r="H79" s="249" t="s">
        <v>1451</v>
      </c>
      <c r="I79" s="250">
        <v>44805</v>
      </c>
      <c r="J79" s="250">
        <v>44834</v>
      </c>
      <c r="K79" s="251" t="s">
        <v>1573</v>
      </c>
      <c r="L79" s="251" t="s">
        <v>1573</v>
      </c>
      <c r="M79" s="261"/>
      <c r="N79" s="252">
        <v>22</v>
      </c>
      <c r="O79" s="253">
        <f t="shared" si="3"/>
        <v>0.36363636363636398</v>
      </c>
      <c r="P79" s="254">
        <v>8</v>
      </c>
      <c r="Q79" s="254">
        <v>1</v>
      </c>
      <c r="R79" s="249" t="s">
        <v>31</v>
      </c>
      <c r="S79" s="249" t="s">
        <v>31</v>
      </c>
    </row>
    <row r="80" spans="1:19" ht="72">
      <c r="A80" s="104">
        <v>78</v>
      </c>
      <c r="B80" s="431"/>
      <c r="C80" s="107" t="s">
        <v>1664</v>
      </c>
      <c r="D80" s="107" t="s">
        <v>22</v>
      </c>
      <c r="E80" s="107" t="s">
        <v>31</v>
      </c>
      <c r="F80" s="249" t="s">
        <v>216</v>
      </c>
      <c r="G80" s="249" t="s">
        <v>348</v>
      </c>
      <c r="H80" s="249" t="s">
        <v>1451</v>
      </c>
      <c r="I80" s="250">
        <v>44835</v>
      </c>
      <c r="J80" s="250">
        <v>44865</v>
      </c>
      <c r="K80" s="251" t="s">
        <v>1573</v>
      </c>
      <c r="L80" s="251" t="s">
        <v>1573</v>
      </c>
      <c r="M80" s="261"/>
      <c r="N80" s="252">
        <v>22</v>
      </c>
      <c r="O80" s="253">
        <f t="shared" si="3"/>
        <v>0.36363636363636398</v>
      </c>
      <c r="P80" s="254">
        <v>8</v>
      </c>
      <c r="Q80" s="254">
        <v>1</v>
      </c>
      <c r="R80" s="249" t="s">
        <v>31</v>
      </c>
      <c r="S80" s="249" t="s">
        <v>31</v>
      </c>
    </row>
    <row r="81" spans="1:19" ht="72">
      <c r="A81" s="104">
        <v>79</v>
      </c>
      <c r="B81" s="431"/>
      <c r="C81" s="107" t="s">
        <v>1665</v>
      </c>
      <c r="D81" s="107" t="s">
        <v>22</v>
      </c>
      <c r="E81" s="107" t="s">
        <v>31</v>
      </c>
      <c r="F81" s="249" t="s">
        <v>216</v>
      </c>
      <c r="G81" s="249" t="s">
        <v>348</v>
      </c>
      <c r="H81" s="249" t="s">
        <v>1451</v>
      </c>
      <c r="I81" s="250">
        <v>44866</v>
      </c>
      <c r="J81" s="250">
        <v>44895</v>
      </c>
      <c r="K81" s="251" t="s">
        <v>1573</v>
      </c>
      <c r="L81" s="251" t="s">
        <v>1573</v>
      </c>
      <c r="M81" s="261"/>
      <c r="N81" s="252">
        <v>22</v>
      </c>
      <c r="O81" s="253">
        <f t="shared" si="3"/>
        <v>0.36363636363636398</v>
      </c>
      <c r="P81" s="254">
        <v>8</v>
      </c>
      <c r="Q81" s="254">
        <v>1</v>
      </c>
      <c r="R81" s="249" t="s">
        <v>31</v>
      </c>
      <c r="S81" s="249" t="s">
        <v>31</v>
      </c>
    </row>
    <row r="82" spans="1:19" ht="72">
      <c r="A82" s="104">
        <v>80</v>
      </c>
      <c r="B82" s="431"/>
      <c r="C82" s="107" t="s">
        <v>1666</v>
      </c>
      <c r="D82" s="107" t="s">
        <v>22</v>
      </c>
      <c r="E82" s="264" t="s">
        <v>31</v>
      </c>
      <c r="F82" s="249" t="s">
        <v>216</v>
      </c>
      <c r="G82" s="249" t="s">
        <v>348</v>
      </c>
      <c r="H82" s="249" t="s">
        <v>1451</v>
      </c>
      <c r="I82" s="250">
        <v>44896</v>
      </c>
      <c r="J82" s="250">
        <v>44926</v>
      </c>
      <c r="K82" s="251" t="s">
        <v>1573</v>
      </c>
      <c r="L82" s="251" t="s">
        <v>1573</v>
      </c>
      <c r="M82" s="261"/>
      <c r="N82" s="252">
        <v>22</v>
      </c>
      <c r="O82" s="253">
        <f>6/22</f>
        <v>0.27272727272727298</v>
      </c>
      <c r="P82" s="254">
        <v>6</v>
      </c>
      <c r="Q82" s="254">
        <v>1</v>
      </c>
      <c r="R82" s="249" t="s">
        <v>31</v>
      </c>
      <c r="S82" s="249" t="s">
        <v>31</v>
      </c>
    </row>
    <row r="83" spans="1:19" ht="48">
      <c r="A83" s="104">
        <v>81</v>
      </c>
      <c r="B83" s="431" t="s">
        <v>1667</v>
      </c>
      <c r="C83" s="107" t="s">
        <v>1668</v>
      </c>
      <c r="D83" s="107" t="s">
        <v>22</v>
      </c>
      <c r="E83" s="107" t="s">
        <v>31</v>
      </c>
      <c r="F83" s="249" t="s">
        <v>80</v>
      </c>
      <c r="G83" s="249" t="s">
        <v>331</v>
      </c>
      <c r="H83" s="249" t="s">
        <v>1669</v>
      </c>
      <c r="I83" s="250">
        <v>44562</v>
      </c>
      <c r="J83" s="250">
        <v>44592</v>
      </c>
      <c r="K83" s="251" t="s">
        <v>1573</v>
      </c>
      <c r="L83" s="251" t="s">
        <v>1573</v>
      </c>
      <c r="M83" s="261"/>
      <c r="N83" s="252">
        <v>2</v>
      </c>
      <c r="O83" s="253">
        <f t="shared" ref="O83:O88" si="4">2/2</f>
        <v>1</v>
      </c>
      <c r="P83" s="254">
        <v>2</v>
      </c>
      <c r="Q83" s="254">
        <v>1</v>
      </c>
      <c r="R83" s="249" t="s">
        <v>31</v>
      </c>
      <c r="S83" s="249" t="s">
        <v>31</v>
      </c>
    </row>
    <row r="84" spans="1:19" ht="48">
      <c r="A84" s="104">
        <v>82</v>
      </c>
      <c r="B84" s="431"/>
      <c r="C84" s="107" t="s">
        <v>1670</v>
      </c>
      <c r="D84" s="107" t="s">
        <v>22</v>
      </c>
      <c r="E84" s="107" t="s">
        <v>31</v>
      </c>
      <c r="F84" s="249" t="s">
        <v>80</v>
      </c>
      <c r="G84" s="249" t="s">
        <v>331</v>
      </c>
      <c r="H84" s="249" t="s">
        <v>1669</v>
      </c>
      <c r="I84" s="250">
        <v>44652</v>
      </c>
      <c r="J84" s="250">
        <v>44681</v>
      </c>
      <c r="K84" s="251" t="s">
        <v>1573</v>
      </c>
      <c r="L84" s="251" t="s">
        <v>1573</v>
      </c>
      <c r="M84" s="261"/>
      <c r="N84" s="252">
        <v>2</v>
      </c>
      <c r="O84" s="253">
        <f t="shared" si="4"/>
        <v>1</v>
      </c>
      <c r="P84" s="254">
        <v>2</v>
      </c>
      <c r="Q84" s="254">
        <v>1</v>
      </c>
      <c r="R84" s="249" t="s">
        <v>31</v>
      </c>
      <c r="S84" s="249" t="s">
        <v>31</v>
      </c>
    </row>
    <row r="85" spans="1:19" ht="48">
      <c r="A85" s="104">
        <v>83</v>
      </c>
      <c r="B85" s="431"/>
      <c r="C85" s="107" t="s">
        <v>1671</v>
      </c>
      <c r="D85" s="107" t="s">
        <v>22</v>
      </c>
      <c r="E85" s="107" t="s">
        <v>31</v>
      </c>
      <c r="F85" s="249" t="s">
        <v>80</v>
      </c>
      <c r="G85" s="249" t="s">
        <v>331</v>
      </c>
      <c r="H85" s="249" t="s">
        <v>1669</v>
      </c>
      <c r="I85" s="250">
        <v>44682</v>
      </c>
      <c r="J85" s="250">
        <v>44712</v>
      </c>
      <c r="K85" s="251" t="s">
        <v>1573</v>
      </c>
      <c r="L85" s="251" t="s">
        <v>1573</v>
      </c>
      <c r="M85" s="261"/>
      <c r="N85" s="252">
        <v>2</v>
      </c>
      <c r="O85" s="253">
        <f t="shared" si="4"/>
        <v>1</v>
      </c>
      <c r="P85" s="254">
        <v>2</v>
      </c>
      <c r="Q85" s="254">
        <v>1</v>
      </c>
      <c r="R85" s="249" t="s">
        <v>31</v>
      </c>
      <c r="S85" s="249" t="s">
        <v>31</v>
      </c>
    </row>
    <row r="86" spans="1:19" ht="48">
      <c r="A86" s="104">
        <v>84</v>
      </c>
      <c r="B86" s="431"/>
      <c r="C86" s="107" t="s">
        <v>1672</v>
      </c>
      <c r="D86" s="107" t="s">
        <v>22</v>
      </c>
      <c r="E86" s="107" t="s">
        <v>31</v>
      </c>
      <c r="F86" s="249" t="s">
        <v>80</v>
      </c>
      <c r="G86" s="249" t="s">
        <v>331</v>
      </c>
      <c r="H86" s="249" t="s">
        <v>1669</v>
      </c>
      <c r="I86" s="250">
        <v>44743</v>
      </c>
      <c r="J86" s="250">
        <v>44773</v>
      </c>
      <c r="K86" s="251" t="s">
        <v>1573</v>
      </c>
      <c r="L86" s="251" t="s">
        <v>1573</v>
      </c>
      <c r="M86" s="261"/>
      <c r="N86" s="252">
        <v>2</v>
      </c>
      <c r="O86" s="253">
        <f t="shared" si="4"/>
        <v>1</v>
      </c>
      <c r="P86" s="254">
        <v>2</v>
      </c>
      <c r="Q86" s="254">
        <v>1</v>
      </c>
      <c r="R86" s="249" t="s">
        <v>31</v>
      </c>
      <c r="S86" s="249" t="s">
        <v>31</v>
      </c>
    </row>
    <row r="87" spans="1:19" ht="48">
      <c r="A87" s="104">
        <v>85</v>
      </c>
      <c r="B87" s="431"/>
      <c r="C87" s="107" t="s">
        <v>1673</v>
      </c>
      <c r="D87" s="107" t="s">
        <v>22</v>
      </c>
      <c r="E87" s="107" t="s">
        <v>31</v>
      </c>
      <c r="F87" s="249" t="s">
        <v>80</v>
      </c>
      <c r="G87" s="249" t="s">
        <v>331</v>
      </c>
      <c r="H87" s="249" t="s">
        <v>1669</v>
      </c>
      <c r="I87" s="250">
        <v>44805</v>
      </c>
      <c r="J87" s="250">
        <v>44834</v>
      </c>
      <c r="K87" s="251" t="s">
        <v>1573</v>
      </c>
      <c r="L87" s="251" t="s">
        <v>1573</v>
      </c>
      <c r="M87" s="261"/>
      <c r="N87" s="252">
        <v>2</v>
      </c>
      <c r="O87" s="253">
        <f t="shared" si="4"/>
        <v>1</v>
      </c>
      <c r="P87" s="254">
        <v>2</v>
      </c>
      <c r="Q87" s="254">
        <v>1</v>
      </c>
      <c r="R87" s="249" t="s">
        <v>31</v>
      </c>
      <c r="S87" s="249" t="s">
        <v>31</v>
      </c>
    </row>
    <row r="88" spans="1:19" ht="48">
      <c r="A88" s="104">
        <v>86</v>
      </c>
      <c r="B88" s="431"/>
      <c r="C88" s="107" t="s">
        <v>1674</v>
      </c>
      <c r="D88" s="107" t="s">
        <v>22</v>
      </c>
      <c r="E88" s="107" t="s">
        <v>31</v>
      </c>
      <c r="F88" s="249" t="s">
        <v>80</v>
      </c>
      <c r="G88" s="249" t="s">
        <v>331</v>
      </c>
      <c r="H88" s="249" t="s">
        <v>1669</v>
      </c>
      <c r="I88" s="250">
        <v>44835</v>
      </c>
      <c r="J88" s="250">
        <v>44865</v>
      </c>
      <c r="K88" s="251" t="s">
        <v>1573</v>
      </c>
      <c r="L88" s="251" t="s">
        <v>1573</v>
      </c>
      <c r="M88" s="261"/>
      <c r="N88" s="252">
        <v>2</v>
      </c>
      <c r="O88" s="253">
        <f t="shared" si="4"/>
        <v>1</v>
      </c>
      <c r="P88" s="254">
        <v>2</v>
      </c>
      <c r="Q88" s="254">
        <v>1</v>
      </c>
      <c r="R88" s="249" t="s">
        <v>31</v>
      </c>
      <c r="S88" s="249" t="s">
        <v>31</v>
      </c>
    </row>
    <row r="89" spans="1:19" ht="48">
      <c r="A89" s="104">
        <v>87</v>
      </c>
      <c r="B89" s="431" t="s">
        <v>1675</v>
      </c>
      <c r="C89" s="107" t="s">
        <v>1676</v>
      </c>
      <c r="D89" s="107" t="s">
        <v>22</v>
      </c>
      <c r="E89" s="107" t="s">
        <v>31</v>
      </c>
      <c r="F89" s="249" t="s">
        <v>80</v>
      </c>
      <c r="G89" s="249" t="s">
        <v>1677</v>
      </c>
      <c r="H89" s="249" t="s">
        <v>65</v>
      </c>
      <c r="I89" s="250">
        <v>43831</v>
      </c>
      <c r="J89" s="250">
        <v>44592</v>
      </c>
      <c r="K89" s="251" t="s">
        <v>1573</v>
      </c>
      <c r="L89" s="251" t="s">
        <v>1573</v>
      </c>
      <c r="M89" s="261"/>
      <c r="N89" s="252">
        <v>4</v>
      </c>
      <c r="O89" s="253">
        <v>1</v>
      </c>
      <c r="P89" s="254">
        <v>4</v>
      </c>
      <c r="Q89" s="254">
        <v>1</v>
      </c>
      <c r="R89" s="249" t="s">
        <v>31</v>
      </c>
      <c r="S89" s="249" t="s">
        <v>31</v>
      </c>
    </row>
    <row r="90" spans="1:19" ht="48">
      <c r="A90" s="104">
        <v>88</v>
      </c>
      <c r="B90" s="431"/>
      <c r="C90" s="107" t="s">
        <v>1678</v>
      </c>
      <c r="D90" s="107" t="s">
        <v>22</v>
      </c>
      <c r="E90" s="107" t="s">
        <v>31</v>
      </c>
      <c r="F90" s="249" t="s">
        <v>80</v>
      </c>
      <c r="G90" s="249" t="s">
        <v>1677</v>
      </c>
      <c r="H90" s="249" t="s">
        <v>65</v>
      </c>
      <c r="I90" s="250">
        <v>43862</v>
      </c>
      <c r="J90" s="250">
        <v>43889</v>
      </c>
      <c r="K90" s="251" t="s">
        <v>1573</v>
      </c>
      <c r="L90" s="251" t="s">
        <v>1573</v>
      </c>
      <c r="M90" s="261"/>
      <c r="N90" s="252">
        <v>6</v>
      </c>
      <c r="O90" s="253">
        <v>1</v>
      </c>
      <c r="P90" s="254">
        <v>6</v>
      </c>
      <c r="Q90" s="254">
        <v>1</v>
      </c>
      <c r="R90" s="249" t="s">
        <v>31</v>
      </c>
      <c r="S90" s="249" t="s">
        <v>31</v>
      </c>
    </row>
    <row r="91" spans="1:19" ht="48">
      <c r="A91" s="104">
        <v>89</v>
      </c>
      <c r="B91" s="431"/>
      <c r="C91" s="107" t="s">
        <v>1679</v>
      </c>
      <c r="D91" s="107" t="s">
        <v>22</v>
      </c>
      <c r="E91" s="107" t="s">
        <v>23</v>
      </c>
      <c r="F91" s="249" t="s">
        <v>80</v>
      </c>
      <c r="G91" s="249" t="s">
        <v>1677</v>
      </c>
      <c r="H91" s="249" t="s">
        <v>65</v>
      </c>
      <c r="I91" s="250">
        <v>44621</v>
      </c>
      <c r="J91" s="250">
        <v>43921</v>
      </c>
      <c r="K91" s="251" t="s">
        <v>1573</v>
      </c>
      <c r="L91" s="251" t="s">
        <v>1573</v>
      </c>
      <c r="M91" s="104" t="s">
        <v>1582</v>
      </c>
      <c r="N91" s="252">
        <v>4</v>
      </c>
      <c r="O91" s="253">
        <v>1</v>
      </c>
      <c r="P91" s="254">
        <v>4</v>
      </c>
      <c r="Q91" s="254">
        <v>1</v>
      </c>
      <c r="R91" s="249" t="s">
        <v>31</v>
      </c>
      <c r="S91" s="249" t="s">
        <v>31</v>
      </c>
    </row>
    <row r="92" spans="1:19" ht="48">
      <c r="A92" s="104">
        <v>90</v>
      </c>
      <c r="B92" s="431"/>
      <c r="C92" s="107" t="s">
        <v>1680</v>
      </c>
      <c r="D92" s="107" t="s">
        <v>22</v>
      </c>
      <c r="E92" s="107" t="s">
        <v>23</v>
      </c>
      <c r="F92" s="249" t="s">
        <v>80</v>
      </c>
      <c r="G92" s="249" t="s">
        <v>1677</v>
      </c>
      <c r="H92" s="249" t="s">
        <v>65</v>
      </c>
      <c r="I92" s="250">
        <v>44652</v>
      </c>
      <c r="J92" s="250">
        <v>43951</v>
      </c>
      <c r="K92" s="251" t="s">
        <v>1573</v>
      </c>
      <c r="L92" s="251" t="s">
        <v>1573</v>
      </c>
      <c r="M92" s="104" t="s">
        <v>1582</v>
      </c>
      <c r="N92" s="252">
        <v>4</v>
      </c>
      <c r="O92" s="253">
        <v>1</v>
      </c>
      <c r="P92" s="254">
        <v>4</v>
      </c>
      <c r="Q92" s="254">
        <v>1</v>
      </c>
      <c r="R92" s="249" t="s">
        <v>31</v>
      </c>
      <c r="S92" s="249" t="s">
        <v>31</v>
      </c>
    </row>
    <row r="93" spans="1:19" ht="48">
      <c r="A93" s="104">
        <v>91</v>
      </c>
      <c r="B93" s="431"/>
      <c r="C93" s="107" t="s">
        <v>1681</v>
      </c>
      <c r="D93" s="107" t="s">
        <v>22</v>
      </c>
      <c r="E93" s="107" t="s">
        <v>23</v>
      </c>
      <c r="F93" s="249" t="s">
        <v>80</v>
      </c>
      <c r="G93" s="249" t="s">
        <v>1677</v>
      </c>
      <c r="H93" s="249" t="s">
        <v>65</v>
      </c>
      <c r="I93" s="250">
        <v>44682</v>
      </c>
      <c r="J93" s="250">
        <v>44712</v>
      </c>
      <c r="K93" s="251" t="s">
        <v>1573</v>
      </c>
      <c r="L93" s="251" t="s">
        <v>1573</v>
      </c>
      <c r="M93" s="104" t="s">
        <v>1582</v>
      </c>
      <c r="N93" s="252">
        <v>4</v>
      </c>
      <c r="O93" s="253">
        <v>1</v>
      </c>
      <c r="P93" s="254">
        <v>4</v>
      </c>
      <c r="Q93" s="254">
        <v>1</v>
      </c>
      <c r="R93" s="249" t="s">
        <v>31</v>
      </c>
      <c r="S93" s="249" t="s">
        <v>31</v>
      </c>
    </row>
    <row r="94" spans="1:19" ht="48">
      <c r="A94" s="104">
        <v>92</v>
      </c>
      <c r="B94" s="431"/>
      <c r="C94" s="107" t="s">
        <v>1682</v>
      </c>
      <c r="D94" s="107" t="s">
        <v>22</v>
      </c>
      <c r="E94" s="107" t="s">
        <v>31</v>
      </c>
      <c r="F94" s="249" t="s">
        <v>80</v>
      </c>
      <c r="G94" s="249" t="s">
        <v>1677</v>
      </c>
      <c r="H94" s="249" t="s">
        <v>65</v>
      </c>
      <c r="I94" s="250">
        <v>44713</v>
      </c>
      <c r="J94" s="250">
        <v>44012</v>
      </c>
      <c r="K94" s="251" t="s">
        <v>1573</v>
      </c>
      <c r="L94" s="251" t="s">
        <v>1573</v>
      </c>
      <c r="M94" s="261"/>
      <c r="N94" s="252">
        <v>4</v>
      </c>
      <c r="O94" s="253">
        <v>1</v>
      </c>
      <c r="P94" s="254">
        <v>4</v>
      </c>
      <c r="Q94" s="254">
        <v>1</v>
      </c>
      <c r="R94" s="249" t="s">
        <v>31</v>
      </c>
      <c r="S94" s="249" t="s">
        <v>31</v>
      </c>
    </row>
    <row r="95" spans="1:19" ht="48">
      <c r="A95" s="104">
        <v>93</v>
      </c>
      <c r="B95" s="431"/>
      <c r="C95" s="107" t="s">
        <v>1683</v>
      </c>
      <c r="D95" s="107" t="s">
        <v>22</v>
      </c>
      <c r="E95" s="107" t="s">
        <v>31</v>
      </c>
      <c r="F95" s="249" t="s">
        <v>80</v>
      </c>
      <c r="G95" s="249" t="s">
        <v>1677</v>
      </c>
      <c r="H95" s="249" t="s">
        <v>65</v>
      </c>
      <c r="I95" s="250">
        <v>44743</v>
      </c>
      <c r="J95" s="250">
        <v>44043</v>
      </c>
      <c r="K95" s="251" t="s">
        <v>1573</v>
      </c>
      <c r="L95" s="251" t="s">
        <v>1573</v>
      </c>
      <c r="M95" s="261"/>
      <c r="N95" s="252">
        <v>4</v>
      </c>
      <c r="O95" s="253">
        <v>1</v>
      </c>
      <c r="P95" s="254">
        <v>4</v>
      </c>
      <c r="Q95" s="254">
        <v>1</v>
      </c>
      <c r="R95" s="249" t="s">
        <v>31</v>
      </c>
      <c r="S95" s="249" t="s">
        <v>31</v>
      </c>
    </row>
    <row r="96" spans="1:19" ht="48">
      <c r="A96" s="104">
        <v>94</v>
      </c>
      <c r="B96" s="431"/>
      <c r="C96" s="107" t="s">
        <v>1684</v>
      </c>
      <c r="D96" s="107" t="s">
        <v>22</v>
      </c>
      <c r="E96" s="107" t="s">
        <v>31</v>
      </c>
      <c r="F96" s="249" t="s">
        <v>80</v>
      </c>
      <c r="G96" s="249" t="s">
        <v>1677</v>
      </c>
      <c r="H96" s="249" t="s">
        <v>65</v>
      </c>
      <c r="I96" s="250">
        <v>44774</v>
      </c>
      <c r="J96" s="250">
        <v>44074</v>
      </c>
      <c r="K96" s="251" t="s">
        <v>1573</v>
      </c>
      <c r="L96" s="251" t="s">
        <v>1573</v>
      </c>
      <c r="M96" s="261"/>
      <c r="N96" s="252">
        <v>4</v>
      </c>
      <c r="O96" s="253">
        <v>1</v>
      </c>
      <c r="P96" s="254">
        <v>4</v>
      </c>
      <c r="Q96" s="254">
        <v>1</v>
      </c>
      <c r="R96" s="249" t="s">
        <v>31</v>
      </c>
      <c r="S96" s="249" t="s">
        <v>31</v>
      </c>
    </row>
    <row r="97" spans="1:19" ht="48">
      <c r="A97" s="104">
        <v>95</v>
      </c>
      <c r="B97" s="431"/>
      <c r="C97" s="107" t="s">
        <v>1685</v>
      </c>
      <c r="D97" s="107" t="s">
        <v>22</v>
      </c>
      <c r="E97" s="107" t="s">
        <v>31</v>
      </c>
      <c r="F97" s="249" t="s">
        <v>80</v>
      </c>
      <c r="G97" s="249" t="s">
        <v>1677</v>
      </c>
      <c r="H97" s="249" t="s">
        <v>65</v>
      </c>
      <c r="I97" s="250">
        <v>44805</v>
      </c>
      <c r="J97" s="250">
        <v>44104</v>
      </c>
      <c r="K97" s="251" t="s">
        <v>1573</v>
      </c>
      <c r="L97" s="251" t="s">
        <v>1573</v>
      </c>
      <c r="M97" s="261"/>
      <c r="N97" s="252">
        <v>6</v>
      </c>
      <c r="O97" s="253">
        <v>1</v>
      </c>
      <c r="P97" s="254">
        <v>6</v>
      </c>
      <c r="Q97" s="254">
        <v>1</v>
      </c>
      <c r="R97" s="249" t="s">
        <v>31</v>
      </c>
      <c r="S97" s="249" t="s">
        <v>31</v>
      </c>
    </row>
    <row r="98" spans="1:19" ht="48">
      <c r="A98" s="104">
        <v>96</v>
      </c>
      <c r="B98" s="431"/>
      <c r="C98" s="107" t="s">
        <v>1686</v>
      </c>
      <c r="D98" s="107" t="s">
        <v>22</v>
      </c>
      <c r="E98" s="107" t="s">
        <v>31</v>
      </c>
      <c r="F98" s="249" t="s">
        <v>80</v>
      </c>
      <c r="G98" s="249" t="s">
        <v>1677</v>
      </c>
      <c r="H98" s="249" t="s">
        <v>65</v>
      </c>
      <c r="I98" s="250">
        <v>44835</v>
      </c>
      <c r="J98" s="250">
        <v>44135</v>
      </c>
      <c r="K98" s="251" t="s">
        <v>1573</v>
      </c>
      <c r="L98" s="251" t="s">
        <v>1573</v>
      </c>
      <c r="M98" s="261"/>
      <c r="N98" s="252">
        <v>4</v>
      </c>
      <c r="O98" s="253">
        <v>1</v>
      </c>
      <c r="P98" s="254">
        <v>4</v>
      </c>
      <c r="Q98" s="254">
        <v>1</v>
      </c>
      <c r="R98" s="249" t="s">
        <v>31</v>
      </c>
      <c r="S98" s="249" t="s">
        <v>31</v>
      </c>
    </row>
    <row r="99" spans="1:19" ht="48">
      <c r="A99" s="104">
        <v>97</v>
      </c>
      <c r="B99" s="431"/>
      <c r="C99" s="107" t="s">
        <v>1687</v>
      </c>
      <c r="D99" s="107" t="s">
        <v>22</v>
      </c>
      <c r="E99" s="107" t="s">
        <v>31</v>
      </c>
      <c r="F99" s="249" t="s">
        <v>80</v>
      </c>
      <c r="G99" s="249" t="s">
        <v>1677</v>
      </c>
      <c r="H99" s="249" t="s">
        <v>65</v>
      </c>
      <c r="I99" s="250">
        <v>44866</v>
      </c>
      <c r="J99" s="250">
        <v>44165</v>
      </c>
      <c r="K99" s="251" t="s">
        <v>1573</v>
      </c>
      <c r="L99" s="251" t="s">
        <v>1573</v>
      </c>
      <c r="M99" s="261"/>
      <c r="N99" s="252">
        <v>4</v>
      </c>
      <c r="O99" s="253">
        <v>1</v>
      </c>
      <c r="P99" s="254">
        <v>4</v>
      </c>
      <c r="Q99" s="254">
        <v>1</v>
      </c>
      <c r="R99" s="249" t="s">
        <v>31</v>
      </c>
      <c r="S99" s="249" t="s">
        <v>31</v>
      </c>
    </row>
    <row r="100" spans="1:19" ht="48">
      <c r="A100" s="104">
        <v>98</v>
      </c>
      <c r="B100" s="431"/>
      <c r="C100" s="107" t="s">
        <v>1688</v>
      </c>
      <c r="D100" s="107" t="s">
        <v>22</v>
      </c>
      <c r="E100" s="107" t="s">
        <v>31</v>
      </c>
      <c r="F100" s="249" t="s">
        <v>80</v>
      </c>
      <c r="G100" s="249" t="s">
        <v>1677</v>
      </c>
      <c r="H100" s="249" t="s">
        <v>65</v>
      </c>
      <c r="I100" s="250">
        <v>44166</v>
      </c>
      <c r="J100" s="250">
        <v>44196</v>
      </c>
      <c r="K100" s="251" t="s">
        <v>1573</v>
      </c>
      <c r="L100" s="251" t="s">
        <v>1573</v>
      </c>
      <c r="M100" s="261"/>
      <c r="N100" s="252">
        <v>4</v>
      </c>
      <c r="O100" s="253">
        <v>1</v>
      </c>
      <c r="P100" s="254">
        <v>4</v>
      </c>
      <c r="Q100" s="254">
        <v>1</v>
      </c>
      <c r="R100" s="249" t="s">
        <v>31</v>
      </c>
      <c r="S100" s="249" t="s">
        <v>31</v>
      </c>
    </row>
    <row r="101" spans="1:19" ht="60">
      <c r="A101" s="104">
        <v>99</v>
      </c>
      <c r="B101" s="433" t="s">
        <v>1689</v>
      </c>
      <c r="C101" s="107" t="s">
        <v>1690</v>
      </c>
      <c r="D101" s="107" t="s">
        <v>22</v>
      </c>
      <c r="E101" s="107" t="s">
        <v>31</v>
      </c>
      <c r="F101" s="249" t="s">
        <v>80</v>
      </c>
      <c r="G101" s="249" t="s">
        <v>1691</v>
      </c>
      <c r="H101" s="249" t="s">
        <v>82</v>
      </c>
      <c r="I101" s="250">
        <v>44562</v>
      </c>
      <c r="J101" s="250">
        <v>44592</v>
      </c>
      <c r="K101" s="251" t="s">
        <v>1573</v>
      </c>
      <c r="L101" s="251" t="s">
        <v>1573</v>
      </c>
      <c r="M101" s="261"/>
      <c r="N101" s="262">
        <v>3</v>
      </c>
      <c r="O101" s="253">
        <v>1</v>
      </c>
      <c r="P101" s="254">
        <v>3</v>
      </c>
      <c r="Q101" s="254">
        <v>1</v>
      </c>
      <c r="R101" s="249" t="s">
        <v>31</v>
      </c>
      <c r="S101" s="249" t="s">
        <v>31</v>
      </c>
    </row>
    <row r="102" spans="1:19" ht="60">
      <c r="A102" s="104">
        <v>100</v>
      </c>
      <c r="B102" s="433"/>
      <c r="C102" s="107" t="s">
        <v>1692</v>
      </c>
      <c r="D102" s="107" t="s">
        <v>22</v>
      </c>
      <c r="E102" s="107" t="s">
        <v>31</v>
      </c>
      <c r="F102" s="249" t="s">
        <v>80</v>
      </c>
      <c r="G102" s="249" t="s">
        <v>1691</v>
      </c>
      <c r="H102" s="249" t="s">
        <v>82</v>
      </c>
      <c r="I102" s="250">
        <v>44593</v>
      </c>
      <c r="J102" s="250">
        <v>44620</v>
      </c>
      <c r="K102" s="251" t="s">
        <v>1573</v>
      </c>
      <c r="L102" s="251" t="s">
        <v>1573</v>
      </c>
      <c r="M102" s="261"/>
      <c r="N102" s="262">
        <v>3</v>
      </c>
      <c r="O102" s="253">
        <v>1</v>
      </c>
      <c r="P102" s="254">
        <v>3</v>
      </c>
      <c r="Q102" s="254">
        <v>1</v>
      </c>
      <c r="R102" s="249" t="s">
        <v>31</v>
      </c>
      <c r="S102" s="249" t="s">
        <v>31</v>
      </c>
    </row>
    <row r="103" spans="1:19" ht="60">
      <c r="A103" s="104">
        <v>101</v>
      </c>
      <c r="B103" s="433"/>
      <c r="C103" s="107" t="s">
        <v>1693</v>
      </c>
      <c r="D103" s="107" t="s">
        <v>22</v>
      </c>
      <c r="E103" s="107" t="s">
        <v>31</v>
      </c>
      <c r="F103" s="249" t="s">
        <v>80</v>
      </c>
      <c r="G103" s="249" t="s">
        <v>1691</v>
      </c>
      <c r="H103" s="249" t="s">
        <v>82</v>
      </c>
      <c r="I103" s="250">
        <v>44621</v>
      </c>
      <c r="J103" s="250">
        <v>44651</v>
      </c>
      <c r="K103" s="251" t="s">
        <v>1573</v>
      </c>
      <c r="L103" s="251" t="s">
        <v>1573</v>
      </c>
      <c r="M103" s="261"/>
      <c r="N103" s="262">
        <v>3</v>
      </c>
      <c r="O103" s="253">
        <v>1</v>
      </c>
      <c r="P103" s="254">
        <v>3</v>
      </c>
      <c r="Q103" s="254">
        <v>1</v>
      </c>
      <c r="R103" s="249" t="s">
        <v>31</v>
      </c>
      <c r="S103" s="249" t="s">
        <v>31</v>
      </c>
    </row>
    <row r="104" spans="1:19" ht="60">
      <c r="A104" s="104">
        <v>102</v>
      </c>
      <c r="B104" s="433" t="s">
        <v>1689</v>
      </c>
      <c r="C104" s="107" t="s">
        <v>1694</v>
      </c>
      <c r="D104" s="107" t="s">
        <v>22</v>
      </c>
      <c r="E104" s="107" t="s">
        <v>31</v>
      </c>
      <c r="F104" s="249" t="s">
        <v>80</v>
      </c>
      <c r="G104" s="249" t="s">
        <v>1691</v>
      </c>
      <c r="H104" s="249" t="s">
        <v>82</v>
      </c>
      <c r="I104" s="250">
        <v>44652</v>
      </c>
      <c r="J104" s="250">
        <v>44681</v>
      </c>
      <c r="K104" s="251" t="s">
        <v>1573</v>
      </c>
      <c r="L104" s="251" t="s">
        <v>1573</v>
      </c>
      <c r="M104" s="261"/>
      <c r="N104" s="262">
        <v>3</v>
      </c>
      <c r="O104" s="253">
        <v>1</v>
      </c>
      <c r="P104" s="254">
        <v>3</v>
      </c>
      <c r="Q104" s="254">
        <v>1</v>
      </c>
      <c r="R104" s="249" t="s">
        <v>31</v>
      </c>
      <c r="S104" s="249" t="s">
        <v>31</v>
      </c>
    </row>
    <row r="105" spans="1:19" ht="60">
      <c r="A105" s="104">
        <v>103</v>
      </c>
      <c r="B105" s="433"/>
      <c r="C105" s="107" t="s">
        <v>1695</v>
      </c>
      <c r="D105" s="107" t="s">
        <v>22</v>
      </c>
      <c r="E105" s="107" t="s">
        <v>31</v>
      </c>
      <c r="F105" s="249" t="s">
        <v>80</v>
      </c>
      <c r="G105" s="249" t="s">
        <v>1691</v>
      </c>
      <c r="H105" s="249" t="s">
        <v>82</v>
      </c>
      <c r="I105" s="250">
        <v>44682</v>
      </c>
      <c r="J105" s="250">
        <v>44712</v>
      </c>
      <c r="K105" s="251" t="s">
        <v>1573</v>
      </c>
      <c r="L105" s="251" t="s">
        <v>1573</v>
      </c>
      <c r="M105" s="261"/>
      <c r="N105" s="262">
        <v>3</v>
      </c>
      <c r="O105" s="253">
        <v>1</v>
      </c>
      <c r="P105" s="254">
        <v>3</v>
      </c>
      <c r="Q105" s="254">
        <v>1</v>
      </c>
      <c r="R105" s="249" t="s">
        <v>31</v>
      </c>
      <c r="S105" s="249" t="s">
        <v>31</v>
      </c>
    </row>
    <row r="106" spans="1:19" ht="60">
      <c r="A106" s="104">
        <v>104</v>
      </c>
      <c r="B106" s="433"/>
      <c r="C106" s="107" t="s">
        <v>1696</v>
      </c>
      <c r="D106" s="107" t="s">
        <v>22</v>
      </c>
      <c r="E106" s="107" t="s">
        <v>31</v>
      </c>
      <c r="F106" s="249" t="s">
        <v>80</v>
      </c>
      <c r="G106" s="249" t="s">
        <v>1691</v>
      </c>
      <c r="H106" s="249" t="s">
        <v>82</v>
      </c>
      <c r="I106" s="250">
        <v>44713</v>
      </c>
      <c r="J106" s="250">
        <v>44742</v>
      </c>
      <c r="K106" s="251" t="s">
        <v>1573</v>
      </c>
      <c r="L106" s="251" t="s">
        <v>1573</v>
      </c>
      <c r="M106" s="261"/>
      <c r="N106" s="262">
        <v>3</v>
      </c>
      <c r="O106" s="253">
        <v>1</v>
      </c>
      <c r="P106" s="254">
        <v>3</v>
      </c>
      <c r="Q106" s="254">
        <v>1</v>
      </c>
      <c r="R106" s="249" t="s">
        <v>31</v>
      </c>
      <c r="S106" s="249" t="s">
        <v>31</v>
      </c>
    </row>
    <row r="107" spans="1:19" ht="60">
      <c r="A107" s="104">
        <v>105</v>
      </c>
      <c r="B107" s="433"/>
      <c r="C107" s="107" t="s">
        <v>1697</v>
      </c>
      <c r="D107" s="107" t="s">
        <v>22</v>
      </c>
      <c r="E107" s="107" t="s">
        <v>31</v>
      </c>
      <c r="F107" s="249" t="s">
        <v>80</v>
      </c>
      <c r="G107" s="249" t="s">
        <v>1691</v>
      </c>
      <c r="H107" s="249" t="s">
        <v>82</v>
      </c>
      <c r="I107" s="250">
        <v>44743</v>
      </c>
      <c r="J107" s="250">
        <v>44773</v>
      </c>
      <c r="K107" s="251" t="s">
        <v>1573</v>
      </c>
      <c r="L107" s="251" t="s">
        <v>1573</v>
      </c>
      <c r="M107" s="261"/>
      <c r="N107" s="262">
        <v>3</v>
      </c>
      <c r="O107" s="253">
        <v>1</v>
      </c>
      <c r="P107" s="254">
        <v>3</v>
      </c>
      <c r="Q107" s="254">
        <v>1</v>
      </c>
      <c r="R107" s="249" t="s">
        <v>31</v>
      </c>
      <c r="S107" s="249" t="s">
        <v>31</v>
      </c>
    </row>
    <row r="108" spans="1:19" ht="60">
      <c r="A108" s="104">
        <v>106</v>
      </c>
      <c r="B108" s="433"/>
      <c r="C108" s="107" t="s">
        <v>1698</v>
      </c>
      <c r="D108" s="107" t="s">
        <v>22</v>
      </c>
      <c r="E108" s="107" t="s">
        <v>31</v>
      </c>
      <c r="F108" s="249" t="s">
        <v>80</v>
      </c>
      <c r="G108" s="249" t="s">
        <v>1691</v>
      </c>
      <c r="H108" s="249" t="s">
        <v>82</v>
      </c>
      <c r="I108" s="250">
        <v>44774</v>
      </c>
      <c r="J108" s="250">
        <v>44804</v>
      </c>
      <c r="K108" s="251" t="s">
        <v>1573</v>
      </c>
      <c r="L108" s="251" t="s">
        <v>1573</v>
      </c>
      <c r="M108" s="261"/>
      <c r="N108" s="262">
        <v>3</v>
      </c>
      <c r="O108" s="253">
        <v>1</v>
      </c>
      <c r="P108" s="254">
        <v>3</v>
      </c>
      <c r="Q108" s="254">
        <v>1</v>
      </c>
      <c r="R108" s="249" t="s">
        <v>31</v>
      </c>
      <c r="S108" s="249" t="s">
        <v>31</v>
      </c>
    </row>
    <row r="109" spans="1:19" ht="60">
      <c r="A109" s="104">
        <v>107</v>
      </c>
      <c r="B109" s="433"/>
      <c r="C109" s="107" t="s">
        <v>1699</v>
      </c>
      <c r="D109" s="107" t="s">
        <v>22</v>
      </c>
      <c r="E109" s="107" t="s">
        <v>31</v>
      </c>
      <c r="F109" s="249" t="s">
        <v>80</v>
      </c>
      <c r="G109" s="249" t="s">
        <v>1691</v>
      </c>
      <c r="H109" s="249" t="s">
        <v>82</v>
      </c>
      <c r="I109" s="250">
        <v>44805</v>
      </c>
      <c r="J109" s="250">
        <v>44834</v>
      </c>
      <c r="K109" s="251" t="s">
        <v>1573</v>
      </c>
      <c r="L109" s="251" t="s">
        <v>1573</v>
      </c>
      <c r="M109" s="261"/>
      <c r="N109" s="262">
        <v>3</v>
      </c>
      <c r="O109" s="253">
        <v>1</v>
      </c>
      <c r="P109" s="254">
        <v>3</v>
      </c>
      <c r="Q109" s="254">
        <v>1</v>
      </c>
      <c r="R109" s="249" t="s">
        <v>31</v>
      </c>
      <c r="S109" s="249" t="s">
        <v>31</v>
      </c>
    </row>
    <row r="110" spans="1:19" ht="60">
      <c r="A110" s="104">
        <v>108</v>
      </c>
      <c r="B110" s="433"/>
      <c r="C110" s="107" t="s">
        <v>1700</v>
      </c>
      <c r="D110" s="107" t="s">
        <v>22</v>
      </c>
      <c r="E110" s="107" t="s">
        <v>31</v>
      </c>
      <c r="F110" s="249" t="s">
        <v>80</v>
      </c>
      <c r="G110" s="249" t="s">
        <v>1691</v>
      </c>
      <c r="H110" s="249" t="s">
        <v>82</v>
      </c>
      <c r="I110" s="250">
        <v>44835</v>
      </c>
      <c r="J110" s="250">
        <v>44865</v>
      </c>
      <c r="K110" s="251" t="s">
        <v>1573</v>
      </c>
      <c r="L110" s="251" t="s">
        <v>1573</v>
      </c>
      <c r="M110" s="261"/>
      <c r="N110" s="262">
        <v>3</v>
      </c>
      <c r="O110" s="253">
        <v>1</v>
      </c>
      <c r="P110" s="254">
        <v>3</v>
      </c>
      <c r="Q110" s="254">
        <v>1</v>
      </c>
      <c r="R110" s="249" t="s">
        <v>31</v>
      </c>
      <c r="S110" s="249" t="s">
        <v>31</v>
      </c>
    </row>
    <row r="111" spans="1:19" ht="60">
      <c r="A111" s="104">
        <v>109</v>
      </c>
      <c r="B111" s="433"/>
      <c r="C111" s="107" t="s">
        <v>1701</v>
      </c>
      <c r="D111" s="107" t="s">
        <v>22</v>
      </c>
      <c r="E111" s="107" t="s">
        <v>31</v>
      </c>
      <c r="F111" s="249" t="s">
        <v>80</v>
      </c>
      <c r="G111" s="249" t="s">
        <v>1691</v>
      </c>
      <c r="H111" s="249" t="s">
        <v>82</v>
      </c>
      <c r="I111" s="250">
        <v>44866</v>
      </c>
      <c r="J111" s="250">
        <v>44895</v>
      </c>
      <c r="K111" s="251" t="s">
        <v>1573</v>
      </c>
      <c r="L111" s="251" t="s">
        <v>1573</v>
      </c>
      <c r="M111" s="261"/>
      <c r="N111" s="262">
        <v>3</v>
      </c>
      <c r="O111" s="253">
        <v>1</v>
      </c>
      <c r="P111" s="254">
        <v>1</v>
      </c>
      <c r="Q111" s="254">
        <v>0.33</v>
      </c>
      <c r="R111" s="249" t="s">
        <v>31</v>
      </c>
      <c r="S111" s="249" t="s">
        <v>31</v>
      </c>
    </row>
    <row r="112" spans="1:19" ht="60">
      <c r="A112" s="104">
        <v>110</v>
      </c>
      <c r="B112" s="433"/>
      <c r="C112" s="107" t="s">
        <v>1702</v>
      </c>
      <c r="D112" s="107" t="s">
        <v>22</v>
      </c>
      <c r="E112" s="107" t="s">
        <v>31</v>
      </c>
      <c r="F112" s="249" t="s">
        <v>80</v>
      </c>
      <c r="G112" s="249" t="s">
        <v>1691</v>
      </c>
      <c r="H112" s="249" t="s">
        <v>82</v>
      </c>
      <c r="I112" s="250">
        <v>44896</v>
      </c>
      <c r="J112" s="250">
        <v>44926</v>
      </c>
      <c r="K112" s="251" t="s">
        <v>1573</v>
      </c>
      <c r="L112" s="251" t="s">
        <v>1573</v>
      </c>
      <c r="M112" s="261"/>
      <c r="N112" s="262">
        <v>3</v>
      </c>
      <c r="O112" s="253">
        <v>1</v>
      </c>
      <c r="P112" s="254">
        <v>1</v>
      </c>
      <c r="Q112" s="254">
        <v>0.33</v>
      </c>
      <c r="R112" s="249" t="s">
        <v>31</v>
      </c>
      <c r="S112" s="249" t="s">
        <v>31</v>
      </c>
    </row>
    <row r="113" spans="1:19" ht="60">
      <c r="A113" s="104">
        <v>111</v>
      </c>
      <c r="B113" s="433"/>
      <c r="C113" s="107" t="s">
        <v>1703</v>
      </c>
      <c r="D113" s="107" t="s">
        <v>22</v>
      </c>
      <c r="E113" s="107" t="s">
        <v>23</v>
      </c>
      <c r="F113" s="249" t="s">
        <v>80</v>
      </c>
      <c r="G113" s="249" t="s">
        <v>1691</v>
      </c>
      <c r="H113" s="249" t="s">
        <v>82</v>
      </c>
      <c r="I113" s="250">
        <v>44562</v>
      </c>
      <c r="J113" s="250">
        <v>44926</v>
      </c>
      <c r="K113" s="251" t="s">
        <v>1573</v>
      </c>
      <c r="L113" s="251" t="s">
        <v>1573</v>
      </c>
      <c r="M113" s="104" t="s">
        <v>1582</v>
      </c>
      <c r="N113" s="262">
        <v>3</v>
      </c>
      <c r="O113" s="253">
        <v>1</v>
      </c>
      <c r="P113" s="254">
        <v>4</v>
      </c>
      <c r="Q113" s="254">
        <v>1.33</v>
      </c>
      <c r="R113" s="249" t="s">
        <v>31</v>
      </c>
      <c r="S113" s="249" t="s">
        <v>31</v>
      </c>
    </row>
  </sheetData>
  <mergeCells count="16">
    <mergeCell ref="B104:B113"/>
    <mergeCell ref="B71:B75"/>
    <mergeCell ref="B76:B82"/>
    <mergeCell ref="B83:B88"/>
    <mergeCell ref="B89:B100"/>
    <mergeCell ref="B101:B103"/>
    <mergeCell ref="B30:B41"/>
    <mergeCell ref="B42:B45"/>
    <mergeCell ref="B47:B58"/>
    <mergeCell ref="B59:B61"/>
    <mergeCell ref="B62:B70"/>
    <mergeCell ref="A1:S1"/>
    <mergeCell ref="B3:B13"/>
    <mergeCell ref="B14:B15"/>
    <mergeCell ref="B16:B25"/>
    <mergeCell ref="B26:B29"/>
  </mergeCells>
  <phoneticPr fontId="77" type="noConversion"/>
  <pageMargins left="0.75138888888888899" right="0.75138888888888899" top="0.83055555555555505" bottom="0.68888888888888899" header="0.5" footer="0.5"/>
  <pageSetup paperSize="9" scale="58" fitToHeight="0" orientation="landscape"/>
  <headerFooter scaleWithDoc="0" alignWithMargins="0">
    <oddFooter>&amp;C第 &amp;P 页，共 &amp;N 页</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98"/>
  <sheetViews>
    <sheetView zoomScale="70" zoomScaleNormal="70" workbookViewId="0">
      <selection activeCell="B1" sqref="B1:S1"/>
    </sheetView>
  </sheetViews>
  <sheetFormatPr defaultColWidth="9" defaultRowHeight="13.5"/>
  <cols>
    <col min="1" max="1" width="3.375" style="216" customWidth="1"/>
    <col min="2" max="2" width="13.375" style="217" customWidth="1"/>
    <col min="3" max="3" width="13" style="217" customWidth="1"/>
    <col min="4" max="4" width="5.375" style="217" customWidth="1"/>
    <col min="5" max="5" width="7.125" style="217" customWidth="1"/>
    <col min="6" max="6" width="26.375" style="217" customWidth="1"/>
    <col min="7" max="7" width="15.125" style="218" customWidth="1"/>
    <col min="8" max="8" width="14" style="217" customWidth="1"/>
    <col min="9" max="12" width="9.375" style="218" customWidth="1"/>
    <col min="13" max="15" width="9" style="217"/>
    <col min="16" max="16" width="9.875" style="217" customWidth="1"/>
    <col min="17" max="19" width="9" style="218"/>
    <col min="20" max="16384" width="9" style="217"/>
  </cols>
  <sheetData>
    <row r="1" spans="1:19" ht="36" customHeight="1">
      <c r="A1" s="219"/>
      <c r="B1" s="434" t="s">
        <v>1704</v>
      </c>
      <c r="C1" s="434"/>
      <c r="D1" s="434"/>
      <c r="E1" s="434"/>
      <c r="F1" s="434"/>
      <c r="G1" s="434"/>
      <c r="H1" s="434"/>
      <c r="I1" s="434"/>
      <c r="J1" s="434"/>
      <c r="K1" s="434"/>
      <c r="L1" s="434"/>
      <c r="M1" s="434"/>
      <c r="N1" s="434"/>
      <c r="O1" s="434"/>
      <c r="P1" s="434"/>
      <c r="Q1" s="434"/>
      <c r="R1" s="434"/>
      <c r="S1" s="434"/>
    </row>
    <row r="2" spans="1:19" ht="42.95" customHeight="1">
      <c r="A2" s="220" t="s">
        <v>1</v>
      </c>
      <c r="B2" s="221" t="s">
        <v>2</v>
      </c>
      <c r="C2" s="220" t="s">
        <v>3</v>
      </c>
      <c r="D2" s="220" t="s">
        <v>4</v>
      </c>
      <c r="E2" s="220" t="s">
        <v>5</v>
      </c>
      <c r="F2" s="220" t="s">
        <v>6</v>
      </c>
      <c r="G2" s="220" t="s">
        <v>7</v>
      </c>
      <c r="H2" s="220" t="s">
        <v>8</v>
      </c>
      <c r="I2" s="220" t="s">
        <v>9</v>
      </c>
      <c r="J2" s="220" t="s">
        <v>10</v>
      </c>
      <c r="K2" s="220" t="s">
        <v>11</v>
      </c>
      <c r="L2" s="220" t="s">
        <v>12</v>
      </c>
      <c r="M2" s="220" t="s">
        <v>13</v>
      </c>
      <c r="N2" s="223" t="s">
        <v>14</v>
      </c>
      <c r="O2" s="220" t="s">
        <v>15</v>
      </c>
      <c r="P2" s="220" t="s">
        <v>16</v>
      </c>
      <c r="Q2" s="223" t="s">
        <v>17</v>
      </c>
      <c r="R2" s="223" t="s">
        <v>18</v>
      </c>
      <c r="S2" s="223" t="s">
        <v>1705</v>
      </c>
    </row>
    <row r="3" spans="1:19" ht="50.1" customHeight="1">
      <c r="A3" s="435">
        <v>1</v>
      </c>
      <c r="B3" s="442" t="s">
        <v>1706</v>
      </c>
      <c r="C3" s="220" t="s">
        <v>1707</v>
      </c>
      <c r="D3" s="220" t="s">
        <v>22</v>
      </c>
      <c r="E3" s="220" t="s">
        <v>31</v>
      </c>
      <c r="F3" s="220" t="s">
        <v>1708</v>
      </c>
      <c r="G3" s="220" t="s">
        <v>1709</v>
      </c>
      <c r="H3" s="220" t="s">
        <v>26</v>
      </c>
      <c r="I3" s="226">
        <v>44197</v>
      </c>
      <c r="J3" s="227">
        <v>44227</v>
      </c>
      <c r="K3" s="227" t="s">
        <v>1710</v>
      </c>
      <c r="L3" s="227" t="s">
        <v>1710</v>
      </c>
      <c r="M3" s="220"/>
      <c r="N3" s="220">
        <v>3</v>
      </c>
      <c r="O3" s="228">
        <v>0.67</v>
      </c>
      <c r="P3" s="229">
        <v>2</v>
      </c>
      <c r="Q3" s="220" t="s">
        <v>1711</v>
      </c>
      <c r="R3" s="220" t="s">
        <v>31</v>
      </c>
      <c r="S3" s="220" t="s">
        <v>31</v>
      </c>
    </row>
    <row r="4" spans="1:19" ht="50.1" customHeight="1">
      <c r="A4" s="435"/>
      <c r="B4" s="443"/>
      <c r="C4" s="220" t="s">
        <v>1712</v>
      </c>
      <c r="D4" s="220" t="s">
        <v>22</v>
      </c>
      <c r="E4" s="220" t="s">
        <v>31</v>
      </c>
      <c r="F4" s="220" t="s">
        <v>1708</v>
      </c>
      <c r="G4" s="220" t="s">
        <v>1709</v>
      </c>
      <c r="H4" s="220" t="s">
        <v>26</v>
      </c>
      <c r="I4" s="226">
        <v>44228</v>
      </c>
      <c r="J4" s="227">
        <v>44255</v>
      </c>
      <c r="K4" s="227" t="s">
        <v>1710</v>
      </c>
      <c r="L4" s="227" t="s">
        <v>1710</v>
      </c>
      <c r="M4" s="220"/>
      <c r="N4" s="220">
        <v>3</v>
      </c>
      <c r="O4" s="228">
        <v>0.67</v>
      </c>
      <c r="P4" s="229">
        <v>2</v>
      </c>
      <c r="Q4" s="220" t="s">
        <v>1711</v>
      </c>
      <c r="R4" s="220" t="s">
        <v>31</v>
      </c>
      <c r="S4" s="220" t="s">
        <v>31</v>
      </c>
    </row>
    <row r="5" spans="1:19" ht="50.1" customHeight="1">
      <c r="A5" s="435"/>
      <c r="B5" s="443"/>
      <c r="C5" s="220" t="s">
        <v>1713</v>
      </c>
      <c r="D5" s="220" t="s">
        <v>22</v>
      </c>
      <c r="E5" s="220" t="s">
        <v>31</v>
      </c>
      <c r="F5" s="220" t="s">
        <v>1708</v>
      </c>
      <c r="G5" s="220" t="s">
        <v>1709</v>
      </c>
      <c r="H5" s="220" t="s">
        <v>26</v>
      </c>
      <c r="I5" s="226">
        <v>44256</v>
      </c>
      <c r="J5" s="227">
        <v>44286</v>
      </c>
      <c r="K5" s="227" t="s">
        <v>1710</v>
      </c>
      <c r="L5" s="227" t="s">
        <v>1710</v>
      </c>
      <c r="M5" s="220"/>
      <c r="N5" s="220">
        <v>3</v>
      </c>
      <c r="O5" s="228">
        <v>0.67</v>
      </c>
      <c r="P5" s="229">
        <v>2</v>
      </c>
      <c r="Q5" s="220" t="s">
        <v>1711</v>
      </c>
      <c r="R5" s="220" t="s">
        <v>31</v>
      </c>
      <c r="S5" s="220" t="s">
        <v>31</v>
      </c>
    </row>
    <row r="6" spans="1:19" ht="50.1" customHeight="1">
      <c r="A6" s="435"/>
      <c r="B6" s="443"/>
      <c r="C6" s="220" t="s">
        <v>1714</v>
      </c>
      <c r="D6" s="220" t="s">
        <v>22</v>
      </c>
      <c r="E6" s="220" t="s">
        <v>31</v>
      </c>
      <c r="F6" s="220" t="s">
        <v>1708</v>
      </c>
      <c r="G6" s="220" t="s">
        <v>1709</v>
      </c>
      <c r="H6" s="220" t="s">
        <v>26</v>
      </c>
      <c r="I6" s="226">
        <v>44287</v>
      </c>
      <c r="J6" s="227">
        <v>44316</v>
      </c>
      <c r="K6" s="227" t="s">
        <v>1710</v>
      </c>
      <c r="L6" s="227" t="s">
        <v>1710</v>
      </c>
      <c r="M6" s="220" t="s">
        <v>1715</v>
      </c>
      <c r="N6" s="220">
        <v>3</v>
      </c>
      <c r="O6" s="228">
        <v>0.67</v>
      </c>
      <c r="P6" s="229">
        <v>1</v>
      </c>
      <c r="Q6" s="220" t="s">
        <v>1716</v>
      </c>
      <c r="R6" s="220" t="s">
        <v>31</v>
      </c>
      <c r="S6" s="220" t="s">
        <v>31</v>
      </c>
    </row>
    <row r="7" spans="1:19" ht="50.1" customHeight="1">
      <c r="A7" s="435"/>
      <c r="B7" s="443"/>
      <c r="C7" s="220" t="s">
        <v>1717</v>
      </c>
      <c r="D7" s="220" t="s">
        <v>22</v>
      </c>
      <c r="E7" s="220" t="s">
        <v>23</v>
      </c>
      <c r="F7" s="220" t="s">
        <v>1708</v>
      </c>
      <c r="G7" s="220" t="s">
        <v>1709</v>
      </c>
      <c r="H7" s="220" t="s">
        <v>26</v>
      </c>
      <c r="I7" s="226">
        <v>44317</v>
      </c>
      <c r="J7" s="227">
        <v>44347</v>
      </c>
      <c r="K7" s="227" t="s">
        <v>1710</v>
      </c>
      <c r="L7" s="227" t="s">
        <v>1710</v>
      </c>
      <c r="M7" s="220" t="s">
        <v>1715</v>
      </c>
      <c r="N7" s="220">
        <v>3</v>
      </c>
      <c r="O7" s="228">
        <v>0.67</v>
      </c>
      <c r="P7" s="229">
        <v>1</v>
      </c>
      <c r="Q7" s="220" t="s">
        <v>1716</v>
      </c>
      <c r="R7" s="220" t="s">
        <v>31</v>
      </c>
      <c r="S7" s="220" t="s">
        <v>31</v>
      </c>
    </row>
    <row r="8" spans="1:19" ht="50.1" customHeight="1">
      <c r="A8" s="435"/>
      <c r="B8" s="443"/>
      <c r="C8" s="220" t="s">
        <v>1718</v>
      </c>
      <c r="D8" s="220" t="s">
        <v>22</v>
      </c>
      <c r="E8" s="220" t="s">
        <v>31</v>
      </c>
      <c r="F8" s="220" t="s">
        <v>1708</v>
      </c>
      <c r="G8" s="220" t="s">
        <v>1709</v>
      </c>
      <c r="H8" s="220" t="s">
        <v>26</v>
      </c>
      <c r="I8" s="226">
        <v>44348</v>
      </c>
      <c r="J8" s="227">
        <v>44377</v>
      </c>
      <c r="K8" s="227" t="s">
        <v>1710</v>
      </c>
      <c r="L8" s="227" t="s">
        <v>1710</v>
      </c>
      <c r="M8" s="220" t="s">
        <v>1715</v>
      </c>
      <c r="N8" s="220">
        <v>3</v>
      </c>
      <c r="O8" s="228">
        <v>0.67</v>
      </c>
      <c r="P8" s="229">
        <v>1</v>
      </c>
      <c r="Q8" s="220" t="s">
        <v>1716</v>
      </c>
      <c r="R8" s="220" t="s">
        <v>31</v>
      </c>
      <c r="S8" s="220" t="s">
        <v>31</v>
      </c>
    </row>
    <row r="9" spans="1:19" ht="50.1" customHeight="1">
      <c r="A9" s="435"/>
      <c r="B9" s="443"/>
      <c r="C9" s="220" t="s">
        <v>1719</v>
      </c>
      <c r="D9" s="220" t="s">
        <v>22</v>
      </c>
      <c r="E9" s="220" t="s">
        <v>31</v>
      </c>
      <c r="F9" s="220" t="s">
        <v>1708</v>
      </c>
      <c r="G9" s="220" t="s">
        <v>1709</v>
      </c>
      <c r="H9" s="220" t="s">
        <v>26</v>
      </c>
      <c r="I9" s="226">
        <v>44378</v>
      </c>
      <c r="J9" s="227">
        <v>44408</v>
      </c>
      <c r="K9" s="227" t="s">
        <v>1710</v>
      </c>
      <c r="L9" s="227" t="s">
        <v>1710</v>
      </c>
      <c r="M9" s="220" t="s">
        <v>1715</v>
      </c>
      <c r="N9" s="220">
        <v>3</v>
      </c>
      <c r="O9" s="228">
        <v>0.67</v>
      </c>
      <c r="P9" s="229">
        <v>1</v>
      </c>
      <c r="Q9" s="220" t="s">
        <v>1716</v>
      </c>
      <c r="R9" s="220" t="s">
        <v>31</v>
      </c>
      <c r="S9" s="220" t="s">
        <v>31</v>
      </c>
    </row>
    <row r="10" spans="1:19" ht="50.1" customHeight="1">
      <c r="A10" s="435"/>
      <c r="B10" s="443"/>
      <c r="C10" s="220" t="s">
        <v>1720</v>
      </c>
      <c r="D10" s="220" t="s">
        <v>22</v>
      </c>
      <c r="E10" s="220" t="s">
        <v>31</v>
      </c>
      <c r="F10" s="220" t="s">
        <v>1708</v>
      </c>
      <c r="G10" s="220" t="s">
        <v>1709</v>
      </c>
      <c r="H10" s="220" t="s">
        <v>26</v>
      </c>
      <c r="I10" s="226">
        <v>44409</v>
      </c>
      <c r="J10" s="227">
        <v>44439</v>
      </c>
      <c r="K10" s="227" t="s">
        <v>1710</v>
      </c>
      <c r="L10" s="227" t="s">
        <v>1710</v>
      </c>
      <c r="M10" s="220" t="s">
        <v>1715</v>
      </c>
      <c r="N10" s="220">
        <v>3</v>
      </c>
      <c r="O10" s="228">
        <v>0.67</v>
      </c>
      <c r="P10" s="229">
        <v>1</v>
      </c>
      <c r="Q10" s="220" t="s">
        <v>1716</v>
      </c>
      <c r="R10" s="220" t="s">
        <v>31</v>
      </c>
      <c r="S10" s="220" t="s">
        <v>31</v>
      </c>
    </row>
    <row r="11" spans="1:19" ht="50.1" customHeight="1">
      <c r="A11" s="435"/>
      <c r="B11" s="443"/>
      <c r="C11" s="220" t="s">
        <v>1721</v>
      </c>
      <c r="D11" s="220" t="s">
        <v>22</v>
      </c>
      <c r="E11" s="220" t="s">
        <v>31</v>
      </c>
      <c r="F11" s="220" t="s">
        <v>1708</v>
      </c>
      <c r="G11" s="220" t="s">
        <v>1709</v>
      </c>
      <c r="H11" s="220" t="s">
        <v>26</v>
      </c>
      <c r="I11" s="226">
        <v>44440</v>
      </c>
      <c r="J11" s="227">
        <v>44469</v>
      </c>
      <c r="K11" s="227" t="s">
        <v>1710</v>
      </c>
      <c r="L11" s="227" t="s">
        <v>1710</v>
      </c>
      <c r="M11" s="220" t="s">
        <v>1715</v>
      </c>
      <c r="N11" s="220">
        <v>3</v>
      </c>
      <c r="O11" s="228">
        <v>0.33</v>
      </c>
      <c r="P11" s="229">
        <v>1</v>
      </c>
      <c r="Q11" s="220" t="s">
        <v>1716</v>
      </c>
      <c r="R11" s="220" t="s">
        <v>31</v>
      </c>
      <c r="S11" s="220" t="s">
        <v>31</v>
      </c>
    </row>
    <row r="12" spans="1:19" ht="50.1" customHeight="1">
      <c r="A12" s="435"/>
      <c r="B12" s="443"/>
      <c r="C12" s="220" t="s">
        <v>1722</v>
      </c>
      <c r="D12" s="220" t="s">
        <v>22</v>
      </c>
      <c r="E12" s="220" t="s">
        <v>31</v>
      </c>
      <c r="F12" s="220" t="s">
        <v>1708</v>
      </c>
      <c r="G12" s="220" t="s">
        <v>1709</v>
      </c>
      <c r="H12" s="220" t="s">
        <v>26</v>
      </c>
      <c r="I12" s="226">
        <v>44470</v>
      </c>
      <c r="J12" s="227">
        <v>44500</v>
      </c>
      <c r="K12" s="227" t="s">
        <v>1710</v>
      </c>
      <c r="L12" s="227" t="s">
        <v>1710</v>
      </c>
      <c r="M12" s="220" t="s">
        <v>1715</v>
      </c>
      <c r="N12" s="220">
        <v>3</v>
      </c>
      <c r="O12" s="228">
        <v>0.33</v>
      </c>
      <c r="P12" s="229">
        <v>1</v>
      </c>
      <c r="Q12" s="220" t="s">
        <v>1716</v>
      </c>
      <c r="R12" s="220" t="s">
        <v>31</v>
      </c>
      <c r="S12" s="220" t="s">
        <v>31</v>
      </c>
    </row>
    <row r="13" spans="1:19" ht="50.1" customHeight="1">
      <c r="A13" s="435"/>
      <c r="B13" s="443"/>
      <c r="C13" s="220" t="s">
        <v>1723</v>
      </c>
      <c r="D13" s="220" t="s">
        <v>22</v>
      </c>
      <c r="E13" s="220" t="s">
        <v>31</v>
      </c>
      <c r="F13" s="220" t="s">
        <v>1708</v>
      </c>
      <c r="G13" s="220" t="s">
        <v>1709</v>
      </c>
      <c r="H13" s="220" t="s">
        <v>26</v>
      </c>
      <c r="I13" s="226">
        <v>44501</v>
      </c>
      <c r="J13" s="227">
        <v>44530</v>
      </c>
      <c r="K13" s="227" t="s">
        <v>1710</v>
      </c>
      <c r="L13" s="227" t="s">
        <v>1710</v>
      </c>
      <c r="M13" s="220" t="s">
        <v>1715</v>
      </c>
      <c r="N13" s="220">
        <v>3</v>
      </c>
      <c r="O13" s="228">
        <v>0.33</v>
      </c>
      <c r="P13" s="229">
        <v>1</v>
      </c>
      <c r="Q13" s="220" t="s">
        <v>1716</v>
      </c>
      <c r="R13" s="220" t="s">
        <v>31</v>
      </c>
      <c r="S13" s="220" t="s">
        <v>31</v>
      </c>
    </row>
    <row r="14" spans="1:19" ht="50.1" customHeight="1">
      <c r="A14" s="435"/>
      <c r="B14" s="443"/>
      <c r="C14" s="220" t="s">
        <v>1724</v>
      </c>
      <c r="D14" s="220" t="s">
        <v>22</v>
      </c>
      <c r="E14" s="220" t="s">
        <v>31</v>
      </c>
      <c r="F14" s="220" t="s">
        <v>1708</v>
      </c>
      <c r="G14" s="220" t="s">
        <v>1709</v>
      </c>
      <c r="H14" s="220" t="s">
        <v>26</v>
      </c>
      <c r="I14" s="226">
        <v>44531</v>
      </c>
      <c r="J14" s="227">
        <v>44561</v>
      </c>
      <c r="K14" s="227" t="s">
        <v>1710</v>
      </c>
      <c r="L14" s="227" t="s">
        <v>1710</v>
      </c>
      <c r="M14" s="220" t="s">
        <v>1715</v>
      </c>
      <c r="N14" s="220">
        <v>3</v>
      </c>
      <c r="O14" s="228">
        <v>0.33</v>
      </c>
      <c r="P14" s="229">
        <v>1</v>
      </c>
      <c r="Q14" s="220" t="s">
        <v>1716</v>
      </c>
      <c r="R14" s="220" t="s">
        <v>31</v>
      </c>
      <c r="S14" s="220" t="s">
        <v>31</v>
      </c>
    </row>
    <row r="15" spans="1:19" ht="50.1" customHeight="1">
      <c r="A15" s="435"/>
      <c r="B15" s="444"/>
      <c r="C15" s="220" t="s">
        <v>1725</v>
      </c>
      <c r="D15" s="220" t="s">
        <v>1726</v>
      </c>
      <c r="E15" s="220" t="s">
        <v>31</v>
      </c>
      <c r="F15" s="220" t="s">
        <v>1708</v>
      </c>
      <c r="G15" s="220" t="s">
        <v>1709</v>
      </c>
      <c r="H15" s="220" t="s">
        <v>26</v>
      </c>
      <c r="I15" s="230">
        <v>44197</v>
      </c>
      <c r="J15" s="230">
        <v>44561</v>
      </c>
      <c r="K15" s="227" t="s">
        <v>1710</v>
      </c>
      <c r="L15" s="227" t="s">
        <v>1710</v>
      </c>
      <c r="M15" s="220"/>
      <c r="N15" s="231">
        <v>3</v>
      </c>
      <c r="O15" s="220" t="s">
        <v>1727</v>
      </c>
      <c r="P15" s="220" t="s">
        <v>1727</v>
      </c>
      <c r="Q15" s="220" t="s">
        <v>1727</v>
      </c>
      <c r="R15" s="220" t="s">
        <v>31</v>
      </c>
      <c r="S15" s="220" t="s">
        <v>31</v>
      </c>
    </row>
    <row r="16" spans="1:19" ht="50.1" customHeight="1">
      <c r="A16" s="435">
        <v>2</v>
      </c>
      <c r="B16" s="442" t="s">
        <v>1728</v>
      </c>
      <c r="C16" s="220" t="s">
        <v>1729</v>
      </c>
      <c r="D16" s="220" t="s">
        <v>22</v>
      </c>
      <c r="E16" s="220" t="s">
        <v>31</v>
      </c>
      <c r="F16" s="220" t="s">
        <v>45</v>
      </c>
      <c r="G16" s="220"/>
      <c r="H16" s="220" t="s">
        <v>1305</v>
      </c>
      <c r="I16" s="226">
        <v>44197</v>
      </c>
      <c r="J16" s="227">
        <v>44227</v>
      </c>
      <c r="K16" s="227" t="s">
        <v>1710</v>
      </c>
      <c r="L16" s="227" t="s">
        <v>1710</v>
      </c>
      <c r="M16" s="220"/>
      <c r="N16" s="220">
        <v>15</v>
      </c>
      <c r="O16" s="228">
        <v>0.53</v>
      </c>
      <c r="P16" s="229">
        <v>8</v>
      </c>
      <c r="Q16" s="220" t="s">
        <v>1730</v>
      </c>
      <c r="R16" s="220" t="s">
        <v>31</v>
      </c>
      <c r="S16" s="220" t="s">
        <v>31</v>
      </c>
    </row>
    <row r="17" spans="1:19" ht="50.1" customHeight="1">
      <c r="A17" s="435"/>
      <c r="B17" s="443"/>
      <c r="C17" s="220" t="s">
        <v>1731</v>
      </c>
      <c r="D17" s="220" t="s">
        <v>22</v>
      </c>
      <c r="E17" s="220" t="s">
        <v>31</v>
      </c>
      <c r="F17" s="220" t="s">
        <v>45</v>
      </c>
      <c r="G17" s="220"/>
      <c r="H17" s="220" t="s">
        <v>1305</v>
      </c>
      <c r="I17" s="226">
        <v>44228</v>
      </c>
      <c r="J17" s="227">
        <v>44255</v>
      </c>
      <c r="K17" s="227" t="s">
        <v>1710</v>
      </c>
      <c r="L17" s="227" t="s">
        <v>1710</v>
      </c>
      <c r="M17" s="220"/>
      <c r="N17" s="220">
        <v>15</v>
      </c>
      <c r="O17" s="228">
        <v>0.53</v>
      </c>
      <c r="P17" s="229">
        <v>8</v>
      </c>
      <c r="Q17" s="220" t="s">
        <v>1730</v>
      </c>
      <c r="R17" s="220" t="s">
        <v>31</v>
      </c>
      <c r="S17" s="220" t="s">
        <v>31</v>
      </c>
    </row>
    <row r="18" spans="1:19" ht="50.1" customHeight="1">
      <c r="A18" s="435"/>
      <c r="B18" s="443"/>
      <c r="C18" s="220" t="s">
        <v>1732</v>
      </c>
      <c r="D18" s="220" t="s">
        <v>22</v>
      </c>
      <c r="E18" s="220" t="s">
        <v>31</v>
      </c>
      <c r="F18" s="220" t="s">
        <v>45</v>
      </c>
      <c r="G18" s="220"/>
      <c r="H18" s="220" t="s">
        <v>1305</v>
      </c>
      <c r="I18" s="226">
        <v>44256</v>
      </c>
      <c r="J18" s="227">
        <v>44286</v>
      </c>
      <c r="K18" s="227" t="s">
        <v>1710</v>
      </c>
      <c r="L18" s="227" t="s">
        <v>1710</v>
      </c>
      <c r="M18" s="227"/>
      <c r="N18" s="220">
        <v>15</v>
      </c>
      <c r="O18" s="228">
        <v>0.53</v>
      </c>
      <c r="P18" s="229">
        <v>8</v>
      </c>
      <c r="Q18" s="220" t="s">
        <v>1730</v>
      </c>
      <c r="R18" s="220" t="s">
        <v>31</v>
      </c>
      <c r="S18" s="220" t="s">
        <v>31</v>
      </c>
    </row>
    <row r="19" spans="1:19" ht="50.1" customHeight="1">
      <c r="A19" s="435"/>
      <c r="B19" s="443"/>
      <c r="C19" s="220" t="s">
        <v>1733</v>
      </c>
      <c r="D19" s="220" t="s">
        <v>22</v>
      </c>
      <c r="E19" s="220" t="s">
        <v>31</v>
      </c>
      <c r="F19" s="220" t="s">
        <v>45</v>
      </c>
      <c r="G19" s="220"/>
      <c r="H19" s="220" t="s">
        <v>1305</v>
      </c>
      <c r="I19" s="226">
        <v>44287</v>
      </c>
      <c r="J19" s="227">
        <v>44316</v>
      </c>
      <c r="K19" s="227" t="s">
        <v>1710</v>
      </c>
      <c r="L19" s="227" t="s">
        <v>1710</v>
      </c>
      <c r="M19" s="220"/>
      <c r="N19" s="220">
        <v>15</v>
      </c>
      <c r="O19" s="228">
        <v>0.53</v>
      </c>
      <c r="P19" s="229">
        <v>8</v>
      </c>
      <c r="Q19" s="220" t="s">
        <v>1730</v>
      </c>
      <c r="R19" s="220" t="s">
        <v>31</v>
      </c>
      <c r="S19" s="220" t="s">
        <v>31</v>
      </c>
    </row>
    <row r="20" spans="1:19" ht="50.1" customHeight="1">
      <c r="A20" s="435"/>
      <c r="B20" s="443"/>
      <c r="C20" s="220" t="s">
        <v>1734</v>
      </c>
      <c r="D20" s="220" t="s">
        <v>22</v>
      </c>
      <c r="E20" s="220" t="s">
        <v>31</v>
      </c>
      <c r="F20" s="220" t="s">
        <v>45</v>
      </c>
      <c r="G20" s="220"/>
      <c r="H20" s="220" t="s">
        <v>1305</v>
      </c>
      <c r="I20" s="226">
        <v>44317</v>
      </c>
      <c r="J20" s="227">
        <v>44347</v>
      </c>
      <c r="K20" s="227" t="s">
        <v>1710</v>
      </c>
      <c r="L20" s="227" t="s">
        <v>1710</v>
      </c>
      <c r="M20" s="220"/>
      <c r="N20" s="220">
        <v>15</v>
      </c>
      <c r="O20" s="228">
        <v>0.53</v>
      </c>
      <c r="P20" s="229">
        <v>8</v>
      </c>
      <c r="Q20" s="220" t="s">
        <v>1730</v>
      </c>
      <c r="R20" s="220" t="s">
        <v>31</v>
      </c>
      <c r="S20" s="220" t="s">
        <v>31</v>
      </c>
    </row>
    <row r="21" spans="1:19" ht="50.1" customHeight="1">
      <c r="A21" s="435"/>
      <c r="B21" s="443"/>
      <c r="C21" s="220" t="s">
        <v>1735</v>
      </c>
      <c r="D21" s="220" t="s">
        <v>22</v>
      </c>
      <c r="E21" s="220" t="s">
        <v>31</v>
      </c>
      <c r="F21" s="220" t="s">
        <v>45</v>
      </c>
      <c r="G21" s="220"/>
      <c r="H21" s="220" t="s">
        <v>1305</v>
      </c>
      <c r="I21" s="226">
        <v>44348</v>
      </c>
      <c r="J21" s="227">
        <v>44377</v>
      </c>
      <c r="K21" s="227" t="s">
        <v>1710</v>
      </c>
      <c r="L21" s="227" t="s">
        <v>1710</v>
      </c>
      <c r="M21" s="220"/>
      <c r="N21" s="220">
        <v>15</v>
      </c>
      <c r="O21" s="228">
        <v>0.53</v>
      </c>
      <c r="P21" s="229">
        <v>8</v>
      </c>
      <c r="Q21" s="220" t="s">
        <v>1730</v>
      </c>
      <c r="R21" s="220" t="s">
        <v>31</v>
      </c>
      <c r="S21" s="220" t="s">
        <v>31</v>
      </c>
    </row>
    <row r="22" spans="1:19" ht="50.1" customHeight="1">
      <c r="A22" s="435"/>
      <c r="B22" s="443"/>
      <c r="C22" s="220" t="s">
        <v>1736</v>
      </c>
      <c r="D22" s="220" t="s">
        <v>22</v>
      </c>
      <c r="E22" s="220" t="s">
        <v>31</v>
      </c>
      <c r="F22" s="220" t="s">
        <v>45</v>
      </c>
      <c r="G22" s="220"/>
      <c r="H22" s="220" t="s">
        <v>1305</v>
      </c>
      <c r="I22" s="226">
        <v>44378</v>
      </c>
      <c r="J22" s="227">
        <v>44408</v>
      </c>
      <c r="K22" s="227" t="s">
        <v>1710</v>
      </c>
      <c r="L22" s="227" t="s">
        <v>1710</v>
      </c>
      <c r="M22" s="220"/>
      <c r="N22" s="220">
        <v>15</v>
      </c>
      <c r="O22" s="228">
        <v>0.53</v>
      </c>
      <c r="P22" s="229">
        <v>8</v>
      </c>
      <c r="Q22" s="220" t="s">
        <v>1730</v>
      </c>
      <c r="R22" s="220" t="s">
        <v>31</v>
      </c>
      <c r="S22" s="220" t="s">
        <v>31</v>
      </c>
    </row>
    <row r="23" spans="1:19" ht="50.1" customHeight="1">
      <c r="A23" s="435"/>
      <c r="B23" s="443"/>
      <c r="C23" s="220" t="s">
        <v>1737</v>
      </c>
      <c r="D23" s="220" t="s">
        <v>22</v>
      </c>
      <c r="E23" s="220" t="s">
        <v>31</v>
      </c>
      <c r="F23" s="220" t="s">
        <v>45</v>
      </c>
      <c r="G23" s="220"/>
      <c r="H23" s="220" t="s">
        <v>1305</v>
      </c>
      <c r="I23" s="226">
        <v>44409</v>
      </c>
      <c r="J23" s="227">
        <v>44439</v>
      </c>
      <c r="K23" s="227" t="s">
        <v>1710</v>
      </c>
      <c r="L23" s="227" t="s">
        <v>1710</v>
      </c>
      <c r="M23" s="220"/>
      <c r="N23" s="220">
        <v>15</v>
      </c>
      <c r="O23" s="228">
        <v>0.53</v>
      </c>
      <c r="P23" s="229">
        <v>8</v>
      </c>
      <c r="Q23" s="220" t="s">
        <v>1730</v>
      </c>
      <c r="R23" s="220" t="s">
        <v>31</v>
      </c>
      <c r="S23" s="220" t="s">
        <v>31</v>
      </c>
    </row>
    <row r="24" spans="1:19" ht="50.1" customHeight="1">
      <c r="A24" s="435"/>
      <c r="B24" s="443"/>
      <c r="C24" s="220" t="s">
        <v>1738</v>
      </c>
      <c r="D24" s="220" t="s">
        <v>22</v>
      </c>
      <c r="E24" s="220" t="s">
        <v>31</v>
      </c>
      <c r="F24" s="220" t="s">
        <v>45</v>
      </c>
      <c r="G24" s="220"/>
      <c r="H24" s="220" t="s">
        <v>1305</v>
      </c>
      <c r="I24" s="226">
        <v>44440</v>
      </c>
      <c r="J24" s="227">
        <v>44469</v>
      </c>
      <c r="K24" s="227" t="s">
        <v>1710</v>
      </c>
      <c r="L24" s="227" t="s">
        <v>1710</v>
      </c>
      <c r="M24" s="220"/>
      <c r="N24" s="220">
        <v>15</v>
      </c>
      <c r="O24" s="228">
        <v>0.53</v>
      </c>
      <c r="P24" s="229">
        <v>8</v>
      </c>
      <c r="Q24" s="220" t="s">
        <v>1730</v>
      </c>
      <c r="R24" s="220" t="s">
        <v>31</v>
      </c>
      <c r="S24" s="220" t="s">
        <v>31</v>
      </c>
    </row>
    <row r="25" spans="1:19" ht="50.1" customHeight="1">
      <c r="A25" s="435"/>
      <c r="B25" s="443"/>
      <c r="C25" s="220" t="s">
        <v>1739</v>
      </c>
      <c r="D25" s="220" t="s">
        <v>22</v>
      </c>
      <c r="E25" s="220" t="s">
        <v>31</v>
      </c>
      <c r="F25" s="220" t="s">
        <v>45</v>
      </c>
      <c r="G25" s="220"/>
      <c r="H25" s="220" t="s">
        <v>1305</v>
      </c>
      <c r="I25" s="226">
        <v>44470</v>
      </c>
      <c r="J25" s="227">
        <v>44500</v>
      </c>
      <c r="K25" s="227" t="s">
        <v>1710</v>
      </c>
      <c r="L25" s="227" t="s">
        <v>1710</v>
      </c>
      <c r="M25" s="227"/>
      <c r="N25" s="220">
        <v>15</v>
      </c>
      <c r="O25" s="228">
        <v>0.53</v>
      </c>
      <c r="P25" s="229">
        <v>8</v>
      </c>
      <c r="Q25" s="220" t="s">
        <v>1730</v>
      </c>
      <c r="R25" s="220" t="s">
        <v>31</v>
      </c>
      <c r="S25" s="220" t="s">
        <v>31</v>
      </c>
    </row>
    <row r="26" spans="1:19" ht="50.1" customHeight="1">
      <c r="A26" s="435"/>
      <c r="B26" s="443"/>
      <c r="C26" s="220" t="s">
        <v>1740</v>
      </c>
      <c r="D26" s="220" t="s">
        <v>22</v>
      </c>
      <c r="E26" s="220" t="s">
        <v>31</v>
      </c>
      <c r="F26" s="220" t="s">
        <v>45</v>
      </c>
      <c r="G26" s="220"/>
      <c r="H26" s="220" t="s">
        <v>1305</v>
      </c>
      <c r="I26" s="226">
        <v>44501</v>
      </c>
      <c r="J26" s="227">
        <v>44530</v>
      </c>
      <c r="K26" s="227" t="s">
        <v>1710</v>
      </c>
      <c r="L26" s="227" t="s">
        <v>1710</v>
      </c>
      <c r="M26" s="220"/>
      <c r="N26" s="220">
        <v>15</v>
      </c>
      <c r="O26" s="228">
        <v>0.53</v>
      </c>
      <c r="P26" s="229">
        <v>8</v>
      </c>
      <c r="Q26" s="220" t="s">
        <v>1730</v>
      </c>
      <c r="R26" s="220" t="s">
        <v>31</v>
      </c>
      <c r="S26" s="220" t="s">
        <v>31</v>
      </c>
    </row>
    <row r="27" spans="1:19" ht="50.1" customHeight="1">
      <c r="A27" s="435"/>
      <c r="B27" s="443"/>
      <c r="C27" s="220" t="s">
        <v>1741</v>
      </c>
      <c r="D27" s="220" t="s">
        <v>22</v>
      </c>
      <c r="E27" s="220" t="s">
        <v>31</v>
      </c>
      <c r="F27" s="220" t="s">
        <v>45</v>
      </c>
      <c r="G27" s="220"/>
      <c r="H27" s="220" t="s">
        <v>1305</v>
      </c>
      <c r="I27" s="226">
        <v>44531</v>
      </c>
      <c r="J27" s="227">
        <v>44561</v>
      </c>
      <c r="K27" s="227" t="s">
        <v>1710</v>
      </c>
      <c r="L27" s="227" t="s">
        <v>1710</v>
      </c>
      <c r="M27" s="220"/>
      <c r="N27" s="220">
        <v>15</v>
      </c>
      <c r="O27" s="228">
        <v>0.53</v>
      </c>
      <c r="P27" s="229">
        <v>8</v>
      </c>
      <c r="Q27" s="220" t="s">
        <v>1730</v>
      </c>
      <c r="R27" s="220" t="s">
        <v>31</v>
      </c>
      <c r="S27" s="220" t="s">
        <v>31</v>
      </c>
    </row>
    <row r="28" spans="1:19" ht="50.1" customHeight="1">
      <c r="A28" s="435"/>
      <c r="B28" s="444"/>
      <c r="C28" s="220" t="s">
        <v>1742</v>
      </c>
      <c r="D28" s="220" t="s">
        <v>1726</v>
      </c>
      <c r="E28" s="220" t="s">
        <v>31</v>
      </c>
      <c r="F28" s="220" t="s">
        <v>45</v>
      </c>
      <c r="G28" s="220"/>
      <c r="H28" s="220" t="s">
        <v>1305</v>
      </c>
      <c r="I28" s="230">
        <v>44197</v>
      </c>
      <c r="J28" s="230">
        <v>44561</v>
      </c>
      <c r="K28" s="227" t="s">
        <v>1710</v>
      </c>
      <c r="L28" s="227" t="s">
        <v>1710</v>
      </c>
      <c r="M28" s="220"/>
      <c r="N28" s="231">
        <v>15</v>
      </c>
      <c r="O28" s="220" t="s">
        <v>1727</v>
      </c>
      <c r="P28" s="220" t="s">
        <v>1727</v>
      </c>
      <c r="Q28" s="220" t="s">
        <v>1727</v>
      </c>
      <c r="R28" s="220" t="s">
        <v>31</v>
      </c>
      <c r="S28" s="220" t="s">
        <v>31</v>
      </c>
    </row>
    <row r="29" spans="1:19" ht="60" customHeight="1">
      <c r="A29" s="436">
        <v>3</v>
      </c>
      <c r="B29" s="442" t="s">
        <v>1743</v>
      </c>
      <c r="C29" s="222" t="s">
        <v>1744</v>
      </c>
      <c r="D29" s="220" t="s">
        <v>22</v>
      </c>
      <c r="E29" s="220" t="s">
        <v>31</v>
      </c>
      <c r="F29" s="223" t="s">
        <v>1745</v>
      </c>
      <c r="G29" s="220" t="s">
        <v>64</v>
      </c>
      <c r="H29" s="224" t="s">
        <v>1746</v>
      </c>
      <c r="I29" s="230">
        <v>44197</v>
      </c>
      <c r="J29" s="220" t="s">
        <v>1747</v>
      </c>
      <c r="K29" s="227" t="s">
        <v>1710</v>
      </c>
      <c r="L29" s="227" t="s">
        <v>1710</v>
      </c>
      <c r="M29" s="220"/>
      <c r="N29" s="231">
        <v>15</v>
      </c>
      <c r="O29" s="232">
        <v>0.06</v>
      </c>
      <c r="P29" s="231">
        <v>1</v>
      </c>
      <c r="Q29" s="220" t="s">
        <v>1748</v>
      </c>
      <c r="R29" s="220" t="s">
        <v>31</v>
      </c>
      <c r="S29" s="220" t="s">
        <v>31</v>
      </c>
    </row>
    <row r="30" spans="1:19" ht="60" customHeight="1">
      <c r="A30" s="436"/>
      <c r="B30" s="443"/>
      <c r="C30" s="222" t="s">
        <v>1749</v>
      </c>
      <c r="D30" s="220" t="s">
        <v>22</v>
      </c>
      <c r="E30" s="220" t="s">
        <v>31</v>
      </c>
      <c r="F30" s="223" t="s">
        <v>1745</v>
      </c>
      <c r="G30" s="220" t="s">
        <v>64</v>
      </c>
      <c r="H30" s="224" t="s">
        <v>1746</v>
      </c>
      <c r="I30" s="230">
        <v>44228</v>
      </c>
      <c r="J30" s="230">
        <v>44255</v>
      </c>
      <c r="K30" s="227" t="s">
        <v>1710</v>
      </c>
      <c r="L30" s="227" t="s">
        <v>1710</v>
      </c>
      <c r="M30" s="220"/>
      <c r="N30" s="231">
        <v>15</v>
      </c>
      <c r="O30" s="232">
        <v>0.06</v>
      </c>
      <c r="P30" s="231">
        <v>1</v>
      </c>
      <c r="Q30" s="220" t="s">
        <v>1748</v>
      </c>
      <c r="R30" s="220" t="s">
        <v>31</v>
      </c>
      <c r="S30" s="220" t="s">
        <v>31</v>
      </c>
    </row>
    <row r="31" spans="1:19" ht="60" customHeight="1">
      <c r="A31" s="436"/>
      <c r="B31" s="443"/>
      <c r="C31" s="222" t="s">
        <v>1750</v>
      </c>
      <c r="D31" s="220" t="s">
        <v>22</v>
      </c>
      <c r="E31" s="220" t="s">
        <v>31</v>
      </c>
      <c r="F31" s="223" t="s">
        <v>1745</v>
      </c>
      <c r="G31" s="220" t="s">
        <v>64</v>
      </c>
      <c r="H31" s="224" t="s">
        <v>1746</v>
      </c>
      <c r="I31" s="230">
        <v>44256</v>
      </c>
      <c r="J31" s="230">
        <v>44286</v>
      </c>
      <c r="K31" s="227" t="s">
        <v>1710</v>
      </c>
      <c r="L31" s="227" t="s">
        <v>1710</v>
      </c>
      <c r="M31" s="220"/>
      <c r="N31" s="231">
        <v>15</v>
      </c>
      <c r="O31" s="232">
        <v>0.06</v>
      </c>
      <c r="P31" s="231">
        <v>1</v>
      </c>
      <c r="Q31" s="220" t="s">
        <v>1748</v>
      </c>
      <c r="R31" s="220" t="s">
        <v>31</v>
      </c>
      <c r="S31" s="220" t="s">
        <v>31</v>
      </c>
    </row>
    <row r="32" spans="1:19" ht="60" customHeight="1">
      <c r="A32" s="436"/>
      <c r="B32" s="443"/>
      <c r="C32" s="222" t="s">
        <v>1751</v>
      </c>
      <c r="D32" s="220" t="s">
        <v>22</v>
      </c>
      <c r="E32" s="220" t="s">
        <v>23</v>
      </c>
      <c r="F32" s="223" t="s">
        <v>1745</v>
      </c>
      <c r="G32" s="220" t="s">
        <v>64</v>
      </c>
      <c r="H32" s="224" t="s">
        <v>1746</v>
      </c>
      <c r="I32" s="230">
        <v>44287</v>
      </c>
      <c r="J32" s="230">
        <v>44316</v>
      </c>
      <c r="K32" s="227" t="s">
        <v>1710</v>
      </c>
      <c r="L32" s="227" t="s">
        <v>1710</v>
      </c>
      <c r="M32" s="220" t="s">
        <v>1715</v>
      </c>
      <c r="N32" s="231">
        <v>15</v>
      </c>
      <c r="O32" s="232">
        <v>0.06</v>
      </c>
      <c r="P32" s="233">
        <v>1</v>
      </c>
      <c r="Q32" s="220" t="s">
        <v>1748</v>
      </c>
      <c r="R32" s="220" t="s">
        <v>31</v>
      </c>
      <c r="S32" s="220" t="s">
        <v>31</v>
      </c>
    </row>
    <row r="33" spans="1:19" ht="60" customHeight="1">
      <c r="A33" s="436"/>
      <c r="B33" s="443"/>
      <c r="C33" s="222" t="s">
        <v>1752</v>
      </c>
      <c r="D33" s="220" t="s">
        <v>22</v>
      </c>
      <c r="E33" s="220" t="s">
        <v>23</v>
      </c>
      <c r="F33" s="223" t="s">
        <v>1745</v>
      </c>
      <c r="G33" s="220" t="s">
        <v>64</v>
      </c>
      <c r="H33" s="224" t="s">
        <v>1746</v>
      </c>
      <c r="I33" s="230">
        <v>44317</v>
      </c>
      <c r="J33" s="230">
        <v>44347</v>
      </c>
      <c r="K33" s="227" t="s">
        <v>1710</v>
      </c>
      <c r="L33" s="227" t="s">
        <v>1710</v>
      </c>
      <c r="M33" s="220" t="s">
        <v>1715</v>
      </c>
      <c r="N33" s="231">
        <v>15</v>
      </c>
      <c r="O33" s="232">
        <v>0.06</v>
      </c>
      <c r="P33" s="233">
        <v>1</v>
      </c>
      <c r="Q33" s="220" t="s">
        <v>1748</v>
      </c>
      <c r="R33" s="220" t="s">
        <v>31</v>
      </c>
      <c r="S33" s="220" t="s">
        <v>31</v>
      </c>
    </row>
    <row r="34" spans="1:19" ht="60" customHeight="1">
      <c r="A34" s="436"/>
      <c r="B34" s="443"/>
      <c r="C34" s="222" t="s">
        <v>1753</v>
      </c>
      <c r="D34" s="220" t="s">
        <v>22</v>
      </c>
      <c r="E34" s="220" t="s">
        <v>23</v>
      </c>
      <c r="F34" s="223" t="s">
        <v>1745</v>
      </c>
      <c r="G34" s="220" t="s">
        <v>64</v>
      </c>
      <c r="H34" s="224" t="s">
        <v>1746</v>
      </c>
      <c r="I34" s="230">
        <v>44348</v>
      </c>
      <c r="J34" s="230">
        <v>44377</v>
      </c>
      <c r="K34" s="227" t="s">
        <v>1710</v>
      </c>
      <c r="L34" s="227" t="s">
        <v>1710</v>
      </c>
      <c r="M34" s="220" t="s">
        <v>1715</v>
      </c>
      <c r="N34" s="231">
        <v>15</v>
      </c>
      <c r="O34" s="232">
        <v>0.06</v>
      </c>
      <c r="P34" s="233">
        <v>1</v>
      </c>
      <c r="Q34" s="220" t="s">
        <v>1748</v>
      </c>
      <c r="R34" s="220" t="s">
        <v>31</v>
      </c>
      <c r="S34" s="220" t="s">
        <v>31</v>
      </c>
    </row>
    <row r="35" spans="1:19" ht="60" customHeight="1">
      <c r="A35" s="436"/>
      <c r="B35" s="443"/>
      <c r="C35" s="222" t="s">
        <v>1754</v>
      </c>
      <c r="D35" s="220" t="s">
        <v>22</v>
      </c>
      <c r="E35" s="220" t="s">
        <v>23</v>
      </c>
      <c r="F35" s="223" t="s">
        <v>1745</v>
      </c>
      <c r="G35" s="220" t="s">
        <v>64</v>
      </c>
      <c r="H35" s="224" t="s">
        <v>1746</v>
      </c>
      <c r="I35" s="230">
        <v>44378</v>
      </c>
      <c r="J35" s="230">
        <v>44408</v>
      </c>
      <c r="K35" s="227" t="s">
        <v>1710</v>
      </c>
      <c r="L35" s="227" t="s">
        <v>1710</v>
      </c>
      <c r="M35" s="220" t="s">
        <v>1715</v>
      </c>
      <c r="N35" s="231">
        <v>15</v>
      </c>
      <c r="O35" s="232">
        <v>0.06</v>
      </c>
      <c r="P35" s="233">
        <v>1</v>
      </c>
      <c r="Q35" s="220" t="s">
        <v>1748</v>
      </c>
      <c r="R35" s="220" t="s">
        <v>31</v>
      </c>
      <c r="S35" s="220" t="s">
        <v>31</v>
      </c>
    </row>
    <row r="36" spans="1:19" ht="60" customHeight="1">
      <c r="A36" s="436"/>
      <c r="B36" s="443"/>
      <c r="C36" s="222" t="s">
        <v>1755</v>
      </c>
      <c r="D36" s="220" t="s">
        <v>22</v>
      </c>
      <c r="E36" s="220" t="s">
        <v>23</v>
      </c>
      <c r="F36" s="223" t="s">
        <v>1745</v>
      </c>
      <c r="G36" s="220" t="s">
        <v>64</v>
      </c>
      <c r="H36" s="224" t="s">
        <v>1746</v>
      </c>
      <c r="I36" s="230">
        <v>44409</v>
      </c>
      <c r="J36" s="230">
        <v>44439</v>
      </c>
      <c r="K36" s="227" t="s">
        <v>1710</v>
      </c>
      <c r="L36" s="227" t="s">
        <v>1710</v>
      </c>
      <c r="M36" s="220" t="s">
        <v>1715</v>
      </c>
      <c r="N36" s="231">
        <v>15</v>
      </c>
      <c r="O36" s="232">
        <v>0.13</v>
      </c>
      <c r="P36" s="233">
        <v>2</v>
      </c>
      <c r="Q36" s="220" t="s">
        <v>1748</v>
      </c>
      <c r="R36" s="220" t="s">
        <v>31</v>
      </c>
      <c r="S36" s="220" t="s">
        <v>31</v>
      </c>
    </row>
    <row r="37" spans="1:19" ht="60" customHeight="1">
      <c r="A37" s="436"/>
      <c r="B37" s="443"/>
      <c r="C37" s="222" t="s">
        <v>1756</v>
      </c>
      <c r="D37" s="220" t="s">
        <v>22</v>
      </c>
      <c r="E37" s="220" t="s">
        <v>23</v>
      </c>
      <c r="F37" s="223" t="s">
        <v>1745</v>
      </c>
      <c r="G37" s="220" t="s">
        <v>64</v>
      </c>
      <c r="H37" s="224" t="s">
        <v>1746</v>
      </c>
      <c r="I37" s="230">
        <v>44440</v>
      </c>
      <c r="J37" s="230">
        <v>44469</v>
      </c>
      <c r="K37" s="227" t="s">
        <v>1710</v>
      </c>
      <c r="L37" s="227" t="s">
        <v>1710</v>
      </c>
      <c r="M37" s="220" t="s">
        <v>1715</v>
      </c>
      <c r="N37" s="231">
        <v>15</v>
      </c>
      <c r="O37" s="232">
        <v>0.13</v>
      </c>
      <c r="P37" s="233">
        <v>2</v>
      </c>
      <c r="Q37" s="220" t="s">
        <v>1748</v>
      </c>
      <c r="R37" s="220" t="s">
        <v>31</v>
      </c>
      <c r="S37" s="220" t="s">
        <v>31</v>
      </c>
    </row>
    <row r="38" spans="1:19" ht="60" customHeight="1">
      <c r="A38" s="436"/>
      <c r="B38" s="443"/>
      <c r="C38" s="222" t="s">
        <v>1757</v>
      </c>
      <c r="D38" s="220" t="s">
        <v>22</v>
      </c>
      <c r="E38" s="220" t="s">
        <v>23</v>
      </c>
      <c r="F38" s="223" t="s">
        <v>1745</v>
      </c>
      <c r="G38" s="220" t="s">
        <v>64</v>
      </c>
      <c r="H38" s="224" t="s">
        <v>1746</v>
      </c>
      <c r="I38" s="230">
        <v>44470</v>
      </c>
      <c r="J38" s="230">
        <v>44500</v>
      </c>
      <c r="K38" s="227" t="s">
        <v>1710</v>
      </c>
      <c r="L38" s="227" t="s">
        <v>1710</v>
      </c>
      <c r="M38" s="220" t="s">
        <v>1715</v>
      </c>
      <c r="N38" s="231">
        <v>15</v>
      </c>
      <c r="O38" s="232">
        <v>0.13</v>
      </c>
      <c r="P38" s="233">
        <v>2</v>
      </c>
      <c r="Q38" s="220" t="s">
        <v>1748</v>
      </c>
      <c r="R38" s="220" t="s">
        <v>31</v>
      </c>
      <c r="S38" s="220" t="s">
        <v>31</v>
      </c>
    </row>
    <row r="39" spans="1:19" ht="60" customHeight="1">
      <c r="A39" s="436"/>
      <c r="B39" s="443"/>
      <c r="C39" s="222" t="s">
        <v>1758</v>
      </c>
      <c r="D39" s="220" t="s">
        <v>22</v>
      </c>
      <c r="E39" s="220" t="s">
        <v>23</v>
      </c>
      <c r="F39" s="223" t="s">
        <v>1745</v>
      </c>
      <c r="G39" s="220" t="s">
        <v>64</v>
      </c>
      <c r="H39" s="224" t="s">
        <v>1746</v>
      </c>
      <c r="I39" s="230">
        <v>44501</v>
      </c>
      <c r="J39" s="230">
        <v>44530</v>
      </c>
      <c r="K39" s="227" t="s">
        <v>1710</v>
      </c>
      <c r="L39" s="227" t="s">
        <v>1710</v>
      </c>
      <c r="M39" s="220" t="s">
        <v>1715</v>
      </c>
      <c r="N39" s="231">
        <v>15</v>
      </c>
      <c r="O39" s="232">
        <v>0.06</v>
      </c>
      <c r="P39" s="233">
        <v>1</v>
      </c>
      <c r="Q39" s="220" t="s">
        <v>1748</v>
      </c>
      <c r="R39" s="220" t="s">
        <v>31</v>
      </c>
      <c r="S39" s="220" t="s">
        <v>31</v>
      </c>
    </row>
    <row r="40" spans="1:19" ht="60" customHeight="1">
      <c r="A40" s="436"/>
      <c r="B40" s="443"/>
      <c r="C40" s="222" t="s">
        <v>1759</v>
      </c>
      <c r="D40" s="220" t="s">
        <v>22</v>
      </c>
      <c r="E40" s="220" t="s">
        <v>31</v>
      </c>
      <c r="F40" s="223" t="s">
        <v>1745</v>
      </c>
      <c r="G40" s="220" t="s">
        <v>64</v>
      </c>
      <c r="H40" s="224" t="s">
        <v>1746</v>
      </c>
      <c r="I40" s="230">
        <v>44531</v>
      </c>
      <c r="J40" s="230">
        <v>44561</v>
      </c>
      <c r="K40" s="227" t="s">
        <v>1710</v>
      </c>
      <c r="L40" s="227" t="s">
        <v>1710</v>
      </c>
      <c r="M40" s="220" t="s">
        <v>1715</v>
      </c>
      <c r="N40" s="231">
        <v>15</v>
      </c>
      <c r="O40" s="232">
        <v>0.06</v>
      </c>
      <c r="P40" s="231">
        <v>1</v>
      </c>
      <c r="Q40" s="220" t="s">
        <v>1748</v>
      </c>
      <c r="R40" s="220" t="s">
        <v>31</v>
      </c>
      <c r="S40" s="220" t="s">
        <v>31</v>
      </c>
    </row>
    <row r="41" spans="1:19" ht="60" customHeight="1">
      <c r="A41" s="436"/>
      <c r="B41" s="444"/>
      <c r="C41" s="220" t="s">
        <v>1760</v>
      </c>
      <c r="D41" s="220" t="s">
        <v>1726</v>
      </c>
      <c r="E41" s="220" t="s">
        <v>31</v>
      </c>
      <c r="F41" s="223" t="s">
        <v>1745</v>
      </c>
      <c r="G41" s="220" t="s">
        <v>64</v>
      </c>
      <c r="H41" s="224" t="s">
        <v>1746</v>
      </c>
      <c r="I41" s="230">
        <v>44197</v>
      </c>
      <c r="J41" s="230">
        <v>44561</v>
      </c>
      <c r="K41" s="227" t="s">
        <v>1710</v>
      </c>
      <c r="L41" s="227" t="s">
        <v>1710</v>
      </c>
      <c r="M41" s="220"/>
      <c r="N41" s="231">
        <v>15</v>
      </c>
      <c r="O41" s="220" t="s">
        <v>1727</v>
      </c>
      <c r="P41" s="220" t="s">
        <v>1727</v>
      </c>
      <c r="Q41" s="220" t="s">
        <v>1727</v>
      </c>
      <c r="R41" s="220" t="s">
        <v>31</v>
      </c>
      <c r="S41" s="220" t="s">
        <v>31</v>
      </c>
    </row>
    <row r="42" spans="1:19" ht="84">
      <c r="A42" s="437"/>
      <c r="B42" s="445" t="s">
        <v>1761</v>
      </c>
      <c r="C42" s="222" t="s">
        <v>1762</v>
      </c>
      <c r="D42" s="223" t="s">
        <v>22</v>
      </c>
      <c r="E42" s="223" t="s">
        <v>31</v>
      </c>
      <c r="F42" s="223" t="s">
        <v>1763</v>
      </c>
      <c r="G42" s="223" t="s">
        <v>1691</v>
      </c>
      <c r="H42" s="223" t="s">
        <v>1764</v>
      </c>
      <c r="I42" s="226">
        <v>44287</v>
      </c>
      <c r="J42" s="226">
        <v>44316</v>
      </c>
      <c r="K42" s="227" t="s">
        <v>1710</v>
      </c>
      <c r="L42" s="227" t="s">
        <v>1710</v>
      </c>
      <c r="M42" s="223"/>
      <c r="N42" s="223">
        <v>1</v>
      </c>
      <c r="O42" s="232">
        <v>1</v>
      </c>
      <c r="P42" s="229">
        <v>1</v>
      </c>
      <c r="Q42" s="223" t="s">
        <v>1765</v>
      </c>
      <c r="R42" s="223" t="s">
        <v>31</v>
      </c>
      <c r="S42" s="223" t="s">
        <v>31</v>
      </c>
    </row>
    <row r="43" spans="1:19" ht="84">
      <c r="A43" s="437"/>
      <c r="B43" s="445"/>
      <c r="C43" s="222" t="s">
        <v>1766</v>
      </c>
      <c r="D43" s="223" t="s">
        <v>22</v>
      </c>
      <c r="E43" s="223" t="s">
        <v>23</v>
      </c>
      <c r="F43" s="223" t="s">
        <v>1763</v>
      </c>
      <c r="G43" s="223" t="s">
        <v>1691</v>
      </c>
      <c r="H43" s="223" t="s">
        <v>1764</v>
      </c>
      <c r="I43" s="226">
        <v>44409</v>
      </c>
      <c r="J43" s="226">
        <v>44439</v>
      </c>
      <c r="K43" s="227" t="s">
        <v>1710</v>
      </c>
      <c r="L43" s="227" t="s">
        <v>1710</v>
      </c>
      <c r="M43" s="223" t="s">
        <v>1715</v>
      </c>
      <c r="N43" s="223">
        <v>1</v>
      </c>
      <c r="O43" s="232">
        <v>1</v>
      </c>
      <c r="P43" s="229">
        <v>1</v>
      </c>
      <c r="Q43" s="223" t="s">
        <v>1765</v>
      </c>
      <c r="R43" s="223" t="s">
        <v>31</v>
      </c>
      <c r="S43" s="223" t="s">
        <v>31</v>
      </c>
    </row>
    <row r="44" spans="1:19" ht="84">
      <c r="A44" s="437"/>
      <c r="B44" s="445"/>
      <c r="C44" s="222" t="s">
        <v>1767</v>
      </c>
      <c r="D44" s="223" t="s">
        <v>22</v>
      </c>
      <c r="E44" s="220" t="s">
        <v>31</v>
      </c>
      <c r="F44" s="223" t="s">
        <v>1763</v>
      </c>
      <c r="G44" s="223" t="s">
        <v>1691</v>
      </c>
      <c r="H44" s="223" t="s">
        <v>1764</v>
      </c>
      <c r="I44" s="226">
        <v>44470</v>
      </c>
      <c r="J44" s="226">
        <v>44500</v>
      </c>
      <c r="K44" s="227" t="s">
        <v>1710</v>
      </c>
      <c r="L44" s="227" t="s">
        <v>1710</v>
      </c>
      <c r="M44" s="223"/>
      <c r="N44" s="223">
        <v>1</v>
      </c>
      <c r="O44" s="232">
        <v>1</v>
      </c>
      <c r="P44" s="229">
        <v>1</v>
      </c>
      <c r="Q44" s="223" t="s">
        <v>1765</v>
      </c>
      <c r="R44" s="223" t="s">
        <v>31</v>
      </c>
      <c r="S44" s="223" t="s">
        <v>31</v>
      </c>
    </row>
    <row r="45" spans="1:19" ht="84">
      <c r="A45" s="437"/>
      <c r="B45" s="445"/>
      <c r="C45" s="220" t="s">
        <v>1768</v>
      </c>
      <c r="D45" s="220" t="s">
        <v>1726</v>
      </c>
      <c r="E45" s="220" t="s">
        <v>23</v>
      </c>
      <c r="F45" s="223" t="s">
        <v>1763</v>
      </c>
      <c r="G45" s="223" t="s">
        <v>1691</v>
      </c>
      <c r="H45" s="223" t="s">
        <v>1764</v>
      </c>
      <c r="I45" s="230">
        <v>44197</v>
      </c>
      <c r="J45" s="230">
        <v>44561</v>
      </c>
      <c r="K45" s="227" t="s">
        <v>1710</v>
      </c>
      <c r="L45" s="227" t="s">
        <v>1710</v>
      </c>
      <c r="M45" s="223" t="s">
        <v>1715</v>
      </c>
      <c r="N45" s="231">
        <v>1</v>
      </c>
      <c r="O45" s="220" t="s">
        <v>1727</v>
      </c>
      <c r="P45" s="220" t="s">
        <v>1727</v>
      </c>
      <c r="Q45" s="220" t="s">
        <v>1727</v>
      </c>
      <c r="R45" s="220" t="s">
        <v>31</v>
      </c>
      <c r="S45" s="220" t="s">
        <v>31</v>
      </c>
    </row>
    <row r="46" spans="1:19" ht="180">
      <c r="A46" s="438">
        <v>5</v>
      </c>
      <c r="B46" s="446" t="s">
        <v>1769</v>
      </c>
      <c r="C46" s="220" t="s">
        <v>1770</v>
      </c>
      <c r="D46" s="220" t="s">
        <v>22</v>
      </c>
      <c r="E46" s="220" t="s">
        <v>31</v>
      </c>
      <c r="F46" s="223" t="s">
        <v>1771</v>
      </c>
      <c r="G46" s="223" t="s">
        <v>1772</v>
      </c>
      <c r="H46" s="223" t="s">
        <v>1773</v>
      </c>
      <c r="I46" s="226">
        <v>44197</v>
      </c>
      <c r="J46" s="226">
        <v>44227</v>
      </c>
      <c r="K46" s="227" t="s">
        <v>1710</v>
      </c>
      <c r="L46" s="227" t="s">
        <v>1710</v>
      </c>
      <c r="M46" s="220" t="s">
        <v>277</v>
      </c>
      <c r="N46" s="231">
        <v>113</v>
      </c>
      <c r="O46" s="228">
        <v>0.06</v>
      </c>
      <c r="P46" s="229">
        <v>7</v>
      </c>
      <c r="Q46" s="220" t="s">
        <v>1748</v>
      </c>
      <c r="R46" s="220" t="s">
        <v>23</v>
      </c>
      <c r="S46" s="220" t="s">
        <v>23</v>
      </c>
    </row>
    <row r="47" spans="1:19" ht="180">
      <c r="A47" s="439"/>
      <c r="B47" s="447"/>
      <c r="C47" s="220" t="s">
        <v>1774</v>
      </c>
      <c r="D47" s="220" t="s">
        <v>22</v>
      </c>
      <c r="E47" s="220" t="s">
        <v>31</v>
      </c>
      <c r="F47" s="223" t="s">
        <v>1771</v>
      </c>
      <c r="G47" s="223" t="s">
        <v>1772</v>
      </c>
      <c r="H47" s="223" t="s">
        <v>1773</v>
      </c>
      <c r="I47" s="226">
        <v>44228</v>
      </c>
      <c r="J47" s="226">
        <v>44255</v>
      </c>
      <c r="K47" s="227" t="s">
        <v>1710</v>
      </c>
      <c r="L47" s="227" t="s">
        <v>1710</v>
      </c>
      <c r="M47" s="234"/>
      <c r="N47" s="231">
        <v>113</v>
      </c>
      <c r="O47" s="228">
        <v>0.06</v>
      </c>
      <c r="P47" s="229">
        <v>7</v>
      </c>
      <c r="Q47" s="220" t="s">
        <v>1748</v>
      </c>
      <c r="R47" s="220" t="s">
        <v>23</v>
      </c>
      <c r="S47" s="220" t="s">
        <v>23</v>
      </c>
    </row>
    <row r="48" spans="1:19" ht="180">
      <c r="A48" s="439"/>
      <c r="B48" s="447"/>
      <c r="C48" s="220" t="s">
        <v>1775</v>
      </c>
      <c r="D48" s="220" t="s">
        <v>22</v>
      </c>
      <c r="E48" s="220" t="s">
        <v>31</v>
      </c>
      <c r="F48" s="223" t="s">
        <v>1771</v>
      </c>
      <c r="G48" s="223" t="s">
        <v>1772</v>
      </c>
      <c r="H48" s="223" t="s">
        <v>1773</v>
      </c>
      <c r="I48" s="226">
        <v>44256</v>
      </c>
      <c r="J48" s="226">
        <v>44286</v>
      </c>
      <c r="K48" s="227" t="s">
        <v>1710</v>
      </c>
      <c r="L48" s="227" t="s">
        <v>1710</v>
      </c>
      <c r="M48" s="234"/>
      <c r="N48" s="231">
        <v>113</v>
      </c>
      <c r="O48" s="228">
        <v>0.08</v>
      </c>
      <c r="P48" s="229">
        <v>9</v>
      </c>
      <c r="Q48" s="220" t="s">
        <v>1748</v>
      </c>
      <c r="R48" s="220" t="s">
        <v>23</v>
      </c>
      <c r="S48" s="220" t="s">
        <v>23</v>
      </c>
    </row>
    <row r="49" spans="1:19" ht="180">
      <c r="A49" s="439"/>
      <c r="B49" s="447"/>
      <c r="C49" s="220" t="s">
        <v>1776</v>
      </c>
      <c r="D49" s="220" t="s">
        <v>22</v>
      </c>
      <c r="E49" s="220" t="s">
        <v>31</v>
      </c>
      <c r="F49" s="223" t="s">
        <v>1771</v>
      </c>
      <c r="G49" s="223" t="s">
        <v>1772</v>
      </c>
      <c r="H49" s="223" t="s">
        <v>1773</v>
      </c>
      <c r="I49" s="226">
        <v>44287</v>
      </c>
      <c r="J49" s="226">
        <v>44316</v>
      </c>
      <c r="K49" s="227" t="s">
        <v>1710</v>
      </c>
      <c r="L49" s="227" t="s">
        <v>1710</v>
      </c>
      <c r="M49" s="220" t="s">
        <v>277</v>
      </c>
      <c r="N49" s="231">
        <v>113</v>
      </c>
      <c r="O49" s="228">
        <v>0.09</v>
      </c>
      <c r="P49" s="229">
        <v>10</v>
      </c>
      <c r="Q49" s="220" t="s">
        <v>1748</v>
      </c>
      <c r="R49" s="220" t="s">
        <v>23</v>
      </c>
      <c r="S49" s="220" t="s">
        <v>23</v>
      </c>
    </row>
    <row r="50" spans="1:19" ht="180">
      <c r="A50" s="439"/>
      <c r="B50" s="447"/>
      <c r="C50" s="220" t="s">
        <v>1777</v>
      </c>
      <c r="D50" s="220" t="s">
        <v>22</v>
      </c>
      <c r="E50" s="220" t="s">
        <v>31</v>
      </c>
      <c r="F50" s="223" t="s">
        <v>1771</v>
      </c>
      <c r="G50" s="223" t="s">
        <v>1772</v>
      </c>
      <c r="H50" s="223" t="s">
        <v>1773</v>
      </c>
      <c r="I50" s="226">
        <v>44317</v>
      </c>
      <c r="J50" s="226">
        <v>44347</v>
      </c>
      <c r="K50" s="227" t="s">
        <v>1710</v>
      </c>
      <c r="L50" s="227" t="s">
        <v>1710</v>
      </c>
      <c r="M50" s="234" t="s">
        <v>277</v>
      </c>
      <c r="N50" s="231">
        <v>113</v>
      </c>
      <c r="O50" s="228">
        <v>0.09</v>
      </c>
      <c r="P50" s="229">
        <v>10</v>
      </c>
      <c r="Q50" s="220" t="s">
        <v>1748</v>
      </c>
      <c r="R50" s="220" t="s">
        <v>23</v>
      </c>
      <c r="S50" s="220" t="s">
        <v>23</v>
      </c>
    </row>
    <row r="51" spans="1:19" ht="180">
      <c r="A51" s="439"/>
      <c r="B51" s="447"/>
      <c r="C51" s="220" t="s">
        <v>1778</v>
      </c>
      <c r="D51" s="220" t="s">
        <v>22</v>
      </c>
      <c r="E51" s="220" t="s">
        <v>23</v>
      </c>
      <c r="F51" s="223" t="s">
        <v>1771</v>
      </c>
      <c r="G51" s="223" t="s">
        <v>1772</v>
      </c>
      <c r="H51" s="223" t="s">
        <v>1773</v>
      </c>
      <c r="I51" s="226">
        <v>44348</v>
      </c>
      <c r="J51" s="226">
        <v>44377</v>
      </c>
      <c r="K51" s="227" t="s">
        <v>1710</v>
      </c>
      <c r="L51" s="227" t="s">
        <v>1710</v>
      </c>
      <c r="M51" s="234" t="s">
        <v>1715</v>
      </c>
      <c r="N51" s="231">
        <v>113</v>
      </c>
      <c r="O51" s="228">
        <v>0.09</v>
      </c>
      <c r="P51" s="229">
        <v>10</v>
      </c>
      <c r="Q51" s="220" t="s">
        <v>1748</v>
      </c>
      <c r="R51" s="220" t="s">
        <v>23</v>
      </c>
      <c r="S51" s="220" t="s">
        <v>23</v>
      </c>
    </row>
    <row r="52" spans="1:19" ht="180">
      <c r="A52" s="439"/>
      <c r="B52" s="447"/>
      <c r="C52" s="220" t="s">
        <v>1779</v>
      </c>
      <c r="D52" s="220" t="s">
        <v>22</v>
      </c>
      <c r="E52" s="220" t="s">
        <v>31</v>
      </c>
      <c r="F52" s="223" t="s">
        <v>1771</v>
      </c>
      <c r="G52" s="223" t="s">
        <v>1772</v>
      </c>
      <c r="H52" s="223" t="s">
        <v>1773</v>
      </c>
      <c r="I52" s="226">
        <v>44378</v>
      </c>
      <c r="J52" s="226">
        <v>44408</v>
      </c>
      <c r="K52" s="227" t="s">
        <v>1710</v>
      </c>
      <c r="L52" s="227" t="s">
        <v>1710</v>
      </c>
      <c r="M52" s="220" t="s">
        <v>277</v>
      </c>
      <c r="N52" s="231">
        <v>113</v>
      </c>
      <c r="O52" s="228">
        <v>0.09</v>
      </c>
      <c r="P52" s="229">
        <v>10</v>
      </c>
      <c r="Q52" s="220" t="s">
        <v>1748</v>
      </c>
      <c r="R52" s="220" t="s">
        <v>23</v>
      </c>
      <c r="S52" s="220" t="s">
        <v>23</v>
      </c>
    </row>
    <row r="53" spans="1:19" ht="180">
      <c r="A53" s="439"/>
      <c r="B53" s="447"/>
      <c r="C53" s="220" t="s">
        <v>1780</v>
      </c>
      <c r="D53" s="220" t="s">
        <v>22</v>
      </c>
      <c r="E53" s="220" t="s">
        <v>31</v>
      </c>
      <c r="F53" s="223" t="s">
        <v>1771</v>
      </c>
      <c r="G53" s="223" t="s">
        <v>1772</v>
      </c>
      <c r="H53" s="223" t="s">
        <v>1773</v>
      </c>
      <c r="I53" s="226">
        <v>44409</v>
      </c>
      <c r="J53" s="226">
        <v>44439</v>
      </c>
      <c r="K53" s="227" t="s">
        <v>1710</v>
      </c>
      <c r="L53" s="227" t="s">
        <v>1710</v>
      </c>
      <c r="M53" s="234" t="s">
        <v>277</v>
      </c>
      <c r="N53" s="231">
        <v>113</v>
      </c>
      <c r="O53" s="228">
        <v>0.09</v>
      </c>
      <c r="P53" s="229">
        <v>10</v>
      </c>
      <c r="Q53" s="220" t="s">
        <v>1748</v>
      </c>
      <c r="R53" s="220" t="s">
        <v>23</v>
      </c>
      <c r="S53" s="220" t="s">
        <v>23</v>
      </c>
    </row>
    <row r="54" spans="1:19" ht="180">
      <c r="A54" s="439"/>
      <c r="B54" s="447"/>
      <c r="C54" s="220" t="s">
        <v>1781</v>
      </c>
      <c r="D54" s="220" t="s">
        <v>22</v>
      </c>
      <c r="E54" s="220" t="s">
        <v>31</v>
      </c>
      <c r="F54" s="223" t="s">
        <v>1771</v>
      </c>
      <c r="G54" s="223" t="s">
        <v>1772</v>
      </c>
      <c r="H54" s="223" t="s">
        <v>1773</v>
      </c>
      <c r="I54" s="226">
        <v>44440</v>
      </c>
      <c r="J54" s="226">
        <v>44469</v>
      </c>
      <c r="K54" s="227" t="s">
        <v>1710</v>
      </c>
      <c r="L54" s="227" t="s">
        <v>1710</v>
      </c>
      <c r="M54" s="234" t="s">
        <v>277</v>
      </c>
      <c r="N54" s="231">
        <v>113</v>
      </c>
      <c r="O54" s="228">
        <v>0.09</v>
      </c>
      <c r="P54" s="229">
        <v>10</v>
      </c>
      <c r="Q54" s="220" t="s">
        <v>1748</v>
      </c>
      <c r="R54" s="220" t="s">
        <v>23</v>
      </c>
      <c r="S54" s="220" t="s">
        <v>23</v>
      </c>
    </row>
    <row r="55" spans="1:19" ht="180">
      <c r="A55" s="439"/>
      <c r="B55" s="447"/>
      <c r="C55" s="220" t="s">
        <v>1782</v>
      </c>
      <c r="D55" s="220" t="s">
        <v>22</v>
      </c>
      <c r="E55" s="220" t="s">
        <v>31</v>
      </c>
      <c r="F55" s="223" t="s">
        <v>1771</v>
      </c>
      <c r="G55" s="223" t="s">
        <v>1772</v>
      </c>
      <c r="H55" s="223" t="s">
        <v>1773</v>
      </c>
      <c r="I55" s="226">
        <v>44470</v>
      </c>
      <c r="J55" s="226">
        <v>44500</v>
      </c>
      <c r="K55" s="227" t="s">
        <v>1710</v>
      </c>
      <c r="L55" s="227" t="s">
        <v>1710</v>
      </c>
      <c r="M55" s="234" t="s">
        <v>277</v>
      </c>
      <c r="N55" s="231">
        <v>113</v>
      </c>
      <c r="O55" s="228">
        <v>0.09</v>
      </c>
      <c r="P55" s="229">
        <v>10</v>
      </c>
      <c r="Q55" s="220" t="s">
        <v>1748</v>
      </c>
      <c r="R55" s="220" t="s">
        <v>23</v>
      </c>
      <c r="S55" s="220" t="s">
        <v>23</v>
      </c>
    </row>
    <row r="56" spans="1:19" ht="180">
      <c r="A56" s="439"/>
      <c r="B56" s="447"/>
      <c r="C56" s="220" t="s">
        <v>1783</v>
      </c>
      <c r="D56" s="220" t="s">
        <v>22</v>
      </c>
      <c r="E56" s="220" t="s">
        <v>31</v>
      </c>
      <c r="F56" s="223" t="s">
        <v>1771</v>
      </c>
      <c r="G56" s="223" t="s">
        <v>1772</v>
      </c>
      <c r="H56" s="223" t="s">
        <v>1773</v>
      </c>
      <c r="I56" s="226">
        <v>44501</v>
      </c>
      <c r="J56" s="226">
        <v>44530</v>
      </c>
      <c r="K56" s="227" t="s">
        <v>1710</v>
      </c>
      <c r="L56" s="227" t="s">
        <v>1710</v>
      </c>
      <c r="M56" s="234" t="s">
        <v>277</v>
      </c>
      <c r="N56" s="231">
        <v>113</v>
      </c>
      <c r="O56" s="228">
        <v>0.09</v>
      </c>
      <c r="P56" s="229">
        <v>10</v>
      </c>
      <c r="Q56" s="220" t="s">
        <v>1748</v>
      </c>
      <c r="R56" s="220" t="s">
        <v>23</v>
      </c>
      <c r="S56" s="220" t="s">
        <v>23</v>
      </c>
    </row>
    <row r="57" spans="1:19" ht="180">
      <c r="A57" s="439"/>
      <c r="B57" s="447"/>
      <c r="C57" s="220" t="s">
        <v>1784</v>
      </c>
      <c r="D57" s="220" t="s">
        <v>22</v>
      </c>
      <c r="E57" s="220" t="s">
        <v>23</v>
      </c>
      <c r="F57" s="223" t="s">
        <v>1771</v>
      </c>
      <c r="G57" s="223" t="s">
        <v>1772</v>
      </c>
      <c r="H57" s="223" t="s">
        <v>1773</v>
      </c>
      <c r="I57" s="226">
        <v>44531</v>
      </c>
      <c r="J57" s="226">
        <v>44561</v>
      </c>
      <c r="K57" s="227" t="s">
        <v>1710</v>
      </c>
      <c r="L57" s="227" t="s">
        <v>1710</v>
      </c>
      <c r="M57" s="234" t="s">
        <v>1715</v>
      </c>
      <c r="N57" s="231">
        <v>113</v>
      </c>
      <c r="O57" s="228">
        <v>0.09</v>
      </c>
      <c r="P57" s="229">
        <v>10</v>
      </c>
      <c r="Q57" s="220" t="s">
        <v>1748</v>
      </c>
      <c r="R57" s="220" t="s">
        <v>23</v>
      </c>
      <c r="S57" s="220" t="s">
        <v>23</v>
      </c>
    </row>
    <row r="58" spans="1:19" ht="180">
      <c r="A58" s="440"/>
      <c r="B58" s="448"/>
      <c r="C58" s="220" t="s">
        <v>1785</v>
      </c>
      <c r="D58" s="220" t="s">
        <v>1726</v>
      </c>
      <c r="E58" s="220" t="s">
        <v>31</v>
      </c>
      <c r="F58" s="223" t="s">
        <v>1771</v>
      </c>
      <c r="G58" s="223" t="s">
        <v>1772</v>
      </c>
      <c r="H58" s="223" t="s">
        <v>1773</v>
      </c>
      <c r="I58" s="230">
        <v>44197</v>
      </c>
      <c r="J58" s="230">
        <v>44561</v>
      </c>
      <c r="K58" s="227" t="s">
        <v>1710</v>
      </c>
      <c r="L58" s="227" t="s">
        <v>1710</v>
      </c>
      <c r="M58" s="220"/>
      <c r="N58" s="220" t="s">
        <v>1727</v>
      </c>
      <c r="O58" s="220" t="s">
        <v>1727</v>
      </c>
      <c r="P58" s="220" t="s">
        <v>1727</v>
      </c>
      <c r="Q58" s="220" t="s">
        <v>1727</v>
      </c>
      <c r="R58" s="220" t="s">
        <v>23</v>
      </c>
      <c r="S58" s="220" t="s">
        <v>23</v>
      </c>
    </row>
    <row r="59" spans="1:19" ht="252">
      <c r="A59" s="438">
        <v>6</v>
      </c>
      <c r="B59" s="446" t="s">
        <v>1786</v>
      </c>
      <c r="C59" s="220" t="s">
        <v>1787</v>
      </c>
      <c r="D59" s="220" t="s">
        <v>22</v>
      </c>
      <c r="E59" s="220" t="s">
        <v>31</v>
      </c>
      <c r="F59" s="223" t="s">
        <v>1788</v>
      </c>
      <c r="G59" s="223" t="s">
        <v>1789</v>
      </c>
      <c r="H59" s="223" t="s">
        <v>1790</v>
      </c>
      <c r="I59" s="226">
        <v>44197</v>
      </c>
      <c r="J59" s="226">
        <v>44286</v>
      </c>
      <c r="K59" s="227" t="s">
        <v>1710</v>
      </c>
      <c r="L59" s="227" t="s">
        <v>1710</v>
      </c>
      <c r="M59" s="220"/>
      <c r="N59" s="233">
        <v>1</v>
      </c>
      <c r="O59" s="228">
        <v>1</v>
      </c>
      <c r="P59" s="229">
        <v>1</v>
      </c>
      <c r="Q59" s="220" t="s">
        <v>1791</v>
      </c>
      <c r="R59" s="220" t="s">
        <v>31</v>
      </c>
      <c r="S59" s="220" t="s">
        <v>23</v>
      </c>
    </row>
    <row r="60" spans="1:19" ht="252">
      <c r="A60" s="439"/>
      <c r="B60" s="447"/>
      <c r="C60" s="220" t="s">
        <v>1792</v>
      </c>
      <c r="D60" s="220" t="s">
        <v>22</v>
      </c>
      <c r="E60" s="220" t="s">
        <v>23</v>
      </c>
      <c r="F60" s="223" t="s">
        <v>1788</v>
      </c>
      <c r="G60" s="223" t="s">
        <v>1789</v>
      </c>
      <c r="H60" s="223" t="s">
        <v>1790</v>
      </c>
      <c r="I60" s="226">
        <v>44287</v>
      </c>
      <c r="J60" s="226">
        <v>44377</v>
      </c>
      <c r="K60" s="227" t="s">
        <v>1710</v>
      </c>
      <c r="L60" s="227" t="s">
        <v>1710</v>
      </c>
      <c r="M60" s="220" t="s">
        <v>1715</v>
      </c>
      <c r="N60" s="233">
        <v>1</v>
      </c>
      <c r="O60" s="228">
        <v>1</v>
      </c>
      <c r="P60" s="229">
        <v>1</v>
      </c>
      <c r="Q60" s="220" t="s">
        <v>1791</v>
      </c>
      <c r="R60" s="220" t="s">
        <v>31</v>
      </c>
      <c r="S60" s="220" t="s">
        <v>23</v>
      </c>
    </row>
    <row r="61" spans="1:19" ht="252">
      <c r="A61" s="439"/>
      <c r="B61" s="447"/>
      <c r="C61" s="220" t="s">
        <v>1793</v>
      </c>
      <c r="D61" s="220" t="s">
        <v>22</v>
      </c>
      <c r="E61" s="220" t="s">
        <v>31</v>
      </c>
      <c r="F61" s="223" t="s">
        <v>1788</v>
      </c>
      <c r="G61" s="223" t="s">
        <v>1789</v>
      </c>
      <c r="H61" s="223" t="s">
        <v>1790</v>
      </c>
      <c r="I61" s="226">
        <v>44378</v>
      </c>
      <c r="J61" s="226">
        <v>44469</v>
      </c>
      <c r="K61" s="227" t="s">
        <v>1710</v>
      </c>
      <c r="L61" s="227" t="s">
        <v>1710</v>
      </c>
      <c r="N61" s="233">
        <v>1</v>
      </c>
      <c r="O61" s="228">
        <v>1</v>
      </c>
      <c r="P61" s="229">
        <v>1</v>
      </c>
      <c r="Q61" s="220" t="s">
        <v>1791</v>
      </c>
      <c r="R61" s="220" t="s">
        <v>31</v>
      </c>
      <c r="S61" s="220" t="s">
        <v>23</v>
      </c>
    </row>
    <row r="62" spans="1:19" ht="252">
      <c r="A62" s="439"/>
      <c r="B62" s="447"/>
      <c r="C62" s="220" t="s">
        <v>1794</v>
      </c>
      <c r="D62" s="220" t="s">
        <v>22</v>
      </c>
      <c r="E62" s="220" t="s">
        <v>23</v>
      </c>
      <c r="F62" s="223" t="s">
        <v>1788</v>
      </c>
      <c r="G62" s="223" t="s">
        <v>1789</v>
      </c>
      <c r="H62" s="223" t="s">
        <v>1790</v>
      </c>
      <c r="I62" s="226">
        <v>44470</v>
      </c>
      <c r="J62" s="226">
        <v>44561</v>
      </c>
      <c r="K62" s="227" t="s">
        <v>1710</v>
      </c>
      <c r="L62" s="227" t="s">
        <v>1710</v>
      </c>
      <c r="M62" s="220" t="s">
        <v>1715</v>
      </c>
      <c r="N62" s="233">
        <v>1</v>
      </c>
      <c r="O62" s="228">
        <v>1</v>
      </c>
      <c r="P62" s="229">
        <v>1</v>
      </c>
      <c r="Q62" s="220" t="s">
        <v>1791</v>
      </c>
      <c r="R62" s="220" t="s">
        <v>31</v>
      </c>
      <c r="S62" s="220" t="s">
        <v>23</v>
      </c>
    </row>
    <row r="63" spans="1:19" ht="252">
      <c r="A63" s="440"/>
      <c r="B63" s="448"/>
      <c r="C63" s="220" t="s">
        <v>1795</v>
      </c>
      <c r="D63" s="220" t="s">
        <v>1726</v>
      </c>
      <c r="E63" s="220" t="s">
        <v>31</v>
      </c>
      <c r="F63" s="223" t="s">
        <v>1788</v>
      </c>
      <c r="G63" s="223" t="s">
        <v>1789</v>
      </c>
      <c r="H63" s="223" t="s">
        <v>1790</v>
      </c>
      <c r="I63" s="230">
        <v>44197</v>
      </c>
      <c r="J63" s="230">
        <v>44561</v>
      </c>
      <c r="K63" s="227" t="s">
        <v>1710</v>
      </c>
      <c r="L63" s="227" t="s">
        <v>1710</v>
      </c>
      <c r="M63" s="220"/>
      <c r="N63" s="220" t="s">
        <v>1727</v>
      </c>
      <c r="O63" s="220" t="s">
        <v>1727</v>
      </c>
      <c r="P63" s="220" t="s">
        <v>1727</v>
      </c>
      <c r="Q63" s="220" t="s">
        <v>1727</v>
      </c>
      <c r="R63" s="220" t="s">
        <v>31</v>
      </c>
      <c r="S63" s="220" t="s">
        <v>23</v>
      </c>
    </row>
    <row r="64" spans="1:19" ht="50.1" customHeight="1">
      <c r="A64" s="435">
        <v>7</v>
      </c>
      <c r="B64" s="445" t="s">
        <v>1796</v>
      </c>
      <c r="C64" s="223" t="s">
        <v>1797</v>
      </c>
      <c r="D64" s="220" t="s">
        <v>22</v>
      </c>
      <c r="E64" s="220" t="s">
        <v>23</v>
      </c>
      <c r="F64" s="223" t="s">
        <v>121</v>
      </c>
      <c r="G64" s="223" t="s">
        <v>122</v>
      </c>
      <c r="H64" s="225" t="s">
        <v>123</v>
      </c>
      <c r="I64" s="227">
        <v>44197</v>
      </c>
      <c r="J64" s="227">
        <v>44227</v>
      </c>
      <c r="K64" s="227" t="s">
        <v>1710</v>
      </c>
      <c r="L64" s="227" t="s">
        <v>1710</v>
      </c>
      <c r="M64" s="220" t="s">
        <v>1715</v>
      </c>
      <c r="N64" s="223">
        <v>97</v>
      </c>
      <c r="O64" s="232">
        <v>0.08</v>
      </c>
      <c r="P64" s="235">
        <v>8</v>
      </c>
      <c r="Q64" s="220" t="s">
        <v>1748</v>
      </c>
      <c r="R64" s="220" t="s">
        <v>31</v>
      </c>
      <c r="S64" s="220" t="s">
        <v>23</v>
      </c>
    </row>
    <row r="65" spans="1:19" ht="50.1" customHeight="1">
      <c r="A65" s="435"/>
      <c r="B65" s="445"/>
      <c r="C65" s="223" t="s">
        <v>1798</v>
      </c>
      <c r="D65" s="220" t="s">
        <v>22</v>
      </c>
      <c r="E65" s="220" t="s">
        <v>23</v>
      </c>
      <c r="F65" s="223" t="s">
        <v>121</v>
      </c>
      <c r="G65" s="223" t="s">
        <v>122</v>
      </c>
      <c r="H65" s="225" t="s">
        <v>123</v>
      </c>
      <c r="I65" s="227">
        <v>44228</v>
      </c>
      <c r="J65" s="227">
        <v>44255</v>
      </c>
      <c r="K65" s="227" t="s">
        <v>1710</v>
      </c>
      <c r="L65" s="227" t="s">
        <v>1710</v>
      </c>
      <c r="M65" s="220" t="s">
        <v>1715</v>
      </c>
      <c r="N65" s="223">
        <v>97</v>
      </c>
      <c r="O65" s="232">
        <v>9.2700000000000005E-2</v>
      </c>
      <c r="P65" s="235">
        <v>9</v>
      </c>
      <c r="Q65" s="220" t="s">
        <v>1748</v>
      </c>
      <c r="R65" s="220" t="s">
        <v>31</v>
      </c>
      <c r="S65" s="220" t="s">
        <v>23</v>
      </c>
    </row>
    <row r="66" spans="1:19" ht="50.1" customHeight="1">
      <c r="A66" s="435"/>
      <c r="B66" s="445"/>
      <c r="C66" s="223" t="s">
        <v>1799</v>
      </c>
      <c r="D66" s="220" t="s">
        <v>22</v>
      </c>
      <c r="E66" s="220" t="s">
        <v>23</v>
      </c>
      <c r="F66" s="223" t="s">
        <v>121</v>
      </c>
      <c r="G66" s="223" t="s">
        <v>122</v>
      </c>
      <c r="H66" s="225" t="s">
        <v>123</v>
      </c>
      <c r="I66" s="227">
        <v>44256</v>
      </c>
      <c r="J66" s="227">
        <v>44286</v>
      </c>
      <c r="K66" s="227" t="s">
        <v>1710</v>
      </c>
      <c r="L66" s="227" t="s">
        <v>1710</v>
      </c>
      <c r="M66" s="220" t="s">
        <v>1715</v>
      </c>
      <c r="N66" s="223">
        <v>97</v>
      </c>
      <c r="O66" s="232">
        <v>9.2700000000000005E-2</v>
      </c>
      <c r="P66" s="235">
        <v>9</v>
      </c>
      <c r="Q66" s="220" t="s">
        <v>1748</v>
      </c>
      <c r="R66" s="220" t="s">
        <v>31</v>
      </c>
      <c r="S66" s="220" t="s">
        <v>23</v>
      </c>
    </row>
    <row r="67" spans="1:19" ht="50.1" customHeight="1">
      <c r="A67" s="435"/>
      <c r="B67" s="445"/>
      <c r="C67" s="223" t="s">
        <v>1800</v>
      </c>
      <c r="D67" s="220" t="s">
        <v>22</v>
      </c>
      <c r="E67" s="220" t="s">
        <v>23</v>
      </c>
      <c r="F67" s="223" t="s">
        <v>121</v>
      </c>
      <c r="G67" s="223" t="s">
        <v>122</v>
      </c>
      <c r="H67" s="225" t="s">
        <v>123</v>
      </c>
      <c r="I67" s="227">
        <v>44287</v>
      </c>
      <c r="J67" s="227">
        <v>44316</v>
      </c>
      <c r="K67" s="227" t="s">
        <v>1710</v>
      </c>
      <c r="L67" s="227" t="s">
        <v>1710</v>
      </c>
      <c r="M67" s="220" t="s">
        <v>1715</v>
      </c>
      <c r="N67" s="223">
        <v>97</v>
      </c>
      <c r="O67" s="232">
        <v>0.08</v>
      </c>
      <c r="P67" s="235">
        <v>8</v>
      </c>
      <c r="Q67" s="220" t="s">
        <v>1748</v>
      </c>
      <c r="R67" s="220" t="s">
        <v>31</v>
      </c>
      <c r="S67" s="220" t="s">
        <v>23</v>
      </c>
    </row>
    <row r="68" spans="1:19" ht="50.1" customHeight="1">
      <c r="A68" s="435"/>
      <c r="B68" s="445"/>
      <c r="C68" s="223" t="s">
        <v>1801</v>
      </c>
      <c r="D68" s="220" t="s">
        <v>22</v>
      </c>
      <c r="E68" s="220" t="s">
        <v>23</v>
      </c>
      <c r="F68" s="223" t="s">
        <v>121</v>
      </c>
      <c r="G68" s="223" t="s">
        <v>122</v>
      </c>
      <c r="H68" s="225" t="s">
        <v>123</v>
      </c>
      <c r="I68" s="227">
        <v>44317</v>
      </c>
      <c r="J68" s="227">
        <v>44347</v>
      </c>
      <c r="K68" s="227" t="s">
        <v>1710</v>
      </c>
      <c r="L68" s="227" t="s">
        <v>1710</v>
      </c>
      <c r="M68" s="220" t="s">
        <v>1715</v>
      </c>
      <c r="N68" s="223">
        <v>97</v>
      </c>
      <c r="O68" s="232">
        <v>0.08</v>
      </c>
      <c r="P68" s="235">
        <v>8</v>
      </c>
      <c r="Q68" s="220" t="s">
        <v>1748</v>
      </c>
      <c r="R68" s="220" t="s">
        <v>31</v>
      </c>
      <c r="S68" s="220" t="s">
        <v>23</v>
      </c>
    </row>
    <row r="69" spans="1:19" ht="50.1" customHeight="1">
      <c r="A69" s="435"/>
      <c r="B69" s="445"/>
      <c r="C69" s="223" t="s">
        <v>1802</v>
      </c>
      <c r="D69" s="220" t="s">
        <v>22</v>
      </c>
      <c r="E69" s="220" t="s">
        <v>23</v>
      </c>
      <c r="F69" s="223" t="s">
        <v>121</v>
      </c>
      <c r="G69" s="223" t="s">
        <v>122</v>
      </c>
      <c r="H69" s="225" t="s">
        <v>123</v>
      </c>
      <c r="I69" s="227">
        <v>44348</v>
      </c>
      <c r="J69" s="227">
        <v>44377</v>
      </c>
      <c r="K69" s="227" t="s">
        <v>1710</v>
      </c>
      <c r="L69" s="227" t="s">
        <v>1710</v>
      </c>
      <c r="M69" s="220" t="s">
        <v>1715</v>
      </c>
      <c r="N69" s="223">
        <v>97</v>
      </c>
      <c r="O69" s="232">
        <v>9.2700000000000005E-2</v>
      </c>
      <c r="P69" s="235">
        <v>9</v>
      </c>
      <c r="Q69" s="220" t="s">
        <v>1748</v>
      </c>
      <c r="R69" s="220" t="s">
        <v>31</v>
      </c>
      <c r="S69" s="220" t="s">
        <v>23</v>
      </c>
    </row>
    <row r="70" spans="1:19" ht="50.1" customHeight="1">
      <c r="A70" s="435"/>
      <c r="B70" s="445"/>
      <c r="C70" s="223" t="s">
        <v>1803</v>
      </c>
      <c r="D70" s="220" t="s">
        <v>22</v>
      </c>
      <c r="E70" s="220" t="s">
        <v>23</v>
      </c>
      <c r="F70" s="223" t="s">
        <v>121</v>
      </c>
      <c r="G70" s="223" t="s">
        <v>122</v>
      </c>
      <c r="H70" s="225" t="s">
        <v>123</v>
      </c>
      <c r="I70" s="227">
        <v>44378</v>
      </c>
      <c r="J70" s="227">
        <v>44408</v>
      </c>
      <c r="K70" s="227" t="s">
        <v>1710</v>
      </c>
      <c r="L70" s="227" t="s">
        <v>1710</v>
      </c>
      <c r="M70" s="220" t="s">
        <v>1715</v>
      </c>
      <c r="N70" s="223">
        <v>97</v>
      </c>
      <c r="O70" s="232">
        <v>7.0000000000000007E-2</v>
      </c>
      <c r="P70" s="235">
        <v>7</v>
      </c>
      <c r="Q70" s="220" t="s">
        <v>1748</v>
      </c>
      <c r="R70" s="220" t="s">
        <v>31</v>
      </c>
      <c r="S70" s="220" t="s">
        <v>23</v>
      </c>
    </row>
    <row r="71" spans="1:19" ht="50.1" customHeight="1">
      <c r="A71" s="435"/>
      <c r="B71" s="445"/>
      <c r="C71" s="223" t="s">
        <v>1804</v>
      </c>
      <c r="D71" s="220" t="s">
        <v>22</v>
      </c>
      <c r="E71" s="220" t="s">
        <v>23</v>
      </c>
      <c r="F71" s="223" t="s">
        <v>121</v>
      </c>
      <c r="G71" s="223" t="s">
        <v>122</v>
      </c>
      <c r="H71" s="225" t="s">
        <v>123</v>
      </c>
      <c r="I71" s="227">
        <v>44409</v>
      </c>
      <c r="J71" s="227">
        <v>44439</v>
      </c>
      <c r="K71" s="227" t="s">
        <v>1710</v>
      </c>
      <c r="L71" s="227" t="s">
        <v>1710</v>
      </c>
      <c r="M71" s="220" t="s">
        <v>1715</v>
      </c>
      <c r="N71" s="223">
        <v>97</v>
      </c>
      <c r="O71" s="232">
        <v>0.08</v>
      </c>
      <c r="P71" s="235">
        <v>8</v>
      </c>
      <c r="Q71" s="220" t="s">
        <v>1748</v>
      </c>
      <c r="R71" s="220" t="s">
        <v>31</v>
      </c>
      <c r="S71" s="220" t="s">
        <v>23</v>
      </c>
    </row>
    <row r="72" spans="1:19" ht="50.1" customHeight="1">
      <c r="A72" s="435"/>
      <c r="B72" s="445"/>
      <c r="C72" s="223" t="s">
        <v>1805</v>
      </c>
      <c r="D72" s="220" t="s">
        <v>22</v>
      </c>
      <c r="E72" s="220" t="s">
        <v>23</v>
      </c>
      <c r="F72" s="223" t="s">
        <v>121</v>
      </c>
      <c r="G72" s="223" t="s">
        <v>122</v>
      </c>
      <c r="H72" s="225" t="s">
        <v>123</v>
      </c>
      <c r="I72" s="227">
        <v>44440</v>
      </c>
      <c r="J72" s="227">
        <v>44469</v>
      </c>
      <c r="K72" s="227" t="s">
        <v>1710</v>
      </c>
      <c r="L72" s="227" t="s">
        <v>1710</v>
      </c>
      <c r="M72" s="220" t="s">
        <v>1715</v>
      </c>
      <c r="N72" s="223">
        <v>97</v>
      </c>
      <c r="O72" s="232">
        <v>0.08</v>
      </c>
      <c r="P72" s="235">
        <v>8</v>
      </c>
      <c r="Q72" s="220" t="s">
        <v>1748</v>
      </c>
      <c r="R72" s="220" t="s">
        <v>31</v>
      </c>
      <c r="S72" s="220" t="s">
        <v>23</v>
      </c>
    </row>
    <row r="73" spans="1:19" ht="50.1" customHeight="1">
      <c r="A73" s="435"/>
      <c r="B73" s="445"/>
      <c r="C73" s="223" t="s">
        <v>1806</v>
      </c>
      <c r="D73" s="220" t="s">
        <v>22</v>
      </c>
      <c r="E73" s="220" t="s">
        <v>23</v>
      </c>
      <c r="F73" s="223" t="s">
        <v>121</v>
      </c>
      <c r="G73" s="223" t="s">
        <v>122</v>
      </c>
      <c r="H73" s="225" t="s">
        <v>123</v>
      </c>
      <c r="I73" s="227">
        <v>44470</v>
      </c>
      <c r="J73" s="227">
        <v>44500</v>
      </c>
      <c r="K73" s="227" t="s">
        <v>1710</v>
      </c>
      <c r="L73" s="227" t="s">
        <v>1710</v>
      </c>
      <c r="M73" s="220" t="s">
        <v>1715</v>
      </c>
      <c r="N73" s="223">
        <v>97</v>
      </c>
      <c r="O73" s="232">
        <v>0.08</v>
      </c>
      <c r="P73" s="235">
        <v>8</v>
      </c>
      <c r="Q73" s="220" t="s">
        <v>1748</v>
      </c>
      <c r="R73" s="220" t="s">
        <v>31</v>
      </c>
      <c r="S73" s="220" t="s">
        <v>23</v>
      </c>
    </row>
    <row r="74" spans="1:19" ht="50.1" customHeight="1">
      <c r="A74" s="435"/>
      <c r="B74" s="445"/>
      <c r="C74" s="223" t="s">
        <v>1807</v>
      </c>
      <c r="D74" s="220" t="s">
        <v>22</v>
      </c>
      <c r="E74" s="220" t="s">
        <v>23</v>
      </c>
      <c r="F74" s="223" t="s">
        <v>121</v>
      </c>
      <c r="G74" s="223" t="s">
        <v>122</v>
      </c>
      <c r="H74" s="225" t="s">
        <v>123</v>
      </c>
      <c r="I74" s="227">
        <v>44501</v>
      </c>
      <c r="J74" s="227">
        <v>44530</v>
      </c>
      <c r="K74" s="227" t="s">
        <v>1710</v>
      </c>
      <c r="L74" s="227" t="s">
        <v>1710</v>
      </c>
      <c r="M74" s="220" t="s">
        <v>1715</v>
      </c>
      <c r="N74" s="223">
        <v>97</v>
      </c>
      <c r="O74" s="232">
        <v>7.0000000000000007E-2</v>
      </c>
      <c r="P74" s="235">
        <v>7</v>
      </c>
      <c r="Q74" s="220" t="s">
        <v>1748</v>
      </c>
      <c r="R74" s="220" t="s">
        <v>31</v>
      </c>
      <c r="S74" s="220" t="s">
        <v>23</v>
      </c>
    </row>
    <row r="75" spans="1:19" ht="50.1" customHeight="1">
      <c r="A75" s="435"/>
      <c r="B75" s="445"/>
      <c r="C75" s="223" t="s">
        <v>1808</v>
      </c>
      <c r="D75" s="220" t="s">
        <v>22</v>
      </c>
      <c r="E75" s="220" t="s">
        <v>23</v>
      </c>
      <c r="F75" s="223" t="s">
        <v>121</v>
      </c>
      <c r="G75" s="223" t="s">
        <v>122</v>
      </c>
      <c r="H75" s="225" t="s">
        <v>123</v>
      </c>
      <c r="I75" s="227">
        <v>44531</v>
      </c>
      <c r="J75" s="227">
        <v>44561</v>
      </c>
      <c r="K75" s="227" t="s">
        <v>1710</v>
      </c>
      <c r="L75" s="227" t="s">
        <v>1710</v>
      </c>
      <c r="M75" s="220" t="s">
        <v>1715</v>
      </c>
      <c r="N75" s="223">
        <v>97</v>
      </c>
      <c r="O75" s="232">
        <v>0.08</v>
      </c>
      <c r="P75" s="235">
        <v>8</v>
      </c>
      <c r="Q75" s="220" t="s">
        <v>1748</v>
      </c>
      <c r="R75" s="220" t="s">
        <v>31</v>
      </c>
      <c r="S75" s="220" t="s">
        <v>23</v>
      </c>
    </row>
    <row r="76" spans="1:19" ht="50.1" customHeight="1">
      <c r="A76" s="435"/>
      <c r="B76" s="445"/>
      <c r="C76" s="220" t="s">
        <v>1809</v>
      </c>
      <c r="D76" s="220" t="s">
        <v>1726</v>
      </c>
      <c r="E76" s="220" t="s">
        <v>23</v>
      </c>
      <c r="F76" s="223" t="s">
        <v>121</v>
      </c>
      <c r="G76" s="223" t="s">
        <v>122</v>
      </c>
      <c r="H76" s="225" t="s">
        <v>123</v>
      </c>
      <c r="I76" s="230">
        <v>44197</v>
      </c>
      <c r="J76" s="230">
        <v>44561</v>
      </c>
      <c r="K76" s="227" t="s">
        <v>1710</v>
      </c>
      <c r="L76" s="227" t="s">
        <v>1710</v>
      </c>
      <c r="M76" s="220"/>
      <c r="N76" s="223">
        <v>97</v>
      </c>
      <c r="O76" s="220" t="s">
        <v>1727</v>
      </c>
      <c r="P76" s="220" t="s">
        <v>1727</v>
      </c>
      <c r="Q76" s="220" t="s">
        <v>1727</v>
      </c>
      <c r="R76" s="220" t="s">
        <v>31</v>
      </c>
      <c r="S76" s="220" t="s">
        <v>23</v>
      </c>
    </row>
    <row r="77" spans="1:19" ht="72">
      <c r="A77" s="441">
        <v>8</v>
      </c>
      <c r="B77" s="445" t="s">
        <v>1810</v>
      </c>
      <c r="C77" s="220" t="s">
        <v>1811</v>
      </c>
      <c r="D77" s="220" t="s">
        <v>22</v>
      </c>
      <c r="E77" s="220" t="s">
        <v>23</v>
      </c>
      <c r="F77" s="223" t="s">
        <v>145</v>
      </c>
      <c r="G77" s="223" t="s">
        <v>1812</v>
      </c>
      <c r="H77" s="223" t="s">
        <v>1813</v>
      </c>
      <c r="I77" s="226">
        <v>44256</v>
      </c>
      <c r="J77" s="226">
        <v>44286</v>
      </c>
      <c r="K77" s="227" t="s">
        <v>1710</v>
      </c>
      <c r="L77" s="227" t="s">
        <v>1710</v>
      </c>
      <c r="M77" s="220" t="s">
        <v>1715</v>
      </c>
      <c r="N77" s="233">
        <v>1</v>
      </c>
      <c r="O77" s="228">
        <v>1</v>
      </c>
      <c r="P77" s="229">
        <v>1</v>
      </c>
      <c r="Q77" s="220" t="s">
        <v>314</v>
      </c>
      <c r="R77" s="220" t="s">
        <v>31</v>
      </c>
      <c r="S77" s="220" t="s">
        <v>31</v>
      </c>
    </row>
    <row r="78" spans="1:19" ht="72">
      <c r="A78" s="441"/>
      <c r="B78" s="445"/>
      <c r="C78" s="220" t="s">
        <v>1814</v>
      </c>
      <c r="D78" s="220" t="s">
        <v>22</v>
      </c>
      <c r="E78" s="220" t="s">
        <v>31</v>
      </c>
      <c r="F78" s="223" t="s">
        <v>145</v>
      </c>
      <c r="G78" s="223" t="s">
        <v>1812</v>
      </c>
      <c r="H78" s="223" t="s">
        <v>1813</v>
      </c>
      <c r="I78" s="226">
        <v>44287</v>
      </c>
      <c r="J78" s="226">
        <v>44316</v>
      </c>
      <c r="K78" s="227" t="s">
        <v>1710</v>
      </c>
      <c r="L78" s="227" t="s">
        <v>1710</v>
      </c>
      <c r="M78" s="234"/>
      <c r="N78" s="233">
        <v>1</v>
      </c>
      <c r="O78" s="228">
        <v>1</v>
      </c>
      <c r="P78" s="229">
        <v>1</v>
      </c>
      <c r="Q78" s="220" t="s">
        <v>314</v>
      </c>
      <c r="R78" s="220" t="s">
        <v>31</v>
      </c>
      <c r="S78" s="220" t="s">
        <v>31</v>
      </c>
    </row>
    <row r="79" spans="1:19" ht="72">
      <c r="A79" s="441"/>
      <c r="B79" s="445"/>
      <c r="C79" s="220" t="s">
        <v>1815</v>
      </c>
      <c r="D79" s="220" t="s">
        <v>22</v>
      </c>
      <c r="E79" s="220" t="s">
        <v>31</v>
      </c>
      <c r="F79" s="223" t="s">
        <v>145</v>
      </c>
      <c r="G79" s="223" t="s">
        <v>1812</v>
      </c>
      <c r="H79" s="223" t="s">
        <v>1813</v>
      </c>
      <c r="I79" s="226">
        <v>44317</v>
      </c>
      <c r="J79" s="226">
        <v>44347</v>
      </c>
      <c r="K79" s="227" t="s">
        <v>1710</v>
      </c>
      <c r="L79" s="227" t="s">
        <v>1710</v>
      </c>
      <c r="M79" s="234"/>
      <c r="N79" s="233">
        <v>1</v>
      </c>
      <c r="O79" s="228">
        <v>1</v>
      </c>
      <c r="P79" s="229">
        <v>1</v>
      </c>
      <c r="Q79" s="220" t="s">
        <v>314</v>
      </c>
      <c r="R79" s="220" t="s">
        <v>31</v>
      </c>
      <c r="S79" s="220" t="s">
        <v>31</v>
      </c>
    </row>
    <row r="80" spans="1:19" ht="72">
      <c r="A80" s="441"/>
      <c r="B80" s="445"/>
      <c r="C80" s="220" t="s">
        <v>1816</v>
      </c>
      <c r="D80" s="220" t="s">
        <v>22</v>
      </c>
      <c r="E80" s="220" t="s">
        <v>31</v>
      </c>
      <c r="F80" s="223" t="s">
        <v>145</v>
      </c>
      <c r="G80" s="223" t="s">
        <v>1812</v>
      </c>
      <c r="H80" s="223" t="s">
        <v>1813</v>
      </c>
      <c r="I80" s="226">
        <v>44348</v>
      </c>
      <c r="J80" s="226">
        <v>44377</v>
      </c>
      <c r="K80" s="227" t="s">
        <v>1710</v>
      </c>
      <c r="L80" s="227" t="s">
        <v>1710</v>
      </c>
      <c r="M80" s="234"/>
      <c r="N80" s="233">
        <v>1</v>
      </c>
      <c r="O80" s="228">
        <v>1</v>
      </c>
      <c r="P80" s="229">
        <v>1</v>
      </c>
      <c r="Q80" s="220" t="s">
        <v>314</v>
      </c>
      <c r="R80" s="220" t="s">
        <v>31</v>
      </c>
      <c r="S80" s="220" t="s">
        <v>31</v>
      </c>
    </row>
    <row r="81" spans="1:19" ht="72">
      <c r="A81" s="441"/>
      <c r="B81" s="445"/>
      <c r="C81" s="220" t="s">
        <v>1817</v>
      </c>
      <c r="D81" s="220" t="s">
        <v>22</v>
      </c>
      <c r="E81" s="220" t="s">
        <v>23</v>
      </c>
      <c r="F81" s="223" t="s">
        <v>145</v>
      </c>
      <c r="G81" s="223" t="s">
        <v>1812</v>
      </c>
      <c r="H81" s="223" t="s">
        <v>1813</v>
      </c>
      <c r="I81" s="226">
        <v>44378</v>
      </c>
      <c r="J81" s="226">
        <v>44408</v>
      </c>
      <c r="K81" s="227" t="s">
        <v>1710</v>
      </c>
      <c r="L81" s="227" t="s">
        <v>1710</v>
      </c>
      <c r="M81" s="234" t="s">
        <v>1715</v>
      </c>
      <c r="N81" s="233">
        <v>1</v>
      </c>
      <c r="O81" s="228">
        <v>1</v>
      </c>
      <c r="P81" s="229">
        <v>1</v>
      </c>
      <c r="Q81" s="220" t="s">
        <v>314</v>
      </c>
      <c r="R81" s="220" t="s">
        <v>31</v>
      </c>
      <c r="S81" s="220" t="s">
        <v>31</v>
      </c>
    </row>
    <row r="82" spans="1:19" ht="72">
      <c r="A82" s="441"/>
      <c r="B82" s="445"/>
      <c r="C82" s="220" t="s">
        <v>1818</v>
      </c>
      <c r="D82" s="220" t="s">
        <v>22</v>
      </c>
      <c r="E82" s="220" t="s">
        <v>31</v>
      </c>
      <c r="F82" s="223" t="s">
        <v>145</v>
      </c>
      <c r="G82" s="223" t="s">
        <v>1812</v>
      </c>
      <c r="H82" s="223" t="s">
        <v>1813</v>
      </c>
      <c r="I82" s="226">
        <v>44409</v>
      </c>
      <c r="J82" s="226">
        <v>44439</v>
      </c>
      <c r="K82" s="227" t="s">
        <v>1710</v>
      </c>
      <c r="L82" s="227" t="s">
        <v>1710</v>
      </c>
      <c r="M82" s="234"/>
      <c r="N82" s="233">
        <v>1</v>
      </c>
      <c r="O82" s="228">
        <v>1</v>
      </c>
      <c r="P82" s="229">
        <v>1</v>
      </c>
      <c r="Q82" s="220" t="s">
        <v>314</v>
      </c>
      <c r="R82" s="220" t="s">
        <v>31</v>
      </c>
      <c r="S82" s="220" t="s">
        <v>31</v>
      </c>
    </row>
    <row r="83" spans="1:19" ht="72">
      <c r="A83" s="441"/>
      <c r="B83" s="445"/>
      <c r="C83" s="220" t="s">
        <v>1819</v>
      </c>
      <c r="D83" s="220" t="s">
        <v>22</v>
      </c>
      <c r="E83" s="220" t="s">
        <v>31</v>
      </c>
      <c r="F83" s="223" t="s">
        <v>145</v>
      </c>
      <c r="G83" s="223" t="s">
        <v>1812</v>
      </c>
      <c r="H83" s="223" t="s">
        <v>1813</v>
      </c>
      <c r="I83" s="226">
        <v>44440</v>
      </c>
      <c r="J83" s="226">
        <v>44469</v>
      </c>
      <c r="K83" s="227" t="s">
        <v>1710</v>
      </c>
      <c r="L83" s="227" t="s">
        <v>1710</v>
      </c>
      <c r="M83" s="234"/>
      <c r="N83" s="233">
        <v>1</v>
      </c>
      <c r="O83" s="228">
        <v>1</v>
      </c>
      <c r="P83" s="229">
        <v>1</v>
      </c>
      <c r="Q83" s="220" t="s">
        <v>314</v>
      </c>
      <c r="R83" s="220" t="s">
        <v>31</v>
      </c>
      <c r="S83" s="220" t="s">
        <v>31</v>
      </c>
    </row>
    <row r="84" spans="1:19" ht="72">
      <c r="A84" s="441"/>
      <c r="B84" s="445"/>
      <c r="C84" s="220" t="s">
        <v>1820</v>
      </c>
      <c r="D84" s="220" t="s">
        <v>22</v>
      </c>
      <c r="E84" s="220" t="s">
        <v>23</v>
      </c>
      <c r="F84" s="223" t="s">
        <v>145</v>
      </c>
      <c r="G84" s="223" t="s">
        <v>1812</v>
      </c>
      <c r="H84" s="223" t="s">
        <v>1813</v>
      </c>
      <c r="I84" s="226">
        <v>44470</v>
      </c>
      <c r="J84" s="226">
        <v>44500</v>
      </c>
      <c r="K84" s="227" t="s">
        <v>1710</v>
      </c>
      <c r="L84" s="227" t="s">
        <v>1710</v>
      </c>
      <c r="M84" s="234" t="s">
        <v>1715</v>
      </c>
      <c r="N84" s="233">
        <v>1</v>
      </c>
      <c r="O84" s="228">
        <v>1</v>
      </c>
      <c r="P84" s="229">
        <v>1</v>
      </c>
      <c r="Q84" s="220" t="s">
        <v>314</v>
      </c>
      <c r="R84" s="220" t="s">
        <v>31</v>
      </c>
      <c r="S84" s="220" t="s">
        <v>31</v>
      </c>
    </row>
    <row r="85" spans="1:19" ht="72">
      <c r="A85" s="441"/>
      <c r="B85" s="445"/>
      <c r="C85" s="220" t="s">
        <v>1821</v>
      </c>
      <c r="D85" s="220" t="s">
        <v>1726</v>
      </c>
      <c r="E85" s="220" t="s">
        <v>31</v>
      </c>
      <c r="F85" s="223" t="s">
        <v>145</v>
      </c>
      <c r="G85" s="223" t="s">
        <v>1812</v>
      </c>
      <c r="H85" s="223" t="s">
        <v>1813</v>
      </c>
      <c r="I85" s="230">
        <v>44256</v>
      </c>
      <c r="J85" s="230">
        <v>44530</v>
      </c>
      <c r="K85" s="227" t="s">
        <v>1710</v>
      </c>
      <c r="L85" s="227" t="s">
        <v>1710</v>
      </c>
      <c r="M85" s="220"/>
      <c r="N85" s="231">
        <v>1</v>
      </c>
      <c r="O85" s="220" t="s">
        <v>1727</v>
      </c>
      <c r="P85" s="220" t="s">
        <v>1727</v>
      </c>
      <c r="Q85" s="220" t="s">
        <v>1727</v>
      </c>
      <c r="R85" s="220" t="s">
        <v>31</v>
      </c>
      <c r="S85" s="220" t="s">
        <v>31</v>
      </c>
    </row>
    <row r="86" spans="1:19" s="216" customFormat="1" ht="50.1" customHeight="1">
      <c r="A86" s="236">
        <v>9</v>
      </c>
      <c r="B86" s="223" t="s">
        <v>1822</v>
      </c>
      <c r="C86" s="220" t="s">
        <v>1823</v>
      </c>
      <c r="D86" s="220" t="s">
        <v>1726</v>
      </c>
      <c r="E86" s="220" t="s">
        <v>31</v>
      </c>
      <c r="F86" s="223" t="s">
        <v>1824</v>
      </c>
      <c r="G86" s="223" t="s">
        <v>1825</v>
      </c>
      <c r="H86" s="223" t="s">
        <v>1826</v>
      </c>
      <c r="I86" s="230">
        <v>44197</v>
      </c>
      <c r="J86" s="230">
        <v>44561</v>
      </c>
      <c r="K86" s="227" t="s">
        <v>1710</v>
      </c>
      <c r="L86" s="227" t="s">
        <v>1710</v>
      </c>
      <c r="M86" s="220"/>
      <c r="N86" s="231">
        <v>1</v>
      </c>
      <c r="O86" s="220" t="s">
        <v>1727</v>
      </c>
      <c r="P86" s="220" t="s">
        <v>1727</v>
      </c>
      <c r="Q86" s="220" t="s">
        <v>1727</v>
      </c>
      <c r="R86" s="220" t="s">
        <v>31</v>
      </c>
      <c r="S86" s="220" t="s">
        <v>23</v>
      </c>
    </row>
    <row r="87" spans="1:19" s="216" customFormat="1" ht="50.1" customHeight="1">
      <c r="A87" s="237"/>
      <c r="B87" s="238"/>
      <c r="C87" s="239"/>
      <c r="D87" s="239"/>
      <c r="E87" s="239"/>
      <c r="F87" s="240"/>
      <c r="G87" s="240"/>
      <c r="H87" s="240"/>
      <c r="I87" s="241"/>
      <c r="J87" s="241"/>
      <c r="K87" s="241"/>
      <c r="L87" s="241"/>
      <c r="M87" s="239"/>
      <c r="N87" s="242"/>
      <c r="O87" s="243"/>
      <c r="P87" s="244"/>
      <c r="Q87" s="239"/>
      <c r="R87" s="239"/>
      <c r="S87" s="239"/>
    </row>
    <row r="88" spans="1:19" s="216" customFormat="1" ht="50.1" customHeight="1">
      <c r="A88" s="237"/>
      <c r="B88" s="238"/>
      <c r="C88" s="239"/>
      <c r="D88" s="239"/>
      <c r="E88" s="239"/>
      <c r="F88" s="240"/>
      <c r="G88" s="240"/>
      <c r="H88" s="240"/>
      <c r="I88" s="241"/>
      <c r="J88" s="241"/>
      <c r="K88" s="241"/>
      <c r="L88" s="241"/>
      <c r="M88" s="239"/>
      <c r="N88" s="242"/>
      <c r="O88" s="243"/>
      <c r="P88" s="244"/>
      <c r="Q88" s="239"/>
      <c r="R88" s="239"/>
      <c r="S88" s="239"/>
    </row>
    <row r="89" spans="1:19" s="216" customFormat="1" ht="50.1" customHeight="1">
      <c r="A89" s="237"/>
      <c r="B89" s="238"/>
      <c r="C89" s="239"/>
      <c r="D89" s="239"/>
      <c r="E89" s="239"/>
      <c r="F89" s="240"/>
      <c r="G89" s="240"/>
      <c r="H89" s="240"/>
      <c r="I89" s="241"/>
      <c r="J89" s="241"/>
      <c r="K89" s="241"/>
      <c r="L89" s="241"/>
      <c r="M89" s="239"/>
      <c r="N89" s="242"/>
      <c r="O89" s="243"/>
      <c r="P89" s="244"/>
      <c r="Q89" s="239"/>
      <c r="R89" s="239"/>
      <c r="S89" s="239"/>
    </row>
    <row r="90" spans="1:19" s="216" customFormat="1" ht="50.1" customHeight="1">
      <c r="A90" s="237"/>
      <c r="B90" s="238"/>
      <c r="C90" s="239"/>
      <c r="D90" s="239"/>
      <c r="E90" s="239"/>
      <c r="F90" s="240"/>
      <c r="G90" s="240"/>
      <c r="H90" s="240"/>
      <c r="I90" s="241"/>
      <c r="J90" s="241"/>
      <c r="K90" s="241"/>
      <c r="L90" s="241"/>
      <c r="M90" s="239"/>
      <c r="N90" s="242"/>
      <c r="O90" s="243"/>
      <c r="P90" s="244"/>
      <c r="Q90" s="239"/>
      <c r="R90" s="239"/>
      <c r="S90" s="239"/>
    </row>
    <row r="91" spans="1:19" s="216" customFormat="1" ht="50.1" customHeight="1">
      <c r="A91" s="237"/>
      <c r="B91" s="238"/>
      <c r="C91" s="239"/>
      <c r="D91" s="239"/>
      <c r="E91" s="239"/>
      <c r="F91" s="240"/>
      <c r="G91" s="240"/>
      <c r="H91" s="240"/>
      <c r="I91" s="241"/>
      <c r="J91" s="241"/>
      <c r="K91" s="241"/>
      <c r="L91" s="241"/>
      <c r="M91" s="245"/>
      <c r="N91" s="242"/>
      <c r="O91" s="243"/>
      <c r="P91" s="244"/>
      <c r="Q91" s="239"/>
      <c r="R91" s="239"/>
      <c r="S91" s="239"/>
    </row>
    <row r="92" spans="1:19" s="216" customFormat="1" ht="50.1" customHeight="1">
      <c r="A92" s="237"/>
      <c r="B92" s="238"/>
      <c r="C92" s="239"/>
      <c r="D92" s="239"/>
      <c r="E92" s="239"/>
      <c r="F92" s="240"/>
      <c r="G92" s="240"/>
      <c r="H92" s="240"/>
      <c r="I92" s="241"/>
      <c r="J92" s="241"/>
      <c r="K92" s="241"/>
      <c r="L92" s="241"/>
      <c r="M92" s="245"/>
      <c r="N92" s="242"/>
      <c r="O92" s="243"/>
      <c r="P92" s="244"/>
      <c r="Q92" s="239"/>
      <c r="R92" s="239"/>
      <c r="S92" s="239"/>
    </row>
    <row r="93" spans="1:19" s="216" customFormat="1" ht="50.1" customHeight="1">
      <c r="A93" s="237"/>
      <c r="B93" s="238"/>
      <c r="C93" s="239"/>
      <c r="D93" s="239"/>
      <c r="E93" s="239"/>
      <c r="F93" s="240"/>
      <c r="G93" s="240"/>
      <c r="H93" s="240"/>
      <c r="I93" s="241"/>
      <c r="J93" s="241"/>
      <c r="K93" s="241"/>
      <c r="L93" s="241"/>
      <c r="M93" s="245"/>
      <c r="N93" s="242"/>
      <c r="O93" s="243"/>
      <c r="P93" s="244"/>
      <c r="Q93" s="239"/>
      <c r="R93" s="239"/>
      <c r="S93" s="239"/>
    </row>
    <row r="94" spans="1:19" s="216" customFormat="1" ht="50.1" customHeight="1">
      <c r="A94" s="237"/>
      <c r="B94" s="238"/>
      <c r="C94" s="239"/>
      <c r="D94" s="239"/>
      <c r="E94" s="239"/>
      <c r="F94" s="240"/>
      <c r="G94" s="240"/>
      <c r="H94" s="240"/>
      <c r="I94" s="241"/>
      <c r="J94" s="241"/>
      <c r="K94" s="241"/>
      <c r="L94" s="241"/>
      <c r="M94" s="245"/>
      <c r="N94" s="242"/>
      <c r="O94" s="243"/>
      <c r="P94" s="244"/>
      <c r="Q94" s="239"/>
      <c r="R94" s="239"/>
      <c r="S94" s="239"/>
    </row>
    <row r="95" spans="1:19" s="216" customFormat="1" ht="50.1" customHeight="1">
      <c r="A95" s="237"/>
      <c r="B95" s="238"/>
      <c r="C95" s="239"/>
      <c r="D95" s="239"/>
      <c r="E95" s="239"/>
      <c r="F95" s="240"/>
      <c r="G95" s="240"/>
      <c r="H95" s="240"/>
      <c r="I95" s="241"/>
      <c r="J95" s="241"/>
      <c r="K95" s="241"/>
      <c r="L95" s="241"/>
      <c r="M95" s="245"/>
      <c r="N95" s="242"/>
      <c r="O95" s="243"/>
      <c r="P95" s="244"/>
      <c r="Q95" s="239"/>
      <c r="R95" s="239"/>
      <c r="S95" s="239"/>
    </row>
    <row r="96" spans="1:19" s="216" customFormat="1" ht="50.1" customHeight="1">
      <c r="A96" s="237"/>
      <c r="B96" s="238"/>
      <c r="C96" s="239"/>
      <c r="D96" s="239"/>
      <c r="E96" s="239"/>
      <c r="F96" s="240"/>
      <c r="G96" s="240"/>
      <c r="H96" s="240"/>
      <c r="I96" s="241"/>
      <c r="J96" s="241"/>
      <c r="K96" s="241"/>
      <c r="L96" s="241"/>
      <c r="M96" s="245"/>
      <c r="N96" s="242"/>
      <c r="O96" s="243"/>
      <c r="P96" s="244"/>
      <c r="Q96" s="239"/>
      <c r="R96" s="239"/>
      <c r="S96" s="239"/>
    </row>
    <row r="97" spans="1:19" s="216" customFormat="1" ht="50.1" customHeight="1">
      <c r="A97" s="237"/>
      <c r="B97" s="238"/>
      <c r="C97" s="239"/>
      <c r="D97" s="239"/>
      <c r="E97" s="239"/>
      <c r="F97" s="240"/>
      <c r="G97" s="240"/>
      <c r="H97" s="240"/>
      <c r="I97" s="241"/>
      <c r="J97" s="241"/>
      <c r="K97" s="241"/>
      <c r="L97" s="241"/>
      <c r="M97" s="245"/>
      <c r="N97" s="242"/>
      <c r="O97" s="243"/>
      <c r="P97" s="244"/>
      <c r="Q97" s="239"/>
      <c r="R97" s="239"/>
      <c r="S97" s="239"/>
    </row>
    <row r="98" spans="1:19" s="216" customFormat="1" ht="50.1" customHeight="1">
      <c r="A98" s="237"/>
      <c r="B98" s="238"/>
      <c r="C98" s="239"/>
      <c r="D98" s="239"/>
      <c r="E98" s="239"/>
      <c r="F98" s="240"/>
      <c r="G98" s="240"/>
      <c r="H98" s="240"/>
      <c r="I98" s="246"/>
      <c r="J98" s="246"/>
      <c r="K98" s="241"/>
      <c r="L98" s="241"/>
      <c r="M98" s="239"/>
      <c r="N98" s="247"/>
      <c r="O98" s="239"/>
      <c r="P98" s="239"/>
      <c r="Q98" s="239"/>
      <c r="R98" s="239"/>
      <c r="S98" s="239"/>
    </row>
  </sheetData>
  <mergeCells count="17">
    <mergeCell ref="A46:A58"/>
    <mergeCell ref="A59:A63"/>
    <mergeCell ref="A64:A76"/>
    <mergeCell ref="A77:A85"/>
    <mergeCell ref="B3:B15"/>
    <mergeCell ref="B16:B28"/>
    <mergeCell ref="B29:B41"/>
    <mergeCell ref="B42:B45"/>
    <mergeCell ref="B46:B58"/>
    <mergeCell ref="B59:B63"/>
    <mergeCell ref="B64:B76"/>
    <mergeCell ref="B77:B85"/>
    <mergeCell ref="B1:S1"/>
    <mergeCell ref="A3:A15"/>
    <mergeCell ref="A16:A28"/>
    <mergeCell ref="A29:A41"/>
    <mergeCell ref="A42:A45"/>
  </mergeCells>
  <phoneticPr fontId="77" type="noConversion"/>
  <pageMargins left="0.70866141732283505" right="0.70866141732283505" top="0.74803149606299202" bottom="0.74803149606299202" header="0.31496062992126" footer="0.31496062992126"/>
  <pageSetup paperSize="9" scale="67" fitToHeight="0" orientation="landscape"/>
  <headerFooter>
    <oddFooter>&amp;C第 &amp;P 页</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35"/>
  <sheetViews>
    <sheetView topLeftCell="A17" zoomScale="95" zoomScaleNormal="95" workbookViewId="0">
      <selection activeCell="B27" sqref="B27"/>
    </sheetView>
  </sheetViews>
  <sheetFormatPr defaultColWidth="9" defaultRowHeight="10.5"/>
  <cols>
    <col min="1" max="1" width="3.375" style="119" customWidth="1"/>
    <col min="2" max="2" width="13.375" style="119" customWidth="1"/>
    <col min="3" max="3" width="13" style="119" customWidth="1"/>
    <col min="4" max="4" width="5.375" style="119" customWidth="1"/>
    <col min="5" max="5" width="7.125" style="119" customWidth="1"/>
    <col min="6" max="6" width="22.375" style="119" customWidth="1"/>
    <col min="7" max="7" width="23" style="119" customWidth="1"/>
    <col min="8" max="8" width="10.25" style="119" customWidth="1"/>
    <col min="9" max="10" width="9.375" style="119" customWidth="1"/>
    <col min="11" max="11" width="10.75" style="119" customWidth="1"/>
    <col min="12" max="12" width="9.375" style="119" customWidth="1"/>
    <col min="13" max="13" width="11.125" style="119" customWidth="1"/>
    <col min="14" max="14" width="9" style="207"/>
    <col min="15" max="15" width="9" style="119"/>
    <col min="16" max="16" width="9.875" style="119" customWidth="1"/>
    <col min="17" max="256" width="9" style="119"/>
    <col min="257" max="257" width="3.375" style="119" customWidth="1"/>
    <col min="258" max="258" width="13.375" style="119" customWidth="1"/>
    <col min="259" max="259" width="13" style="119" customWidth="1"/>
    <col min="260" max="260" width="5.375" style="119" customWidth="1"/>
    <col min="261" max="261" width="7.125" style="119" customWidth="1"/>
    <col min="262" max="262" width="22.375" style="119" customWidth="1"/>
    <col min="263" max="263" width="23" style="119" customWidth="1"/>
    <col min="264" max="264" width="10.25" style="119" customWidth="1"/>
    <col min="265" max="266" width="9.375" style="119" customWidth="1"/>
    <col min="267" max="267" width="10.75" style="119" customWidth="1"/>
    <col min="268" max="268" width="9.375" style="119" customWidth="1"/>
    <col min="269" max="269" width="11.125" style="119" customWidth="1"/>
    <col min="270" max="271" width="9" style="119"/>
    <col min="272" max="272" width="9.875" style="119" customWidth="1"/>
    <col min="273" max="512" width="9" style="119"/>
    <col min="513" max="513" width="3.375" style="119" customWidth="1"/>
    <col min="514" max="514" width="13.375" style="119" customWidth="1"/>
    <col min="515" max="515" width="13" style="119" customWidth="1"/>
    <col min="516" max="516" width="5.375" style="119" customWidth="1"/>
    <col min="517" max="517" width="7.125" style="119" customWidth="1"/>
    <col min="518" max="518" width="22.375" style="119" customWidth="1"/>
    <col min="519" max="519" width="23" style="119" customWidth="1"/>
    <col min="520" max="520" width="10.25" style="119" customWidth="1"/>
    <col min="521" max="522" width="9.375" style="119" customWidth="1"/>
    <col min="523" max="523" width="10.75" style="119" customWidth="1"/>
    <col min="524" max="524" width="9.375" style="119" customWidth="1"/>
    <col min="525" max="525" width="11.125" style="119" customWidth="1"/>
    <col min="526" max="527" width="9" style="119"/>
    <col min="528" max="528" width="9.875" style="119" customWidth="1"/>
    <col min="529" max="768" width="9" style="119"/>
    <col min="769" max="769" width="3.375" style="119" customWidth="1"/>
    <col min="770" max="770" width="13.375" style="119" customWidth="1"/>
    <col min="771" max="771" width="13" style="119" customWidth="1"/>
    <col min="772" max="772" width="5.375" style="119" customWidth="1"/>
    <col min="773" max="773" width="7.125" style="119" customWidth="1"/>
    <col min="774" max="774" width="22.375" style="119" customWidth="1"/>
    <col min="775" max="775" width="23" style="119" customWidth="1"/>
    <col min="776" max="776" width="10.25" style="119" customWidth="1"/>
    <col min="777" max="778" width="9.375" style="119" customWidth="1"/>
    <col min="779" max="779" width="10.75" style="119" customWidth="1"/>
    <col min="780" max="780" width="9.375" style="119" customWidth="1"/>
    <col min="781" max="781" width="11.125" style="119" customWidth="1"/>
    <col min="782" max="783" width="9" style="119"/>
    <col min="784" max="784" width="9.875" style="119" customWidth="1"/>
    <col min="785" max="1024" width="9" style="119"/>
    <col min="1025" max="1025" width="3.375" style="119" customWidth="1"/>
    <col min="1026" max="1026" width="13.375" style="119" customWidth="1"/>
    <col min="1027" max="1027" width="13" style="119" customWidth="1"/>
    <col min="1028" max="1028" width="5.375" style="119" customWidth="1"/>
    <col min="1029" max="1029" width="7.125" style="119" customWidth="1"/>
    <col min="1030" max="1030" width="22.375" style="119" customWidth="1"/>
    <col min="1031" max="1031" width="23" style="119" customWidth="1"/>
    <col min="1032" max="1032" width="10.25" style="119" customWidth="1"/>
    <col min="1033" max="1034" width="9.375" style="119" customWidth="1"/>
    <col min="1035" max="1035" width="10.75" style="119" customWidth="1"/>
    <col min="1036" max="1036" width="9.375" style="119" customWidth="1"/>
    <col min="1037" max="1037" width="11.125" style="119" customWidth="1"/>
    <col min="1038" max="1039" width="9" style="119"/>
    <col min="1040" max="1040" width="9.875" style="119" customWidth="1"/>
    <col min="1041" max="1280" width="9" style="119"/>
    <col min="1281" max="1281" width="3.375" style="119" customWidth="1"/>
    <col min="1282" max="1282" width="13.375" style="119" customWidth="1"/>
    <col min="1283" max="1283" width="13" style="119" customWidth="1"/>
    <col min="1284" max="1284" width="5.375" style="119" customWidth="1"/>
    <col min="1285" max="1285" width="7.125" style="119" customWidth="1"/>
    <col min="1286" max="1286" width="22.375" style="119" customWidth="1"/>
    <col min="1287" max="1287" width="23" style="119" customWidth="1"/>
    <col min="1288" max="1288" width="10.25" style="119" customWidth="1"/>
    <col min="1289" max="1290" width="9.375" style="119" customWidth="1"/>
    <col min="1291" max="1291" width="10.75" style="119" customWidth="1"/>
    <col min="1292" max="1292" width="9.375" style="119" customWidth="1"/>
    <col min="1293" max="1293" width="11.125" style="119" customWidth="1"/>
    <col min="1294" max="1295" width="9" style="119"/>
    <col min="1296" max="1296" width="9.875" style="119" customWidth="1"/>
    <col min="1297" max="1536" width="9" style="119"/>
    <col min="1537" max="1537" width="3.375" style="119" customWidth="1"/>
    <col min="1538" max="1538" width="13.375" style="119" customWidth="1"/>
    <col min="1539" max="1539" width="13" style="119" customWidth="1"/>
    <col min="1540" max="1540" width="5.375" style="119" customWidth="1"/>
    <col min="1541" max="1541" width="7.125" style="119" customWidth="1"/>
    <col min="1542" max="1542" width="22.375" style="119" customWidth="1"/>
    <col min="1543" max="1543" width="23" style="119" customWidth="1"/>
    <col min="1544" max="1544" width="10.25" style="119" customWidth="1"/>
    <col min="1545" max="1546" width="9.375" style="119" customWidth="1"/>
    <col min="1547" max="1547" width="10.75" style="119" customWidth="1"/>
    <col min="1548" max="1548" width="9.375" style="119" customWidth="1"/>
    <col min="1549" max="1549" width="11.125" style="119" customWidth="1"/>
    <col min="1550" max="1551" width="9" style="119"/>
    <col min="1552" max="1552" width="9.875" style="119" customWidth="1"/>
    <col min="1553" max="1792" width="9" style="119"/>
    <col min="1793" max="1793" width="3.375" style="119" customWidth="1"/>
    <col min="1794" max="1794" width="13.375" style="119" customWidth="1"/>
    <col min="1795" max="1795" width="13" style="119" customWidth="1"/>
    <col min="1796" max="1796" width="5.375" style="119" customWidth="1"/>
    <col min="1797" max="1797" width="7.125" style="119" customWidth="1"/>
    <col min="1798" max="1798" width="22.375" style="119" customWidth="1"/>
    <col min="1799" max="1799" width="23" style="119" customWidth="1"/>
    <col min="1800" max="1800" width="10.25" style="119" customWidth="1"/>
    <col min="1801" max="1802" width="9.375" style="119" customWidth="1"/>
    <col min="1803" max="1803" width="10.75" style="119" customWidth="1"/>
    <col min="1804" max="1804" width="9.375" style="119" customWidth="1"/>
    <col min="1805" max="1805" width="11.125" style="119" customWidth="1"/>
    <col min="1806" max="1807" width="9" style="119"/>
    <col min="1808" max="1808" width="9.875" style="119" customWidth="1"/>
    <col min="1809" max="2048" width="9" style="119"/>
    <col min="2049" max="2049" width="3.375" style="119" customWidth="1"/>
    <col min="2050" max="2050" width="13.375" style="119" customWidth="1"/>
    <col min="2051" max="2051" width="13" style="119" customWidth="1"/>
    <col min="2052" max="2052" width="5.375" style="119" customWidth="1"/>
    <col min="2053" max="2053" width="7.125" style="119" customWidth="1"/>
    <col min="2054" max="2054" width="22.375" style="119" customWidth="1"/>
    <col min="2055" max="2055" width="23" style="119" customWidth="1"/>
    <col min="2056" max="2056" width="10.25" style="119" customWidth="1"/>
    <col min="2057" max="2058" width="9.375" style="119" customWidth="1"/>
    <col min="2059" max="2059" width="10.75" style="119" customWidth="1"/>
    <col min="2060" max="2060" width="9.375" style="119" customWidth="1"/>
    <col min="2061" max="2061" width="11.125" style="119" customWidth="1"/>
    <col min="2062" max="2063" width="9" style="119"/>
    <col min="2064" max="2064" width="9.875" style="119" customWidth="1"/>
    <col min="2065" max="2304" width="9" style="119"/>
    <col min="2305" max="2305" width="3.375" style="119" customWidth="1"/>
    <col min="2306" max="2306" width="13.375" style="119" customWidth="1"/>
    <col min="2307" max="2307" width="13" style="119" customWidth="1"/>
    <col min="2308" max="2308" width="5.375" style="119" customWidth="1"/>
    <col min="2309" max="2309" width="7.125" style="119" customWidth="1"/>
    <col min="2310" max="2310" width="22.375" style="119" customWidth="1"/>
    <col min="2311" max="2311" width="23" style="119" customWidth="1"/>
    <col min="2312" max="2312" width="10.25" style="119" customWidth="1"/>
    <col min="2313" max="2314" width="9.375" style="119" customWidth="1"/>
    <col min="2315" max="2315" width="10.75" style="119" customWidth="1"/>
    <col min="2316" max="2316" width="9.375" style="119" customWidth="1"/>
    <col min="2317" max="2317" width="11.125" style="119" customWidth="1"/>
    <col min="2318" max="2319" width="9" style="119"/>
    <col min="2320" max="2320" width="9.875" style="119" customWidth="1"/>
    <col min="2321" max="2560" width="9" style="119"/>
    <col min="2561" max="2561" width="3.375" style="119" customWidth="1"/>
    <col min="2562" max="2562" width="13.375" style="119" customWidth="1"/>
    <col min="2563" max="2563" width="13" style="119" customWidth="1"/>
    <col min="2564" max="2564" width="5.375" style="119" customWidth="1"/>
    <col min="2565" max="2565" width="7.125" style="119" customWidth="1"/>
    <col min="2566" max="2566" width="22.375" style="119" customWidth="1"/>
    <col min="2567" max="2567" width="23" style="119" customWidth="1"/>
    <col min="2568" max="2568" width="10.25" style="119" customWidth="1"/>
    <col min="2569" max="2570" width="9.375" style="119" customWidth="1"/>
    <col min="2571" max="2571" width="10.75" style="119" customWidth="1"/>
    <col min="2572" max="2572" width="9.375" style="119" customWidth="1"/>
    <col min="2573" max="2573" width="11.125" style="119" customWidth="1"/>
    <col min="2574" max="2575" width="9" style="119"/>
    <col min="2576" max="2576" width="9.875" style="119" customWidth="1"/>
    <col min="2577" max="2816" width="9" style="119"/>
    <col min="2817" max="2817" width="3.375" style="119" customWidth="1"/>
    <col min="2818" max="2818" width="13.375" style="119" customWidth="1"/>
    <col min="2819" max="2819" width="13" style="119" customWidth="1"/>
    <col min="2820" max="2820" width="5.375" style="119" customWidth="1"/>
    <col min="2821" max="2821" width="7.125" style="119" customWidth="1"/>
    <col min="2822" max="2822" width="22.375" style="119" customWidth="1"/>
    <col min="2823" max="2823" width="23" style="119" customWidth="1"/>
    <col min="2824" max="2824" width="10.25" style="119" customWidth="1"/>
    <col min="2825" max="2826" width="9.375" style="119" customWidth="1"/>
    <col min="2827" max="2827" width="10.75" style="119" customWidth="1"/>
    <col min="2828" max="2828" width="9.375" style="119" customWidth="1"/>
    <col min="2829" max="2829" width="11.125" style="119" customWidth="1"/>
    <col min="2830" max="2831" width="9" style="119"/>
    <col min="2832" max="2832" width="9.875" style="119" customWidth="1"/>
    <col min="2833" max="3072" width="9" style="119"/>
    <col min="3073" max="3073" width="3.375" style="119" customWidth="1"/>
    <col min="3074" max="3074" width="13.375" style="119" customWidth="1"/>
    <col min="3075" max="3075" width="13" style="119" customWidth="1"/>
    <col min="3076" max="3076" width="5.375" style="119" customWidth="1"/>
    <col min="3077" max="3077" width="7.125" style="119" customWidth="1"/>
    <col min="3078" max="3078" width="22.375" style="119" customWidth="1"/>
    <col min="3079" max="3079" width="23" style="119" customWidth="1"/>
    <col min="3080" max="3080" width="10.25" style="119" customWidth="1"/>
    <col min="3081" max="3082" width="9.375" style="119" customWidth="1"/>
    <col min="3083" max="3083" width="10.75" style="119" customWidth="1"/>
    <col min="3084" max="3084" width="9.375" style="119" customWidth="1"/>
    <col min="3085" max="3085" width="11.125" style="119" customWidth="1"/>
    <col min="3086" max="3087" width="9" style="119"/>
    <col min="3088" max="3088" width="9.875" style="119" customWidth="1"/>
    <col min="3089" max="3328" width="9" style="119"/>
    <col min="3329" max="3329" width="3.375" style="119" customWidth="1"/>
    <col min="3330" max="3330" width="13.375" style="119" customWidth="1"/>
    <col min="3331" max="3331" width="13" style="119" customWidth="1"/>
    <col min="3332" max="3332" width="5.375" style="119" customWidth="1"/>
    <col min="3333" max="3333" width="7.125" style="119" customWidth="1"/>
    <col min="3334" max="3334" width="22.375" style="119" customWidth="1"/>
    <col min="3335" max="3335" width="23" style="119" customWidth="1"/>
    <col min="3336" max="3336" width="10.25" style="119" customWidth="1"/>
    <col min="3337" max="3338" width="9.375" style="119" customWidth="1"/>
    <col min="3339" max="3339" width="10.75" style="119" customWidth="1"/>
    <col min="3340" max="3340" width="9.375" style="119" customWidth="1"/>
    <col min="3341" max="3341" width="11.125" style="119" customWidth="1"/>
    <col min="3342" max="3343" width="9" style="119"/>
    <col min="3344" max="3344" width="9.875" style="119" customWidth="1"/>
    <col min="3345" max="3584" width="9" style="119"/>
    <col min="3585" max="3585" width="3.375" style="119" customWidth="1"/>
    <col min="3586" max="3586" width="13.375" style="119" customWidth="1"/>
    <col min="3587" max="3587" width="13" style="119" customWidth="1"/>
    <col min="3588" max="3588" width="5.375" style="119" customWidth="1"/>
    <col min="3589" max="3589" width="7.125" style="119" customWidth="1"/>
    <col min="3590" max="3590" width="22.375" style="119" customWidth="1"/>
    <col min="3591" max="3591" width="23" style="119" customWidth="1"/>
    <col min="3592" max="3592" width="10.25" style="119" customWidth="1"/>
    <col min="3593" max="3594" width="9.375" style="119" customWidth="1"/>
    <col min="3595" max="3595" width="10.75" style="119" customWidth="1"/>
    <col min="3596" max="3596" width="9.375" style="119" customWidth="1"/>
    <col min="3597" max="3597" width="11.125" style="119" customWidth="1"/>
    <col min="3598" max="3599" width="9" style="119"/>
    <col min="3600" max="3600" width="9.875" style="119" customWidth="1"/>
    <col min="3601" max="3840" width="9" style="119"/>
    <col min="3841" max="3841" width="3.375" style="119" customWidth="1"/>
    <col min="3842" max="3842" width="13.375" style="119" customWidth="1"/>
    <col min="3843" max="3843" width="13" style="119" customWidth="1"/>
    <col min="3844" max="3844" width="5.375" style="119" customWidth="1"/>
    <col min="3845" max="3845" width="7.125" style="119" customWidth="1"/>
    <col min="3846" max="3846" width="22.375" style="119" customWidth="1"/>
    <col min="3847" max="3847" width="23" style="119" customWidth="1"/>
    <col min="3848" max="3848" width="10.25" style="119" customWidth="1"/>
    <col min="3849" max="3850" width="9.375" style="119" customWidth="1"/>
    <col min="3851" max="3851" width="10.75" style="119" customWidth="1"/>
    <col min="3852" max="3852" width="9.375" style="119" customWidth="1"/>
    <col min="3853" max="3853" width="11.125" style="119" customWidth="1"/>
    <col min="3854" max="3855" width="9" style="119"/>
    <col min="3856" max="3856" width="9.875" style="119" customWidth="1"/>
    <col min="3857" max="4096" width="9" style="119"/>
    <col min="4097" max="4097" width="3.375" style="119" customWidth="1"/>
    <col min="4098" max="4098" width="13.375" style="119" customWidth="1"/>
    <col min="4099" max="4099" width="13" style="119" customWidth="1"/>
    <col min="4100" max="4100" width="5.375" style="119" customWidth="1"/>
    <col min="4101" max="4101" width="7.125" style="119" customWidth="1"/>
    <col min="4102" max="4102" width="22.375" style="119" customWidth="1"/>
    <col min="4103" max="4103" width="23" style="119" customWidth="1"/>
    <col min="4104" max="4104" width="10.25" style="119" customWidth="1"/>
    <col min="4105" max="4106" width="9.375" style="119" customWidth="1"/>
    <col min="4107" max="4107" width="10.75" style="119" customWidth="1"/>
    <col min="4108" max="4108" width="9.375" style="119" customWidth="1"/>
    <col min="4109" max="4109" width="11.125" style="119" customWidth="1"/>
    <col min="4110" max="4111" width="9" style="119"/>
    <col min="4112" max="4112" width="9.875" style="119" customWidth="1"/>
    <col min="4113" max="4352" width="9" style="119"/>
    <col min="4353" max="4353" width="3.375" style="119" customWidth="1"/>
    <col min="4354" max="4354" width="13.375" style="119" customWidth="1"/>
    <col min="4355" max="4355" width="13" style="119" customWidth="1"/>
    <col min="4356" max="4356" width="5.375" style="119" customWidth="1"/>
    <col min="4357" max="4357" width="7.125" style="119" customWidth="1"/>
    <col min="4358" max="4358" width="22.375" style="119" customWidth="1"/>
    <col min="4359" max="4359" width="23" style="119" customWidth="1"/>
    <col min="4360" max="4360" width="10.25" style="119" customWidth="1"/>
    <col min="4361" max="4362" width="9.375" style="119" customWidth="1"/>
    <col min="4363" max="4363" width="10.75" style="119" customWidth="1"/>
    <col min="4364" max="4364" width="9.375" style="119" customWidth="1"/>
    <col min="4365" max="4365" width="11.125" style="119" customWidth="1"/>
    <col min="4366" max="4367" width="9" style="119"/>
    <col min="4368" max="4368" width="9.875" style="119" customWidth="1"/>
    <col min="4369" max="4608" width="9" style="119"/>
    <col min="4609" max="4609" width="3.375" style="119" customWidth="1"/>
    <col min="4610" max="4610" width="13.375" style="119" customWidth="1"/>
    <col min="4611" max="4611" width="13" style="119" customWidth="1"/>
    <col min="4612" max="4612" width="5.375" style="119" customWidth="1"/>
    <col min="4613" max="4613" width="7.125" style="119" customWidth="1"/>
    <col min="4614" max="4614" width="22.375" style="119" customWidth="1"/>
    <col min="4615" max="4615" width="23" style="119" customWidth="1"/>
    <col min="4616" max="4616" width="10.25" style="119" customWidth="1"/>
    <col min="4617" max="4618" width="9.375" style="119" customWidth="1"/>
    <col min="4619" max="4619" width="10.75" style="119" customWidth="1"/>
    <col min="4620" max="4620" width="9.375" style="119" customWidth="1"/>
    <col min="4621" max="4621" width="11.125" style="119" customWidth="1"/>
    <col min="4622" max="4623" width="9" style="119"/>
    <col min="4624" max="4624" width="9.875" style="119" customWidth="1"/>
    <col min="4625" max="4864" width="9" style="119"/>
    <col min="4865" max="4865" width="3.375" style="119" customWidth="1"/>
    <col min="4866" max="4866" width="13.375" style="119" customWidth="1"/>
    <col min="4867" max="4867" width="13" style="119" customWidth="1"/>
    <col min="4868" max="4868" width="5.375" style="119" customWidth="1"/>
    <col min="4869" max="4869" width="7.125" style="119" customWidth="1"/>
    <col min="4870" max="4870" width="22.375" style="119" customWidth="1"/>
    <col min="4871" max="4871" width="23" style="119" customWidth="1"/>
    <col min="4872" max="4872" width="10.25" style="119" customWidth="1"/>
    <col min="4873" max="4874" width="9.375" style="119" customWidth="1"/>
    <col min="4875" max="4875" width="10.75" style="119" customWidth="1"/>
    <col min="4876" max="4876" width="9.375" style="119" customWidth="1"/>
    <col min="4877" max="4877" width="11.125" style="119" customWidth="1"/>
    <col min="4878" max="4879" width="9" style="119"/>
    <col min="4880" max="4880" width="9.875" style="119" customWidth="1"/>
    <col min="4881" max="5120" width="9" style="119"/>
    <col min="5121" max="5121" width="3.375" style="119" customWidth="1"/>
    <col min="5122" max="5122" width="13.375" style="119" customWidth="1"/>
    <col min="5123" max="5123" width="13" style="119" customWidth="1"/>
    <col min="5124" max="5124" width="5.375" style="119" customWidth="1"/>
    <col min="5125" max="5125" width="7.125" style="119" customWidth="1"/>
    <col min="5126" max="5126" width="22.375" style="119" customWidth="1"/>
    <col min="5127" max="5127" width="23" style="119" customWidth="1"/>
    <col min="5128" max="5128" width="10.25" style="119" customWidth="1"/>
    <col min="5129" max="5130" width="9.375" style="119" customWidth="1"/>
    <col min="5131" max="5131" width="10.75" style="119" customWidth="1"/>
    <col min="5132" max="5132" width="9.375" style="119" customWidth="1"/>
    <col min="5133" max="5133" width="11.125" style="119" customWidth="1"/>
    <col min="5134" max="5135" width="9" style="119"/>
    <col min="5136" max="5136" width="9.875" style="119" customWidth="1"/>
    <col min="5137" max="5376" width="9" style="119"/>
    <col min="5377" max="5377" width="3.375" style="119" customWidth="1"/>
    <col min="5378" max="5378" width="13.375" style="119" customWidth="1"/>
    <col min="5379" max="5379" width="13" style="119" customWidth="1"/>
    <col min="5380" max="5380" width="5.375" style="119" customWidth="1"/>
    <col min="5381" max="5381" width="7.125" style="119" customWidth="1"/>
    <col min="5382" max="5382" width="22.375" style="119" customWidth="1"/>
    <col min="5383" max="5383" width="23" style="119" customWidth="1"/>
    <col min="5384" max="5384" width="10.25" style="119" customWidth="1"/>
    <col min="5385" max="5386" width="9.375" style="119" customWidth="1"/>
    <col min="5387" max="5387" width="10.75" style="119" customWidth="1"/>
    <col min="5388" max="5388" width="9.375" style="119" customWidth="1"/>
    <col min="5389" max="5389" width="11.125" style="119" customWidth="1"/>
    <col min="5390" max="5391" width="9" style="119"/>
    <col min="5392" max="5392" width="9.875" style="119" customWidth="1"/>
    <col min="5393" max="5632" width="9" style="119"/>
    <col min="5633" max="5633" width="3.375" style="119" customWidth="1"/>
    <col min="5634" max="5634" width="13.375" style="119" customWidth="1"/>
    <col min="5635" max="5635" width="13" style="119" customWidth="1"/>
    <col min="5636" max="5636" width="5.375" style="119" customWidth="1"/>
    <col min="5637" max="5637" width="7.125" style="119" customWidth="1"/>
    <col min="5638" max="5638" width="22.375" style="119" customWidth="1"/>
    <col min="5639" max="5639" width="23" style="119" customWidth="1"/>
    <col min="5640" max="5640" width="10.25" style="119" customWidth="1"/>
    <col min="5641" max="5642" width="9.375" style="119" customWidth="1"/>
    <col min="5643" max="5643" width="10.75" style="119" customWidth="1"/>
    <col min="5644" max="5644" width="9.375" style="119" customWidth="1"/>
    <col min="5645" max="5645" width="11.125" style="119" customWidth="1"/>
    <col min="5646" max="5647" width="9" style="119"/>
    <col min="5648" max="5648" width="9.875" style="119" customWidth="1"/>
    <col min="5649" max="5888" width="9" style="119"/>
    <col min="5889" max="5889" width="3.375" style="119" customWidth="1"/>
    <col min="5890" max="5890" width="13.375" style="119" customWidth="1"/>
    <col min="5891" max="5891" width="13" style="119" customWidth="1"/>
    <col min="5892" max="5892" width="5.375" style="119" customWidth="1"/>
    <col min="5893" max="5893" width="7.125" style="119" customWidth="1"/>
    <col min="5894" max="5894" width="22.375" style="119" customWidth="1"/>
    <col min="5895" max="5895" width="23" style="119" customWidth="1"/>
    <col min="5896" max="5896" width="10.25" style="119" customWidth="1"/>
    <col min="5897" max="5898" width="9.375" style="119" customWidth="1"/>
    <col min="5899" max="5899" width="10.75" style="119" customWidth="1"/>
    <col min="5900" max="5900" width="9.375" style="119" customWidth="1"/>
    <col min="5901" max="5901" width="11.125" style="119" customWidth="1"/>
    <col min="5902" max="5903" width="9" style="119"/>
    <col min="5904" max="5904" width="9.875" style="119" customWidth="1"/>
    <col min="5905" max="6144" width="9" style="119"/>
    <col min="6145" max="6145" width="3.375" style="119" customWidth="1"/>
    <col min="6146" max="6146" width="13.375" style="119" customWidth="1"/>
    <col min="6147" max="6147" width="13" style="119" customWidth="1"/>
    <col min="6148" max="6148" width="5.375" style="119" customWidth="1"/>
    <col min="6149" max="6149" width="7.125" style="119" customWidth="1"/>
    <col min="6150" max="6150" width="22.375" style="119" customWidth="1"/>
    <col min="6151" max="6151" width="23" style="119" customWidth="1"/>
    <col min="6152" max="6152" width="10.25" style="119" customWidth="1"/>
    <col min="6153" max="6154" width="9.375" style="119" customWidth="1"/>
    <col min="6155" max="6155" width="10.75" style="119" customWidth="1"/>
    <col min="6156" max="6156" width="9.375" style="119" customWidth="1"/>
    <col min="6157" max="6157" width="11.125" style="119" customWidth="1"/>
    <col min="6158" max="6159" width="9" style="119"/>
    <col min="6160" max="6160" width="9.875" style="119" customWidth="1"/>
    <col min="6161" max="6400" width="9" style="119"/>
    <col min="6401" max="6401" width="3.375" style="119" customWidth="1"/>
    <col min="6402" max="6402" width="13.375" style="119" customWidth="1"/>
    <col min="6403" max="6403" width="13" style="119" customWidth="1"/>
    <col min="6404" max="6404" width="5.375" style="119" customWidth="1"/>
    <col min="6405" max="6405" width="7.125" style="119" customWidth="1"/>
    <col min="6406" max="6406" width="22.375" style="119" customWidth="1"/>
    <col min="6407" max="6407" width="23" style="119" customWidth="1"/>
    <col min="6408" max="6408" width="10.25" style="119" customWidth="1"/>
    <col min="6409" max="6410" width="9.375" style="119" customWidth="1"/>
    <col min="6411" max="6411" width="10.75" style="119" customWidth="1"/>
    <col min="6412" max="6412" width="9.375" style="119" customWidth="1"/>
    <col min="6413" max="6413" width="11.125" style="119" customWidth="1"/>
    <col min="6414" max="6415" width="9" style="119"/>
    <col min="6416" max="6416" width="9.875" style="119" customWidth="1"/>
    <col min="6417" max="6656" width="9" style="119"/>
    <col min="6657" max="6657" width="3.375" style="119" customWidth="1"/>
    <col min="6658" max="6658" width="13.375" style="119" customWidth="1"/>
    <col min="6659" max="6659" width="13" style="119" customWidth="1"/>
    <col min="6660" max="6660" width="5.375" style="119" customWidth="1"/>
    <col min="6661" max="6661" width="7.125" style="119" customWidth="1"/>
    <col min="6662" max="6662" width="22.375" style="119" customWidth="1"/>
    <col min="6663" max="6663" width="23" style="119" customWidth="1"/>
    <col min="6664" max="6664" width="10.25" style="119" customWidth="1"/>
    <col min="6665" max="6666" width="9.375" style="119" customWidth="1"/>
    <col min="6667" max="6667" width="10.75" style="119" customWidth="1"/>
    <col min="6668" max="6668" width="9.375" style="119" customWidth="1"/>
    <col min="6669" max="6669" width="11.125" style="119" customWidth="1"/>
    <col min="6670" max="6671" width="9" style="119"/>
    <col min="6672" max="6672" width="9.875" style="119" customWidth="1"/>
    <col min="6673" max="6912" width="9" style="119"/>
    <col min="6913" max="6913" width="3.375" style="119" customWidth="1"/>
    <col min="6914" max="6914" width="13.375" style="119" customWidth="1"/>
    <col min="6915" max="6915" width="13" style="119" customWidth="1"/>
    <col min="6916" max="6916" width="5.375" style="119" customWidth="1"/>
    <col min="6917" max="6917" width="7.125" style="119" customWidth="1"/>
    <col min="6918" max="6918" width="22.375" style="119" customWidth="1"/>
    <col min="6919" max="6919" width="23" style="119" customWidth="1"/>
    <col min="6920" max="6920" width="10.25" style="119" customWidth="1"/>
    <col min="6921" max="6922" width="9.375" style="119" customWidth="1"/>
    <col min="6923" max="6923" width="10.75" style="119" customWidth="1"/>
    <col min="6924" max="6924" width="9.375" style="119" customWidth="1"/>
    <col min="6925" max="6925" width="11.125" style="119" customWidth="1"/>
    <col min="6926" max="6927" width="9" style="119"/>
    <col min="6928" max="6928" width="9.875" style="119" customWidth="1"/>
    <col min="6929" max="7168" width="9" style="119"/>
    <col min="7169" max="7169" width="3.375" style="119" customWidth="1"/>
    <col min="7170" max="7170" width="13.375" style="119" customWidth="1"/>
    <col min="7171" max="7171" width="13" style="119" customWidth="1"/>
    <col min="7172" max="7172" width="5.375" style="119" customWidth="1"/>
    <col min="7173" max="7173" width="7.125" style="119" customWidth="1"/>
    <col min="7174" max="7174" width="22.375" style="119" customWidth="1"/>
    <col min="7175" max="7175" width="23" style="119" customWidth="1"/>
    <col min="7176" max="7176" width="10.25" style="119" customWidth="1"/>
    <col min="7177" max="7178" width="9.375" style="119" customWidth="1"/>
    <col min="7179" max="7179" width="10.75" style="119" customWidth="1"/>
    <col min="7180" max="7180" width="9.375" style="119" customWidth="1"/>
    <col min="7181" max="7181" width="11.125" style="119" customWidth="1"/>
    <col min="7182" max="7183" width="9" style="119"/>
    <col min="7184" max="7184" width="9.875" style="119" customWidth="1"/>
    <col min="7185" max="7424" width="9" style="119"/>
    <col min="7425" max="7425" width="3.375" style="119" customWidth="1"/>
    <col min="7426" max="7426" width="13.375" style="119" customWidth="1"/>
    <col min="7427" max="7427" width="13" style="119" customWidth="1"/>
    <col min="7428" max="7428" width="5.375" style="119" customWidth="1"/>
    <col min="7429" max="7429" width="7.125" style="119" customWidth="1"/>
    <col min="7430" max="7430" width="22.375" style="119" customWidth="1"/>
    <col min="7431" max="7431" width="23" style="119" customWidth="1"/>
    <col min="7432" max="7432" width="10.25" style="119" customWidth="1"/>
    <col min="7433" max="7434" width="9.375" style="119" customWidth="1"/>
    <col min="7435" max="7435" width="10.75" style="119" customWidth="1"/>
    <col min="7436" max="7436" width="9.375" style="119" customWidth="1"/>
    <col min="7437" max="7437" width="11.125" style="119" customWidth="1"/>
    <col min="7438" max="7439" width="9" style="119"/>
    <col min="7440" max="7440" width="9.875" style="119" customWidth="1"/>
    <col min="7441" max="7680" width="9" style="119"/>
    <col min="7681" max="7681" width="3.375" style="119" customWidth="1"/>
    <col min="7682" max="7682" width="13.375" style="119" customWidth="1"/>
    <col min="7683" max="7683" width="13" style="119" customWidth="1"/>
    <col min="7684" max="7684" width="5.375" style="119" customWidth="1"/>
    <col min="7685" max="7685" width="7.125" style="119" customWidth="1"/>
    <col min="7686" max="7686" width="22.375" style="119" customWidth="1"/>
    <col min="7687" max="7687" width="23" style="119" customWidth="1"/>
    <col min="7688" max="7688" width="10.25" style="119" customWidth="1"/>
    <col min="7689" max="7690" width="9.375" style="119" customWidth="1"/>
    <col min="7691" max="7691" width="10.75" style="119" customWidth="1"/>
    <col min="7692" max="7692" width="9.375" style="119" customWidth="1"/>
    <col min="7693" max="7693" width="11.125" style="119" customWidth="1"/>
    <col min="7694" max="7695" width="9" style="119"/>
    <col min="7696" max="7696" width="9.875" style="119" customWidth="1"/>
    <col min="7697" max="7936" width="9" style="119"/>
    <col min="7937" max="7937" width="3.375" style="119" customWidth="1"/>
    <col min="7938" max="7938" width="13.375" style="119" customWidth="1"/>
    <col min="7939" max="7939" width="13" style="119" customWidth="1"/>
    <col min="7940" max="7940" width="5.375" style="119" customWidth="1"/>
    <col min="7941" max="7941" width="7.125" style="119" customWidth="1"/>
    <col min="7942" max="7942" width="22.375" style="119" customWidth="1"/>
    <col min="7943" max="7943" width="23" style="119" customWidth="1"/>
    <col min="7944" max="7944" width="10.25" style="119" customWidth="1"/>
    <col min="7945" max="7946" width="9.375" style="119" customWidth="1"/>
    <col min="7947" max="7947" width="10.75" style="119" customWidth="1"/>
    <col min="7948" max="7948" width="9.375" style="119" customWidth="1"/>
    <col min="7949" max="7949" width="11.125" style="119" customWidth="1"/>
    <col min="7950" max="7951" width="9" style="119"/>
    <col min="7952" max="7952" width="9.875" style="119" customWidth="1"/>
    <col min="7953" max="8192" width="9" style="119"/>
    <col min="8193" max="8193" width="3.375" style="119" customWidth="1"/>
    <col min="8194" max="8194" width="13.375" style="119" customWidth="1"/>
    <col min="8195" max="8195" width="13" style="119" customWidth="1"/>
    <col min="8196" max="8196" width="5.375" style="119" customWidth="1"/>
    <col min="8197" max="8197" width="7.125" style="119" customWidth="1"/>
    <col min="8198" max="8198" width="22.375" style="119" customWidth="1"/>
    <col min="8199" max="8199" width="23" style="119" customWidth="1"/>
    <col min="8200" max="8200" width="10.25" style="119" customWidth="1"/>
    <col min="8201" max="8202" width="9.375" style="119" customWidth="1"/>
    <col min="8203" max="8203" width="10.75" style="119" customWidth="1"/>
    <col min="8204" max="8204" width="9.375" style="119" customWidth="1"/>
    <col min="8205" max="8205" width="11.125" style="119" customWidth="1"/>
    <col min="8206" max="8207" width="9" style="119"/>
    <col min="8208" max="8208" width="9.875" style="119" customWidth="1"/>
    <col min="8209" max="8448" width="9" style="119"/>
    <col min="8449" max="8449" width="3.375" style="119" customWidth="1"/>
    <col min="8450" max="8450" width="13.375" style="119" customWidth="1"/>
    <col min="8451" max="8451" width="13" style="119" customWidth="1"/>
    <col min="8452" max="8452" width="5.375" style="119" customWidth="1"/>
    <col min="8453" max="8453" width="7.125" style="119" customWidth="1"/>
    <col min="8454" max="8454" width="22.375" style="119" customWidth="1"/>
    <col min="8455" max="8455" width="23" style="119" customWidth="1"/>
    <col min="8456" max="8456" width="10.25" style="119" customWidth="1"/>
    <col min="8457" max="8458" width="9.375" style="119" customWidth="1"/>
    <col min="8459" max="8459" width="10.75" style="119" customWidth="1"/>
    <col min="8460" max="8460" width="9.375" style="119" customWidth="1"/>
    <col min="8461" max="8461" width="11.125" style="119" customWidth="1"/>
    <col min="8462" max="8463" width="9" style="119"/>
    <col min="8464" max="8464" width="9.875" style="119" customWidth="1"/>
    <col min="8465" max="8704" width="9" style="119"/>
    <col min="8705" max="8705" width="3.375" style="119" customWidth="1"/>
    <col min="8706" max="8706" width="13.375" style="119" customWidth="1"/>
    <col min="8707" max="8707" width="13" style="119" customWidth="1"/>
    <col min="8708" max="8708" width="5.375" style="119" customWidth="1"/>
    <col min="8709" max="8709" width="7.125" style="119" customWidth="1"/>
    <col min="8710" max="8710" width="22.375" style="119" customWidth="1"/>
    <col min="8711" max="8711" width="23" style="119" customWidth="1"/>
    <col min="8712" max="8712" width="10.25" style="119" customWidth="1"/>
    <col min="8713" max="8714" width="9.375" style="119" customWidth="1"/>
    <col min="8715" max="8715" width="10.75" style="119" customWidth="1"/>
    <col min="8716" max="8716" width="9.375" style="119" customWidth="1"/>
    <col min="8717" max="8717" width="11.125" style="119" customWidth="1"/>
    <col min="8718" max="8719" width="9" style="119"/>
    <col min="8720" max="8720" width="9.875" style="119" customWidth="1"/>
    <col min="8721" max="8960" width="9" style="119"/>
    <col min="8961" max="8961" width="3.375" style="119" customWidth="1"/>
    <col min="8962" max="8962" width="13.375" style="119" customWidth="1"/>
    <col min="8963" max="8963" width="13" style="119" customWidth="1"/>
    <col min="8964" max="8964" width="5.375" style="119" customWidth="1"/>
    <col min="8965" max="8965" width="7.125" style="119" customWidth="1"/>
    <col min="8966" max="8966" width="22.375" style="119" customWidth="1"/>
    <col min="8967" max="8967" width="23" style="119" customWidth="1"/>
    <col min="8968" max="8968" width="10.25" style="119" customWidth="1"/>
    <col min="8969" max="8970" width="9.375" style="119" customWidth="1"/>
    <col min="8971" max="8971" width="10.75" style="119" customWidth="1"/>
    <col min="8972" max="8972" width="9.375" style="119" customWidth="1"/>
    <col min="8973" max="8973" width="11.125" style="119" customWidth="1"/>
    <col min="8974" max="8975" width="9" style="119"/>
    <col min="8976" max="8976" width="9.875" style="119" customWidth="1"/>
    <col min="8977" max="9216" width="9" style="119"/>
    <col min="9217" max="9217" width="3.375" style="119" customWidth="1"/>
    <col min="9218" max="9218" width="13.375" style="119" customWidth="1"/>
    <col min="9219" max="9219" width="13" style="119" customWidth="1"/>
    <col min="9220" max="9220" width="5.375" style="119" customWidth="1"/>
    <col min="9221" max="9221" width="7.125" style="119" customWidth="1"/>
    <col min="9222" max="9222" width="22.375" style="119" customWidth="1"/>
    <col min="9223" max="9223" width="23" style="119" customWidth="1"/>
    <col min="9224" max="9224" width="10.25" style="119" customWidth="1"/>
    <col min="9225" max="9226" width="9.375" style="119" customWidth="1"/>
    <col min="9227" max="9227" width="10.75" style="119" customWidth="1"/>
    <col min="9228" max="9228" width="9.375" style="119" customWidth="1"/>
    <col min="9229" max="9229" width="11.125" style="119" customWidth="1"/>
    <col min="9230" max="9231" width="9" style="119"/>
    <col min="9232" max="9232" width="9.875" style="119" customWidth="1"/>
    <col min="9233" max="9472" width="9" style="119"/>
    <col min="9473" max="9473" width="3.375" style="119" customWidth="1"/>
    <col min="9474" max="9474" width="13.375" style="119" customWidth="1"/>
    <col min="9475" max="9475" width="13" style="119" customWidth="1"/>
    <col min="9476" max="9476" width="5.375" style="119" customWidth="1"/>
    <col min="9477" max="9477" width="7.125" style="119" customWidth="1"/>
    <col min="9478" max="9478" width="22.375" style="119" customWidth="1"/>
    <col min="9479" max="9479" width="23" style="119" customWidth="1"/>
    <col min="9480" max="9480" width="10.25" style="119" customWidth="1"/>
    <col min="9481" max="9482" width="9.375" style="119" customWidth="1"/>
    <col min="9483" max="9483" width="10.75" style="119" customWidth="1"/>
    <col min="9484" max="9484" width="9.375" style="119" customWidth="1"/>
    <col min="9485" max="9485" width="11.125" style="119" customWidth="1"/>
    <col min="9486" max="9487" width="9" style="119"/>
    <col min="9488" max="9488" width="9.875" style="119" customWidth="1"/>
    <col min="9489" max="9728" width="9" style="119"/>
    <col min="9729" max="9729" width="3.375" style="119" customWidth="1"/>
    <col min="9730" max="9730" width="13.375" style="119" customWidth="1"/>
    <col min="9731" max="9731" width="13" style="119" customWidth="1"/>
    <col min="9732" max="9732" width="5.375" style="119" customWidth="1"/>
    <col min="9733" max="9733" width="7.125" style="119" customWidth="1"/>
    <col min="9734" max="9734" width="22.375" style="119" customWidth="1"/>
    <col min="9735" max="9735" width="23" style="119" customWidth="1"/>
    <col min="9736" max="9736" width="10.25" style="119" customWidth="1"/>
    <col min="9737" max="9738" width="9.375" style="119" customWidth="1"/>
    <col min="9739" max="9739" width="10.75" style="119" customWidth="1"/>
    <col min="9740" max="9740" width="9.375" style="119" customWidth="1"/>
    <col min="9741" max="9741" width="11.125" style="119" customWidth="1"/>
    <col min="9742" max="9743" width="9" style="119"/>
    <col min="9744" max="9744" width="9.875" style="119" customWidth="1"/>
    <col min="9745" max="9984" width="9" style="119"/>
    <col min="9985" max="9985" width="3.375" style="119" customWidth="1"/>
    <col min="9986" max="9986" width="13.375" style="119" customWidth="1"/>
    <col min="9987" max="9987" width="13" style="119" customWidth="1"/>
    <col min="9988" max="9988" width="5.375" style="119" customWidth="1"/>
    <col min="9989" max="9989" width="7.125" style="119" customWidth="1"/>
    <col min="9990" max="9990" width="22.375" style="119" customWidth="1"/>
    <col min="9991" max="9991" width="23" style="119" customWidth="1"/>
    <col min="9992" max="9992" width="10.25" style="119" customWidth="1"/>
    <col min="9993" max="9994" width="9.375" style="119" customWidth="1"/>
    <col min="9995" max="9995" width="10.75" style="119" customWidth="1"/>
    <col min="9996" max="9996" width="9.375" style="119" customWidth="1"/>
    <col min="9997" max="9997" width="11.125" style="119" customWidth="1"/>
    <col min="9998" max="9999" width="9" style="119"/>
    <col min="10000" max="10000" width="9.875" style="119" customWidth="1"/>
    <col min="10001" max="10240" width="9" style="119"/>
    <col min="10241" max="10241" width="3.375" style="119" customWidth="1"/>
    <col min="10242" max="10242" width="13.375" style="119" customWidth="1"/>
    <col min="10243" max="10243" width="13" style="119" customWidth="1"/>
    <col min="10244" max="10244" width="5.375" style="119" customWidth="1"/>
    <col min="10245" max="10245" width="7.125" style="119" customWidth="1"/>
    <col min="10246" max="10246" width="22.375" style="119" customWidth="1"/>
    <col min="10247" max="10247" width="23" style="119" customWidth="1"/>
    <col min="10248" max="10248" width="10.25" style="119" customWidth="1"/>
    <col min="10249" max="10250" width="9.375" style="119" customWidth="1"/>
    <col min="10251" max="10251" width="10.75" style="119" customWidth="1"/>
    <col min="10252" max="10252" width="9.375" style="119" customWidth="1"/>
    <col min="10253" max="10253" width="11.125" style="119" customWidth="1"/>
    <col min="10254" max="10255" width="9" style="119"/>
    <col min="10256" max="10256" width="9.875" style="119" customWidth="1"/>
    <col min="10257" max="10496" width="9" style="119"/>
    <col min="10497" max="10497" width="3.375" style="119" customWidth="1"/>
    <col min="10498" max="10498" width="13.375" style="119" customWidth="1"/>
    <col min="10499" max="10499" width="13" style="119" customWidth="1"/>
    <col min="10500" max="10500" width="5.375" style="119" customWidth="1"/>
    <col min="10501" max="10501" width="7.125" style="119" customWidth="1"/>
    <col min="10502" max="10502" width="22.375" style="119" customWidth="1"/>
    <col min="10503" max="10503" width="23" style="119" customWidth="1"/>
    <col min="10504" max="10504" width="10.25" style="119" customWidth="1"/>
    <col min="10505" max="10506" width="9.375" style="119" customWidth="1"/>
    <col min="10507" max="10507" width="10.75" style="119" customWidth="1"/>
    <col min="10508" max="10508" width="9.375" style="119" customWidth="1"/>
    <col min="10509" max="10509" width="11.125" style="119" customWidth="1"/>
    <col min="10510" max="10511" width="9" style="119"/>
    <col min="10512" max="10512" width="9.875" style="119" customWidth="1"/>
    <col min="10513" max="10752" width="9" style="119"/>
    <col min="10753" max="10753" width="3.375" style="119" customWidth="1"/>
    <col min="10754" max="10754" width="13.375" style="119" customWidth="1"/>
    <col min="10755" max="10755" width="13" style="119" customWidth="1"/>
    <col min="10756" max="10756" width="5.375" style="119" customWidth="1"/>
    <col min="10757" max="10757" width="7.125" style="119" customWidth="1"/>
    <col min="10758" max="10758" width="22.375" style="119" customWidth="1"/>
    <col min="10759" max="10759" width="23" style="119" customWidth="1"/>
    <col min="10760" max="10760" width="10.25" style="119" customWidth="1"/>
    <col min="10761" max="10762" width="9.375" style="119" customWidth="1"/>
    <col min="10763" max="10763" width="10.75" style="119" customWidth="1"/>
    <col min="10764" max="10764" width="9.375" style="119" customWidth="1"/>
    <col min="10765" max="10765" width="11.125" style="119" customWidth="1"/>
    <col min="10766" max="10767" width="9" style="119"/>
    <col min="10768" max="10768" width="9.875" style="119" customWidth="1"/>
    <col min="10769" max="11008" width="9" style="119"/>
    <col min="11009" max="11009" width="3.375" style="119" customWidth="1"/>
    <col min="11010" max="11010" width="13.375" style="119" customWidth="1"/>
    <col min="11011" max="11011" width="13" style="119" customWidth="1"/>
    <col min="11012" max="11012" width="5.375" style="119" customWidth="1"/>
    <col min="11013" max="11013" width="7.125" style="119" customWidth="1"/>
    <col min="11014" max="11014" width="22.375" style="119" customWidth="1"/>
    <col min="11015" max="11015" width="23" style="119" customWidth="1"/>
    <col min="11016" max="11016" width="10.25" style="119" customWidth="1"/>
    <col min="11017" max="11018" width="9.375" style="119" customWidth="1"/>
    <col min="11019" max="11019" width="10.75" style="119" customWidth="1"/>
    <col min="11020" max="11020" width="9.375" style="119" customWidth="1"/>
    <col min="11021" max="11021" width="11.125" style="119" customWidth="1"/>
    <col min="11022" max="11023" width="9" style="119"/>
    <col min="11024" max="11024" width="9.875" style="119" customWidth="1"/>
    <col min="11025" max="11264" width="9" style="119"/>
    <col min="11265" max="11265" width="3.375" style="119" customWidth="1"/>
    <col min="11266" max="11266" width="13.375" style="119" customWidth="1"/>
    <col min="11267" max="11267" width="13" style="119" customWidth="1"/>
    <col min="11268" max="11268" width="5.375" style="119" customWidth="1"/>
    <col min="11269" max="11269" width="7.125" style="119" customWidth="1"/>
    <col min="11270" max="11270" width="22.375" style="119" customWidth="1"/>
    <col min="11271" max="11271" width="23" style="119" customWidth="1"/>
    <col min="11272" max="11272" width="10.25" style="119" customWidth="1"/>
    <col min="11273" max="11274" width="9.375" style="119" customWidth="1"/>
    <col min="11275" max="11275" width="10.75" style="119" customWidth="1"/>
    <col min="11276" max="11276" width="9.375" style="119" customWidth="1"/>
    <col min="11277" max="11277" width="11.125" style="119" customWidth="1"/>
    <col min="11278" max="11279" width="9" style="119"/>
    <col min="11280" max="11280" width="9.875" style="119" customWidth="1"/>
    <col min="11281" max="11520" width="9" style="119"/>
    <col min="11521" max="11521" width="3.375" style="119" customWidth="1"/>
    <col min="11522" max="11522" width="13.375" style="119" customWidth="1"/>
    <col min="11523" max="11523" width="13" style="119" customWidth="1"/>
    <col min="11524" max="11524" width="5.375" style="119" customWidth="1"/>
    <col min="11525" max="11525" width="7.125" style="119" customWidth="1"/>
    <col min="11526" max="11526" width="22.375" style="119" customWidth="1"/>
    <col min="11527" max="11527" width="23" style="119" customWidth="1"/>
    <col min="11528" max="11528" width="10.25" style="119" customWidth="1"/>
    <col min="11529" max="11530" width="9.375" style="119" customWidth="1"/>
    <col min="11531" max="11531" width="10.75" style="119" customWidth="1"/>
    <col min="11532" max="11532" width="9.375" style="119" customWidth="1"/>
    <col min="11533" max="11533" width="11.125" style="119" customWidth="1"/>
    <col min="11534" max="11535" width="9" style="119"/>
    <col min="11536" max="11536" width="9.875" style="119" customWidth="1"/>
    <col min="11537" max="11776" width="9" style="119"/>
    <col min="11777" max="11777" width="3.375" style="119" customWidth="1"/>
    <col min="11778" max="11778" width="13.375" style="119" customWidth="1"/>
    <col min="11779" max="11779" width="13" style="119" customWidth="1"/>
    <col min="11780" max="11780" width="5.375" style="119" customWidth="1"/>
    <col min="11781" max="11781" width="7.125" style="119" customWidth="1"/>
    <col min="11782" max="11782" width="22.375" style="119" customWidth="1"/>
    <col min="11783" max="11783" width="23" style="119" customWidth="1"/>
    <col min="11784" max="11784" width="10.25" style="119" customWidth="1"/>
    <col min="11785" max="11786" width="9.375" style="119" customWidth="1"/>
    <col min="11787" max="11787" width="10.75" style="119" customWidth="1"/>
    <col min="11788" max="11788" width="9.375" style="119" customWidth="1"/>
    <col min="11789" max="11789" width="11.125" style="119" customWidth="1"/>
    <col min="11790" max="11791" width="9" style="119"/>
    <col min="11792" max="11792" width="9.875" style="119" customWidth="1"/>
    <col min="11793" max="12032" width="9" style="119"/>
    <col min="12033" max="12033" width="3.375" style="119" customWidth="1"/>
    <col min="12034" max="12034" width="13.375" style="119" customWidth="1"/>
    <col min="12035" max="12035" width="13" style="119" customWidth="1"/>
    <col min="12036" max="12036" width="5.375" style="119" customWidth="1"/>
    <col min="12037" max="12037" width="7.125" style="119" customWidth="1"/>
    <col min="12038" max="12038" width="22.375" style="119" customWidth="1"/>
    <col min="12039" max="12039" width="23" style="119" customWidth="1"/>
    <col min="12040" max="12040" width="10.25" style="119" customWidth="1"/>
    <col min="12041" max="12042" width="9.375" style="119" customWidth="1"/>
    <col min="12043" max="12043" width="10.75" style="119" customWidth="1"/>
    <col min="12044" max="12044" width="9.375" style="119" customWidth="1"/>
    <col min="12045" max="12045" width="11.125" style="119" customWidth="1"/>
    <col min="12046" max="12047" width="9" style="119"/>
    <col min="12048" max="12048" width="9.875" style="119" customWidth="1"/>
    <col min="12049" max="12288" width="9" style="119"/>
    <col min="12289" max="12289" width="3.375" style="119" customWidth="1"/>
    <col min="12290" max="12290" width="13.375" style="119" customWidth="1"/>
    <col min="12291" max="12291" width="13" style="119" customWidth="1"/>
    <col min="12292" max="12292" width="5.375" style="119" customWidth="1"/>
    <col min="12293" max="12293" width="7.125" style="119" customWidth="1"/>
    <col min="12294" max="12294" width="22.375" style="119" customWidth="1"/>
    <col min="12295" max="12295" width="23" style="119" customWidth="1"/>
    <col min="12296" max="12296" width="10.25" style="119" customWidth="1"/>
    <col min="12297" max="12298" width="9.375" style="119" customWidth="1"/>
    <col min="12299" max="12299" width="10.75" style="119" customWidth="1"/>
    <col min="12300" max="12300" width="9.375" style="119" customWidth="1"/>
    <col min="12301" max="12301" width="11.125" style="119" customWidth="1"/>
    <col min="12302" max="12303" width="9" style="119"/>
    <col min="12304" max="12304" width="9.875" style="119" customWidth="1"/>
    <col min="12305" max="12544" width="9" style="119"/>
    <col min="12545" max="12545" width="3.375" style="119" customWidth="1"/>
    <col min="12546" max="12546" width="13.375" style="119" customWidth="1"/>
    <col min="12547" max="12547" width="13" style="119" customWidth="1"/>
    <col min="12548" max="12548" width="5.375" style="119" customWidth="1"/>
    <col min="12549" max="12549" width="7.125" style="119" customWidth="1"/>
    <col min="12550" max="12550" width="22.375" style="119" customWidth="1"/>
    <col min="12551" max="12551" width="23" style="119" customWidth="1"/>
    <col min="12552" max="12552" width="10.25" style="119" customWidth="1"/>
    <col min="12553" max="12554" width="9.375" style="119" customWidth="1"/>
    <col min="12555" max="12555" width="10.75" style="119" customWidth="1"/>
    <col min="12556" max="12556" width="9.375" style="119" customWidth="1"/>
    <col min="12557" max="12557" width="11.125" style="119" customWidth="1"/>
    <col min="12558" max="12559" width="9" style="119"/>
    <col min="12560" max="12560" width="9.875" style="119" customWidth="1"/>
    <col min="12561" max="12800" width="9" style="119"/>
    <col min="12801" max="12801" width="3.375" style="119" customWidth="1"/>
    <col min="12802" max="12802" width="13.375" style="119" customWidth="1"/>
    <col min="12803" max="12803" width="13" style="119" customWidth="1"/>
    <col min="12804" max="12804" width="5.375" style="119" customWidth="1"/>
    <col min="12805" max="12805" width="7.125" style="119" customWidth="1"/>
    <col min="12806" max="12806" width="22.375" style="119" customWidth="1"/>
    <col min="12807" max="12807" width="23" style="119" customWidth="1"/>
    <col min="12808" max="12808" width="10.25" style="119" customWidth="1"/>
    <col min="12809" max="12810" width="9.375" style="119" customWidth="1"/>
    <col min="12811" max="12811" width="10.75" style="119" customWidth="1"/>
    <col min="12812" max="12812" width="9.375" style="119" customWidth="1"/>
    <col min="12813" max="12813" width="11.125" style="119" customWidth="1"/>
    <col min="12814" max="12815" width="9" style="119"/>
    <col min="12816" max="12816" width="9.875" style="119" customWidth="1"/>
    <col min="12817" max="13056" width="9" style="119"/>
    <col min="13057" max="13057" width="3.375" style="119" customWidth="1"/>
    <col min="13058" max="13058" width="13.375" style="119" customWidth="1"/>
    <col min="13059" max="13059" width="13" style="119" customWidth="1"/>
    <col min="13060" max="13060" width="5.375" style="119" customWidth="1"/>
    <col min="13061" max="13061" width="7.125" style="119" customWidth="1"/>
    <col min="13062" max="13062" width="22.375" style="119" customWidth="1"/>
    <col min="13063" max="13063" width="23" style="119" customWidth="1"/>
    <col min="13064" max="13064" width="10.25" style="119" customWidth="1"/>
    <col min="13065" max="13066" width="9.375" style="119" customWidth="1"/>
    <col min="13067" max="13067" width="10.75" style="119" customWidth="1"/>
    <col min="13068" max="13068" width="9.375" style="119" customWidth="1"/>
    <col min="13069" max="13069" width="11.125" style="119" customWidth="1"/>
    <col min="13070" max="13071" width="9" style="119"/>
    <col min="13072" max="13072" width="9.875" style="119" customWidth="1"/>
    <col min="13073" max="13312" width="9" style="119"/>
    <col min="13313" max="13313" width="3.375" style="119" customWidth="1"/>
    <col min="13314" max="13314" width="13.375" style="119" customWidth="1"/>
    <col min="13315" max="13315" width="13" style="119" customWidth="1"/>
    <col min="13316" max="13316" width="5.375" style="119" customWidth="1"/>
    <col min="13317" max="13317" width="7.125" style="119" customWidth="1"/>
    <col min="13318" max="13318" width="22.375" style="119" customWidth="1"/>
    <col min="13319" max="13319" width="23" style="119" customWidth="1"/>
    <col min="13320" max="13320" width="10.25" style="119" customWidth="1"/>
    <col min="13321" max="13322" width="9.375" style="119" customWidth="1"/>
    <col min="13323" max="13323" width="10.75" style="119" customWidth="1"/>
    <col min="13324" max="13324" width="9.375" style="119" customWidth="1"/>
    <col min="13325" max="13325" width="11.125" style="119" customWidth="1"/>
    <col min="13326" max="13327" width="9" style="119"/>
    <col min="13328" max="13328" width="9.875" style="119" customWidth="1"/>
    <col min="13329" max="13568" width="9" style="119"/>
    <col min="13569" max="13569" width="3.375" style="119" customWidth="1"/>
    <col min="13570" max="13570" width="13.375" style="119" customWidth="1"/>
    <col min="13571" max="13571" width="13" style="119" customWidth="1"/>
    <col min="13572" max="13572" width="5.375" style="119" customWidth="1"/>
    <col min="13573" max="13573" width="7.125" style="119" customWidth="1"/>
    <col min="13574" max="13574" width="22.375" style="119" customWidth="1"/>
    <col min="13575" max="13575" width="23" style="119" customWidth="1"/>
    <col min="13576" max="13576" width="10.25" style="119" customWidth="1"/>
    <col min="13577" max="13578" width="9.375" style="119" customWidth="1"/>
    <col min="13579" max="13579" width="10.75" style="119" customWidth="1"/>
    <col min="13580" max="13580" width="9.375" style="119" customWidth="1"/>
    <col min="13581" max="13581" width="11.125" style="119" customWidth="1"/>
    <col min="13582" max="13583" width="9" style="119"/>
    <col min="13584" max="13584" width="9.875" style="119" customWidth="1"/>
    <col min="13585" max="13824" width="9" style="119"/>
    <col min="13825" max="13825" width="3.375" style="119" customWidth="1"/>
    <col min="13826" max="13826" width="13.375" style="119" customWidth="1"/>
    <col min="13827" max="13827" width="13" style="119" customWidth="1"/>
    <col min="13828" max="13828" width="5.375" style="119" customWidth="1"/>
    <col min="13829" max="13829" width="7.125" style="119" customWidth="1"/>
    <col min="13830" max="13830" width="22.375" style="119" customWidth="1"/>
    <col min="13831" max="13831" width="23" style="119" customWidth="1"/>
    <col min="13832" max="13832" width="10.25" style="119" customWidth="1"/>
    <col min="13833" max="13834" width="9.375" style="119" customWidth="1"/>
    <col min="13835" max="13835" width="10.75" style="119" customWidth="1"/>
    <col min="13836" max="13836" width="9.375" style="119" customWidth="1"/>
    <col min="13837" max="13837" width="11.125" style="119" customWidth="1"/>
    <col min="13838" max="13839" width="9" style="119"/>
    <col min="13840" max="13840" width="9.875" style="119" customWidth="1"/>
    <col min="13841" max="14080" width="9" style="119"/>
    <col min="14081" max="14081" width="3.375" style="119" customWidth="1"/>
    <col min="14082" max="14082" width="13.375" style="119" customWidth="1"/>
    <col min="14083" max="14083" width="13" style="119" customWidth="1"/>
    <col min="14084" max="14084" width="5.375" style="119" customWidth="1"/>
    <col min="14085" max="14085" width="7.125" style="119" customWidth="1"/>
    <col min="14086" max="14086" width="22.375" style="119" customWidth="1"/>
    <col min="14087" max="14087" width="23" style="119" customWidth="1"/>
    <col min="14088" max="14088" width="10.25" style="119" customWidth="1"/>
    <col min="14089" max="14090" width="9.375" style="119" customWidth="1"/>
    <col min="14091" max="14091" width="10.75" style="119" customWidth="1"/>
    <col min="14092" max="14092" width="9.375" style="119" customWidth="1"/>
    <col min="14093" max="14093" width="11.125" style="119" customWidth="1"/>
    <col min="14094" max="14095" width="9" style="119"/>
    <col min="14096" max="14096" width="9.875" style="119" customWidth="1"/>
    <col min="14097" max="14336" width="9" style="119"/>
    <col min="14337" max="14337" width="3.375" style="119" customWidth="1"/>
    <col min="14338" max="14338" width="13.375" style="119" customWidth="1"/>
    <col min="14339" max="14339" width="13" style="119" customWidth="1"/>
    <col min="14340" max="14340" width="5.375" style="119" customWidth="1"/>
    <col min="14341" max="14341" width="7.125" style="119" customWidth="1"/>
    <col min="14342" max="14342" width="22.375" style="119" customWidth="1"/>
    <col min="14343" max="14343" width="23" style="119" customWidth="1"/>
    <col min="14344" max="14344" width="10.25" style="119" customWidth="1"/>
    <col min="14345" max="14346" width="9.375" style="119" customWidth="1"/>
    <col min="14347" max="14347" width="10.75" style="119" customWidth="1"/>
    <col min="14348" max="14348" width="9.375" style="119" customWidth="1"/>
    <col min="14349" max="14349" width="11.125" style="119" customWidth="1"/>
    <col min="14350" max="14351" width="9" style="119"/>
    <col min="14352" max="14352" width="9.875" style="119" customWidth="1"/>
    <col min="14353" max="14592" width="9" style="119"/>
    <col min="14593" max="14593" width="3.375" style="119" customWidth="1"/>
    <col min="14594" max="14594" width="13.375" style="119" customWidth="1"/>
    <col min="14595" max="14595" width="13" style="119" customWidth="1"/>
    <col min="14596" max="14596" width="5.375" style="119" customWidth="1"/>
    <col min="14597" max="14597" width="7.125" style="119" customWidth="1"/>
    <col min="14598" max="14598" width="22.375" style="119" customWidth="1"/>
    <col min="14599" max="14599" width="23" style="119" customWidth="1"/>
    <col min="14600" max="14600" width="10.25" style="119" customWidth="1"/>
    <col min="14601" max="14602" width="9.375" style="119" customWidth="1"/>
    <col min="14603" max="14603" width="10.75" style="119" customWidth="1"/>
    <col min="14604" max="14604" width="9.375" style="119" customWidth="1"/>
    <col min="14605" max="14605" width="11.125" style="119" customWidth="1"/>
    <col min="14606" max="14607" width="9" style="119"/>
    <col min="14608" max="14608" width="9.875" style="119" customWidth="1"/>
    <col min="14609" max="14848" width="9" style="119"/>
    <col min="14849" max="14849" width="3.375" style="119" customWidth="1"/>
    <col min="14850" max="14850" width="13.375" style="119" customWidth="1"/>
    <col min="14851" max="14851" width="13" style="119" customWidth="1"/>
    <col min="14852" max="14852" width="5.375" style="119" customWidth="1"/>
    <col min="14853" max="14853" width="7.125" style="119" customWidth="1"/>
    <col min="14854" max="14854" width="22.375" style="119" customWidth="1"/>
    <col min="14855" max="14855" width="23" style="119" customWidth="1"/>
    <col min="14856" max="14856" width="10.25" style="119" customWidth="1"/>
    <col min="14857" max="14858" width="9.375" style="119" customWidth="1"/>
    <col min="14859" max="14859" width="10.75" style="119" customWidth="1"/>
    <col min="14860" max="14860" width="9.375" style="119" customWidth="1"/>
    <col min="14861" max="14861" width="11.125" style="119" customWidth="1"/>
    <col min="14862" max="14863" width="9" style="119"/>
    <col min="14864" max="14864" width="9.875" style="119" customWidth="1"/>
    <col min="14865" max="15104" width="9" style="119"/>
    <col min="15105" max="15105" width="3.375" style="119" customWidth="1"/>
    <col min="15106" max="15106" width="13.375" style="119" customWidth="1"/>
    <col min="15107" max="15107" width="13" style="119" customWidth="1"/>
    <col min="15108" max="15108" width="5.375" style="119" customWidth="1"/>
    <col min="15109" max="15109" width="7.125" style="119" customWidth="1"/>
    <col min="15110" max="15110" width="22.375" style="119" customWidth="1"/>
    <col min="15111" max="15111" width="23" style="119" customWidth="1"/>
    <col min="15112" max="15112" width="10.25" style="119" customWidth="1"/>
    <col min="15113" max="15114" width="9.375" style="119" customWidth="1"/>
    <col min="15115" max="15115" width="10.75" style="119" customWidth="1"/>
    <col min="15116" max="15116" width="9.375" style="119" customWidth="1"/>
    <col min="15117" max="15117" width="11.125" style="119" customWidth="1"/>
    <col min="15118" max="15119" width="9" style="119"/>
    <col min="15120" max="15120" width="9.875" style="119" customWidth="1"/>
    <col min="15121" max="15360" width="9" style="119"/>
    <col min="15361" max="15361" width="3.375" style="119" customWidth="1"/>
    <col min="15362" max="15362" width="13.375" style="119" customWidth="1"/>
    <col min="15363" max="15363" width="13" style="119" customWidth="1"/>
    <col min="15364" max="15364" width="5.375" style="119" customWidth="1"/>
    <col min="15365" max="15365" width="7.125" style="119" customWidth="1"/>
    <col min="15366" max="15366" width="22.375" style="119" customWidth="1"/>
    <col min="15367" max="15367" width="23" style="119" customWidth="1"/>
    <col min="15368" max="15368" width="10.25" style="119" customWidth="1"/>
    <col min="15369" max="15370" width="9.375" style="119" customWidth="1"/>
    <col min="15371" max="15371" width="10.75" style="119" customWidth="1"/>
    <col min="15372" max="15372" width="9.375" style="119" customWidth="1"/>
    <col min="15373" max="15373" width="11.125" style="119" customWidth="1"/>
    <col min="15374" max="15375" width="9" style="119"/>
    <col min="15376" max="15376" width="9.875" style="119" customWidth="1"/>
    <col min="15377" max="15616" width="9" style="119"/>
    <col min="15617" max="15617" width="3.375" style="119" customWidth="1"/>
    <col min="15618" max="15618" width="13.375" style="119" customWidth="1"/>
    <col min="15619" max="15619" width="13" style="119" customWidth="1"/>
    <col min="15620" max="15620" width="5.375" style="119" customWidth="1"/>
    <col min="15621" max="15621" width="7.125" style="119" customWidth="1"/>
    <col min="15622" max="15622" width="22.375" style="119" customWidth="1"/>
    <col min="15623" max="15623" width="23" style="119" customWidth="1"/>
    <col min="15624" max="15624" width="10.25" style="119" customWidth="1"/>
    <col min="15625" max="15626" width="9.375" style="119" customWidth="1"/>
    <col min="15627" max="15627" width="10.75" style="119" customWidth="1"/>
    <col min="15628" max="15628" width="9.375" style="119" customWidth="1"/>
    <col min="15629" max="15629" width="11.125" style="119" customWidth="1"/>
    <col min="15630" max="15631" width="9" style="119"/>
    <col min="15632" max="15632" width="9.875" style="119" customWidth="1"/>
    <col min="15633" max="15872" width="9" style="119"/>
    <col min="15873" max="15873" width="3.375" style="119" customWidth="1"/>
    <col min="15874" max="15874" width="13.375" style="119" customWidth="1"/>
    <col min="15875" max="15875" width="13" style="119" customWidth="1"/>
    <col min="15876" max="15876" width="5.375" style="119" customWidth="1"/>
    <col min="15877" max="15877" width="7.125" style="119" customWidth="1"/>
    <col min="15878" max="15878" width="22.375" style="119" customWidth="1"/>
    <col min="15879" max="15879" width="23" style="119" customWidth="1"/>
    <col min="15880" max="15880" width="10.25" style="119" customWidth="1"/>
    <col min="15881" max="15882" width="9.375" style="119" customWidth="1"/>
    <col min="15883" max="15883" width="10.75" style="119" customWidth="1"/>
    <col min="15884" max="15884" width="9.375" style="119" customWidth="1"/>
    <col min="15885" max="15885" width="11.125" style="119" customWidth="1"/>
    <col min="15886" max="15887" width="9" style="119"/>
    <col min="15888" max="15888" width="9.875" style="119" customWidth="1"/>
    <col min="15889" max="16128" width="9" style="119"/>
    <col min="16129" max="16129" width="3.375" style="119" customWidth="1"/>
    <col min="16130" max="16130" width="13.375" style="119" customWidth="1"/>
    <col min="16131" max="16131" width="13" style="119" customWidth="1"/>
    <col min="16132" max="16132" width="5.375" style="119" customWidth="1"/>
    <col min="16133" max="16133" width="7.125" style="119" customWidth="1"/>
    <col min="16134" max="16134" width="22.375" style="119" customWidth="1"/>
    <col min="16135" max="16135" width="23" style="119" customWidth="1"/>
    <col min="16136" max="16136" width="10.25" style="119" customWidth="1"/>
    <col min="16137" max="16138" width="9.375" style="119" customWidth="1"/>
    <col min="16139" max="16139" width="10.75" style="119" customWidth="1"/>
    <col min="16140" max="16140" width="9.375" style="119" customWidth="1"/>
    <col min="16141" max="16141" width="11.125" style="119" customWidth="1"/>
    <col min="16142" max="16143" width="9" style="119"/>
    <col min="16144" max="16144" width="9.875" style="119" customWidth="1"/>
    <col min="16145" max="16384" width="9" style="119"/>
  </cols>
  <sheetData>
    <row r="1" spans="1:19" ht="36" customHeight="1">
      <c r="B1" s="449" t="s">
        <v>1827</v>
      </c>
      <c r="C1" s="449"/>
      <c r="D1" s="449"/>
      <c r="E1" s="449"/>
      <c r="F1" s="449"/>
      <c r="G1" s="449"/>
      <c r="H1" s="449"/>
      <c r="I1" s="449"/>
      <c r="J1" s="449"/>
      <c r="K1" s="449"/>
      <c r="L1" s="449"/>
      <c r="M1" s="449"/>
      <c r="N1" s="450"/>
      <c r="O1" s="449"/>
      <c r="P1" s="449"/>
      <c r="Q1" s="449"/>
      <c r="R1" s="449"/>
      <c r="S1" s="449"/>
    </row>
    <row r="2" spans="1:19" ht="68.25" customHeight="1">
      <c r="A2" s="120" t="s">
        <v>1</v>
      </c>
      <c r="B2" s="120" t="s">
        <v>2</v>
      </c>
      <c r="C2" s="120" t="s">
        <v>3</v>
      </c>
      <c r="D2" s="120" t="s">
        <v>4</v>
      </c>
      <c r="E2" s="120" t="s">
        <v>5</v>
      </c>
      <c r="F2" s="120" t="s">
        <v>6</v>
      </c>
      <c r="G2" s="121" t="s">
        <v>7</v>
      </c>
      <c r="H2" s="120" t="s">
        <v>8</v>
      </c>
      <c r="I2" s="120" t="s">
        <v>9</v>
      </c>
      <c r="J2" s="120" t="s">
        <v>10</v>
      </c>
      <c r="K2" s="121" t="s">
        <v>11</v>
      </c>
      <c r="L2" s="121" t="s">
        <v>12</v>
      </c>
      <c r="M2" s="127" t="s">
        <v>13</v>
      </c>
      <c r="N2" s="166" t="s">
        <v>14</v>
      </c>
      <c r="O2" s="120" t="s">
        <v>15</v>
      </c>
      <c r="P2" s="120" t="s">
        <v>16</v>
      </c>
      <c r="Q2" s="120" t="s">
        <v>17</v>
      </c>
      <c r="R2" s="120" t="s">
        <v>18</v>
      </c>
      <c r="S2" s="120" t="s">
        <v>328</v>
      </c>
    </row>
    <row r="3" spans="1:19" ht="99.95" customHeight="1">
      <c r="A3" s="120">
        <v>1</v>
      </c>
      <c r="B3" s="400" t="s">
        <v>1828</v>
      </c>
      <c r="C3" s="120" t="s">
        <v>1829</v>
      </c>
      <c r="D3" s="120" t="s">
        <v>22</v>
      </c>
      <c r="E3" s="120" t="s">
        <v>23</v>
      </c>
      <c r="F3" s="161" t="s">
        <v>1830</v>
      </c>
      <c r="G3" s="162" t="s">
        <v>1831</v>
      </c>
      <c r="H3" s="163" t="s">
        <v>1832</v>
      </c>
      <c r="I3" s="164">
        <v>44562</v>
      </c>
      <c r="J3" s="164">
        <v>44592</v>
      </c>
      <c r="K3" s="165" t="s">
        <v>1833</v>
      </c>
      <c r="L3" s="165" t="s">
        <v>1834</v>
      </c>
      <c r="M3" s="120" t="s">
        <v>1835</v>
      </c>
      <c r="N3" s="166" t="s">
        <v>1836</v>
      </c>
      <c r="O3" s="167">
        <v>1</v>
      </c>
      <c r="P3" s="166" t="s">
        <v>1836</v>
      </c>
      <c r="Q3" s="170" t="s">
        <v>278</v>
      </c>
      <c r="R3" s="170" t="s">
        <v>31</v>
      </c>
      <c r="S3" s="170" t="s">
        <v>31</v>
      </c>
    </row>
    <row r="4" spans="1:19" ht="99.95" customHeight="1">
      <c r="A4" s="120">
        <v>2</v>
      </c>
      <c r="B4" s="401"/>
      <c r="C4" s="120" t="s">
        <v>1837</v>
      </c>
      <c r="D4" s="120" t="s">
        <v>22</v>
      </c>
      <c r="E4" s="120" t="s">
        <v>23</v>
      </c>
      <c r="F4" s="161" t="s">
        <v>1830</v>
      </c>
      <c r="G4" s="162" t="s">
        <v>1831</v>
      </c>
      <c r="H4" s="163" t="s">
        <v>1832</v>
      </c>
      <c r="I4" s="164">
        <v>44593</v>
      </c>
      <c r="J4" s="164">
        <v>44620</v>
      </c>
      <c r="K4" s="165" t="s">
        <v>1833</v>
      </c>
      <c r="L4" s="165" t="s">
        <v>1834</v>
      </c>
      <c r="M4" s="120" t="s">
        <v>1835</v>
      </c>
      <c r="N4" s="166" t="s">
        <v>1836</v>
      </c>
      <c r="O4" s="167">
        <v>1</v>
      </c>
      <c r="P4" s="166" t="s">
        <v>1836</v>
      </c>
      <c r="Q4" s="170" t="s">
        <v>278</v>
      </c>
      <c r="R4" s="170" t="s">
        <v>31</v>
      </c>
      <c r="S4" s="170" t="s">
        <v>31</v>
      </c>
    </row>
    <row r="5" spans="1:19" ht="99.95" customHeight="1">
      <c r="A5" s="120">
        <v>3</v>
      </c>
      <c r="B5" s="401"/>
      <c r="C5" s="120" t="s">
        <v>1838</v>
      </c>
      <c r="D5" s="120" t="s">
        <v>22</v>
      </c>
      <c r="E5" s="120" t="s">
        <v>23</v>
      </c>
      <c r="F5" s="161" t="s">
        <v>1830</v>
      </c>
      <c r="G5" s="162" t="s">
        <v>1831</v>
      </c>
      <c r="H5" s="163" t="s">
        <v>1832</v>
      </c>
      <c r="I5" s="164">
        <v>44621</v>
      </c>
      <c r="J5" s="164">
        <v>44651</v>
      </c>
      <c r="K5" s="165" t="s">
        <v>1833</v>
      </c>
      <c r="L5" s="165" t="s">
        <v>1834</v>
      </c>
      <c r="M5" s="120" t="s">
        <v>1835</v>
      </c>
      <c r="N5" s="166" t="s">
        <v>1836</v>
      </c>
      <c r="O5" s="167">
        <v>1</v>
      </c>
      <c r="P5" s="166" t="s">
        <v>1836</v>
      </c>
      <c r="Q5" s="170" t="s">
        <v>278</v>
      </c>
      <c r="R5" s="170" t="s">
        <v>31</v>
      </c>
      <c r="S5" s="170" t="s">
        <v>31</v>
      </c>
    </row>
    <row r="6" spans="1:19" ht="99.95" customHeight="1">
      <c r="A6" s="120">
        <v>4</v>
      </c>
      <c r="B6" s="401"/>
      <c r="C6" s="120" t="s">
        <v>1839</v>
      </c>
      <c r="D6" s="120" t="s">
        <v>22</v>
      </c>
      <c r="E6" s="120" t="s">
        <v>23</v>
      </c>
      <c r="F6" s="161" t="s">
        <v>1830</v>
      </c>
      <c r="G6" s="162" t="s">
        <v>1831</v>
      </c>
      <c r="H6" s="163" t="s">
        <v>1832</v>
      </c>
      <c r="I6" s="164">
        <v>44652</v>
      </c>
      <c r="J6" s="164">
        <v>44681</v>
      </c>
      <c r="K6" s="165" t="s">
        <v>1833</v>
      </c>
      <c r="L6" s="165" t="s">
        <v>1834</v>
      </c>
      <c r="M6" s="120" t="s">
        <v>1835</v>
      </c>
      <c r="N6" s="166" t="s">
        <v>1836</v>
      </c>
      <c r="O6" s="167">
        <v>1</v>
      </c>
      <c r="P6" s="166" t="s">
        <v>1836</v>
      </c>
      <c r="Q6" s="170" t="s">
        <v>278</v>
      </c>
      <c r="R6" s="170" t="s">
        <v>31</v>
      </c>
      <c r="S6" s="170" t="s">
        <v>31</v>
      </c>
    </row>
    <row r="7" spans="1:19" ht="99.95" customHeight="1">
      <c r="A7" s="120">
        <v>5</v>
      </c>
      <c r="B7" s="401"/>
      <c r="C7" s="120" t="s">
        <v>1840</v>
      </c>
      <c r="D7" s="120" t="s">
        <v>22</v>
      </c>
      <c r="E7" s="120" t="s">
        <v>23</v>
      </c>
      <c r="F7" s="161" t="s">
        <v>1830</v>
      </c>
      <c r="G7" s="162" t="s">
        <v>1831</v>
      </c>
      <c r="H7" s="163" t="s">
        <v>1832</v>
      </c>
      <c r="I7" s="164">
        <v>44682</v>
      </c>
      <c r="J7" s="164">
        <v>44712</v>
      </c>
      <c r="K7" s="165" t="s">
        <v>1833</v>
      </c>
      <c r="L7" s="165" t="s">
        <v>1834</v>
      </c>
      <c r="M7" s="120" t="s">
        <v>1835</v>
      </c>
      <c r="N7" s="166" t="s">
        <v>1836</v>
      </c>
      <c r="O7" s="167">
        <v>1</v>
      </c>
      <c r="P7" s="166" t="s">
        <v>1836</v>
      </c>
      <c r="Q7" s="170" t="s">
        <v>278</v>
      </c>
      <c r="R7" s="170" t="s">
        <v>31</v>
      </c>
      <c r="S7" s="170" t="s">
        <v>31</v>
      </c>
    </row>
    <row r="8" spans="1:19" ht="99.95" customHeight="1">
      <c r="A8" s="120">
        <v>6</v>
      </c>
      <c r="B8" s="401"/>
      <c r="C8" s="120" t="s">
        <v>1841</v>
      </c>
      <c r="D8" s="120" t="s">
        <v>22</v>
      </c>
      <c r="E8" s="120" t="s">
        <v>23</v>
      </c>
      <c r="F8" s="161" t="s">
        <v>1830</v>
      </c>
      <c r="G8" s="162" t="s">
        <v>1831</v>
      </c>
      <c r="H8" s="163" t="s">
        <v>1832</v>
      </c>
      <c r="I8" s="164">
        <v>44713</v>
      </c>
      <c r="J8" s="164">
        <v>44742</v>
      </c>
      <c r="K8" s="165" t="s">
        <v>1833</v>
      </c>
      <c r="L8" s="165" t="s">
        <v>1834</v>
      </c>
      <c r="M8" s="120" t="s">
        <v>1835</v>
      </c>
      <c r="N8" s="166" t="s">
        <v>1836</v>
      </c>
      <c r="O8" s="167">
        <v>1</v>
      </c>
      <c r="P8" s="166" t="s">
        <v>1836</v>
      </c>
      <c r="Q8" s="170" t="s">
        <v>278</v>
      </c>
      <c r="R8" s="170" t="s">
        <v>31</v>
      </c>
      <c r="S8" s="170" t="s">
        <v>31</v>
      </c>
    </row>
    <row r="9" spans="1:19" ht="99.95" customHeight="1">
      <c r="A9" s="120">
        <v>7</v>
      </c>
      <c r="B9" s="401"/>
      <c r="C9" s="120" t="s">
        <v>1842</v>
      </c>
      <c r="D9" s="120" t="s">
        <v>22</v>
      </c>
      <c r="E9" s="120" t="s">
        <v>23</v>
      </c>
      <c r="F9" s="161" t="s">
        <v>1830</v>
      </c>
      <c r="G9" s="162" t="s">
        <v>1831</v>
      </c>
      <c r="H9" s="163" t="s">
        <v>1832</v>
      </c>
      <c r="I9" s="164">
        <v>44743</v>
      </c>
      <c r="J9" s="164">
        <v>44773</v>
      </c>
      <c r="K9" s="165" t="s">
        <v>1833</v>
      </c>
      <c r="L9" s="165" t="s">
        <v>1834</v>
      </c>
      <c r="M9" s="120" t="s">
        <v>1835</v>
      </c>
      <c r="N9" s="166" t="s">
        <v>1836</v>
      </c>
      <c r="O9" s="167">
        <v>1</v>
      </c>
      <c r="P9" s="166" t="s">
        <v>1836</v>
      </c>
      <c r="Q9" s="170" t="s">
        <v>278</v>
      </c>
      <c r="R9" s="170" t="s">
        <v>31</v>
      </c>
      <c r="S9" s="170" t="s">
        <v>31</v>
      </c>
    </row>
    <row r="10" spans="1:19" ht="99.95" customHeight="1">
      <c r="A10" s="208">
        <v>8</v>
      </c>
      <c r="B10" s="398" t="s">
        <v>1828</v>
      </c>
      <c r="C10" s="209" t="s">
        <v>1843</v>
      </c>
      <c r="D10" s="120" t="s">
        <v>22</v>
      </c>
      <c r="E10" s="120" t="s">
        <v>23</v>
      </c>
      <c r="F10" s="161" t="s">
        <v>1830</v>
      </c>
      <c r="G10" s="162" t="s">
        <v>1831</v>
      </c>
      <c r="H10" s="163" t="s">
        <v>1832</v>
      </c>
      <c r="I10" s="164">
        <v>44774</v>
      </c>
      <c r="J10" s="164">
        <v>44804</v>
      </c>
      <c r="K10" s="165" t="s">
        <v>1833</v>
      </c>
      <c r="L10" s="165" t="s">
        <v>1834</v>
      </c>
      <c r="M10" s="120" t="s">
        <v>1835</v>
      </c>
      <c r="N10" s="166" t="s">
        <v>1836</v>
      </c>
      <c r="O10" s="167">
        <v>1</v>
      </c>
      <c r="P10" s="166" t="s">
        <v>1836</v>
      </c>
      <c r="Q10" s="170" t="s">
        <v>278</v>
      </c>
      <c r="R10" s="170" t="s">
        <v>31</v>
      </c>
      <c r="S10" s="170" t="s">
        <v>31</v>
      </c>
    </row>
    <row r="11" spans="1:19" ht="99.95" customHeight="1">
      <c r="A11" s="208">
        <v>9</v>
      </c>
      <c r="B11" s="398"/>
      <c r="C11" s="209" t="s">
        <v>1844</v>
      </c>
      <c r="D11" s="120" t="s">
        <v>22</v>
      </c>
      <c r="E11" s="120" t="s">
        <v>23</v>
      </c>
      <c r="F11" s="161" t="s">
        <v>1830</v>
      </c>
      <c r="G11" s="162" t="s">
        <v>1831</v>
      </c>
      <c r="H11" s="163" t="s">
        <v>1832</v>
      </c>
      <c r="I11" s="164">
        <v>44805</v>
      </c>
      <c r="J11" s="164">
        <v>44834</v>
      </c>
      <c r="K11" s="165" t="s">
        <v>1833</v>
      </c>
      <c r="L11" s="165" t="s">
        <v>1834</v>
      </c>
      <c r="M11" s="120" t="s">
        <v>1835</v>
      </c>
      <c r="N11" s="166" t="s">
        <v>1836</v>
      </c>
      <c r="O11" s="167">
        <v>1</v>
      </c>
      <c r="P11" s="166" t="s">
        <v>1836</v>
      </c>
      <c r="Q11" s="170" t="s">
        <v>278</v>
      </c>
      <c r="R11" s="170" t="s">
        <v>31</v>
      </c>
      <c r="S11" s="170" t="s">
        <v>31</v>
      </c>
    </row>
    <row r="12" spans="1:19" ht="99.95" customHeight="1">
      <c r="A12" s="208">
        <v>10</v>
      </c>
      <c r="B12" s="398"/>
      <c r="C12" s="209" t="s">
        <v>1845</v>
      </c>
      <c r="D12" s="120" t="s">
        <v>22</v>
      </c>
      <c r="E12" s="120" t="s">
        <v>23</v>
      </c>
      <c r="F12" s="161" t="s">
        <v>1830</v>
      </c>
      <c r="G12" s="162" t="s">
        <v>1831</v>
      </c>
      <c r="H12" s="163" t="s">
        <v>1832</v>
      </c>
      <c r="I12" s="164">
        <v>44835</v>
      </c>
      <c r="J12" s="164">
        <v>44865</v>
      </c>
      <c r="K12" s="165" t="s">
        <v>1833</v>
      </c>
      <c r="L12" s="165" t="s">
        <v>1834</v>
      </c>
      <c r="M12" s="120" t="s">
        <v>1835</v>
      </c>
      <c r="N12" s="166" t="s">
        <v>1836</v>
      </c>
      <c r="O12" s="167">
        <v>1</v>
      </c>
      <c r="P12" s="166" t="s">
        <v>1836</v>
      </c>
      <c r="Q12" s="170" t="s">
        <v>278</v>
      </c>
      <c r="R12" s="170" t="s">
        <v>31</v>
      </c>
      <c r="S12" s="170" t="s">
        <v>31</v>
      </c>
    </row>
    <row r="13" spans="1:19" ht="99.95" customHeight="1">
      <c r="A13" s="208">
        <v>11</v>
      </c>
      <c r="B13" s="398"/>
      <c r="C13" s="209" t="s">
        <v>1846</v>
      </c>
      <c r="D13" s="120" t="s">
        <v>22</v>
      </c>
      <c r="E13" s="120" t="s">
        <v>23</v>
      </c>
      <c r="F13" s="161" t="s">
        <v>1830</v>
      </c>
      <c r="G13" s="162" t="s">
        <v>1831</v>
      </c>
      <c r="H13" s="163" t="s">
        <v>1832</v>
      </c>
      <c r="I13" s="164">
        <v>44866</v>
      </c>
      <c r="J13" s="164">
        <v>44895</v>
      </c>
      <c r="K13" s="165" t="s">
        <v>1833</v>
      </c>
      <c r="L13" s="165" t="s">
        <v>1834</v>
      </c>
      <c r="M13" s="120" t="s">
        <v>1835</v>
      </c>
      <c r="N13" s="166" t="s">
        <v>1836</v>
      </c>
      <c r="O13" s="167">
        <v>1</v>
      </c>
      <c r="P13" s="166" t="s">
        <v>1836</v>
      </c>
      <c r="Q13" s="170" t="s">
        <v>278</v>
      </c>
      <c r="R13" s="170" t="s">
        <v>31</v>
      </c>
      <c r="S13" s="170" t="s">
        <v>31</v>
      </c>
    </row>
    <row r="14" spans="1:19" ht="99.95" customHeight="1">
      <c r="A14" s="208">
        <v>12</v>
      </c>
      <c r="B14" s="398"/>
      <c r="C14" s="209" t="s">
        <v>1847</v>
      </c>
      <c r="D14" s="120" t="s">
        <v>22</v>
      </c>
      <c r="E14" s="120" t="s">
        <v>23</v>
      </c>
      <c r="F14" s="161" t="s">
        <v>1830</v>
      </c>
      <c r="G14" s="162" t="s">
        <v>1831</v>
      </c>
      <c r="H14" s="163" t="s">
        <v>1832</v>
      </c>
      <c r="I14" s="164">
        <v>44896</v>
      </c>
      <c r="J14" s="164">
        <v>44926</v>
      </c>
      <c r="K14" s="165" t="s">
        <v>1833</v>
      </c>
      <c r="L14" s="165" t="s">
        <v>1834</v>
      </c>
      <c r="M14" s="120" t="s">
        <v>1835</v>
      </c>
      <c r="N14" s="166" t="s">
        <v>1836</v>
      </c>
      <c r="O14" s="167">
        <v>1</v>
      </c>
      <c r="P14" s="166" t="s">
        <v>1836</v>
      </c>
      <c r="Q14" s="170" t="s">
        <v>278</v>
      </c>
      <c r="R14" s="170" t="s">
        <v>31</v>
      </c>
      <c r="S14" s="170" t="s">
        <v>31</v>
      </c>
    </row>
    <row r="15" spans="1:19" ht="80.099999999999994" customHeight="1">
      <c r="A15" s="208">
        <v>13</v>
      </c>
      <c r="B15" s="398"/>
      <c r="C15" s="209" t="s">
        <v>1848</v>
      </c>
      <c r="D15" s="120" t="s">
        <v>22</v>
      </c>
      <c r="E15" s="120" t="s">
        <v>23</v>
      </c>
      <c r="F15" s="162" t="s">
        <v>1849</v>
      </c>
      <c r="G15" s="162" t="s">
        <v>1850</v>
      </c>
      <c r="H15" s="163" t="s">
        <v>47</v>
      </c>
      <c r="I15" s="164">
        <v>44562</v>
      </c>
      <c r="J15" s="164">
        <v>44592</v>
      </c>
      <c r="K15" s="165" t="s">
        <v>1833</v>
      </c>
      <c r="L15" s="165" t="s">
        <v>1834</v>
      </c>
      <c r="M15" s="120" t="s">
        <v>1835</v>
      </c>
      <c r="N15" s="166" t="s">
        <v>1851</v>
      </c>
      <c r="O15" s="167">
        <v>1</v>
      </c>
      <c r="P15" s="214">
        <v>2</v>
      </c>
      <c r="Q15" s="170" t="s">
        <v>278</v>
      </c>
      <c r="R15" s="170" t="s">
        <v>31</v>
      </c>
      <c r="S15" s="170" t="s">
        <v>31</v>
      </c>
    </row>
    <row r="16" spans="1:19" ht="80.099999999999994" customHeight="1">
      <c r="A16" s="120">
        <v>14</v>
      </c>
      <c r="B16" s="210" t="s">
        <v>1852</v>
      </c>
      <c r="C16" s="120" t="s">
        <v>1853</v>
      </c>
      <c r="D16" s="120" t="s">
        <v>22</v>
      </c>
      <c r="E16" s="120" t="s">
        <v>23</v>
      </c>
      <c r="F16" s="162" t="s">
        <v>1849</v>
      </c>
      <c r="G16" s="162" t="s">
        <v>1850</v>
      </c>
      <c r="H16" s="163" t="s">
        <v>47</v>
      </c>
      <c r="I16" s="164">
        <v>44593</v>
      </c>
      <c r="J16" s="164">
        <v>44620</v>
      </c>
      <c r="K16" s="165" t="s">
        <v>1833</v>
      </c>
      <c r="L16" s="165" t="s">
        <v>1834</v>
      </c>
      <c r="M16" s="120" t="s">
        <v>1835</v>
      </c>
      <c r="N16" s="166" t="s">
        <v>1851</v>
      </c>
      <c r="O16" s="167">
        <v>1</v>
      </c>
      <c r="P16" s="214">
        <v>2</v>
      </c>
      <c r="Q16" s="170" t="s">
        <v>278</v>
      </c>
      <c r="R16" s="170" t="s">
        <v>31</v>
      </c>
      <c r="S16" s="170" t="s">
        <v>31</v>
      </c>
    </row>
    <row r="17" spans="1:256" ht="80.099999999999994" customHeight="1">
      <c r="A17" s="120">
        <v>15</v>
      </c>
      <c r="B17" s="401" t="s">
        <v>1852</v>
      </c>
      <c r="C17" s="120" t="s">
        <v>1854</v>
      </c>
      <c r="D17" s="120" t="s">
        <v>22</v>
      </c>
      <c r="E17" s="120" t="s">
        <v>23</v>
      </c>
      <c r="F17" s="162" t="s">
        <v>1849</v>
      </c>
      <c r="G17" s="162" t="s">
        <v>1850</v>
      </c>
      <c r="H17" s="163" t="s">
        <v>47</v>
      </c>
      <c r="I17" s="164">
        <v>44621</v>
      </c>
      <c r="J17" s="164">
        <v>44651</v>
      </c>
      <c r="K17" s="165" t="s">
        <v>1833</v>
      </c>
      <c r="L17" s="165" t="s">
        <v>1834</v>
      </c>
      <c r="M17" s="120" t="s">
        <v>1835</v>
      </c>
      <c r="N17" s="166" t="s">
        <v>1851</v>
      </c>
      <c r="O17" s="167">
        <v>1</v>
      </c>
      <c r="P17" s="214">
        <v>2</v>
      </c>
      <c r="Q17" s="170" t="s">
        <v>278</v>
      </c>
      <c r="R17" s="170" t="s">
        <v>31</v>
      </c>
      <c r="S17" s="170" t="s">
        <v>31</v>
      </c>
    </row>
    <row r="18" spans="1:256" ht="80.099999999999994" customHeight="1">
      <c r="A18" s="120">
        <v>16</v>
      </c>
      <c r="B18" s="401"/>
      <c r="C18" s="120" t="s">
        <v>1855</v>
      </c>
      <c r="D18" s="120" t="s">
        <v>22</v>
      </c>
      <c r="E18" s="120" t="s">
        <v>23</v>
      </c>
      <c r="F18" s="162" t="s">
        <v>1849</v>
      </c>
      <c r="G18" s="162" t="s">
        <v>1850</v>
      </c>
      <c r="H18" s="163" t="s">
        <v>47</v>
      </c>
      <c r="I18" s="164">
        <v>44652</v>
      </c>
      <c r="J18" s="164">
        <v>44681</v>
      </c>
      <c r="K18" s="165" t="s">
        <v>1833</v>
      </c>
      <c r="L18" s="165" t="s">
        <v>1834</v>
      </c>
      <c r="M18" s="120" t="s">
        <v>1835</v>
      </c>
      <c r="N18" s="166" t="s">
        <v>1851</v>
      </c>
      <c r="O18" s="167">
        <v>1</v>
      </c>
      <c r="P18" s="214">
        <v>2</v>
      </c>
      <c r="Q18" s="170" t="s">
        <v>278</v>
      </c>
      <c r="R18" s="170" t="s">
        <v>31</v>
      </c>
      <c r="S18" s="170" t="s">
        <v>31</v>
      </c>
    </row>
    <row r="19" spans="1:256" ht="80.099999999999994" customHeight="1">
      <c r="A19" s="120">
        <v>17</v>
      </c>
      <c r="B19" s="401"/>
      <c r="C19" s="120" t="s">
        <v>1856</v>
      </c>
      <c r="D19" s="120" t="s">
        <v>22</v>
      </c>
      <c r="E19" s="120" t="s">
        <v>23</v>
      </c>
      <c r="F19" s="162" t="s">
        <v>1849</v>
      </c>
      <c r="G19" s="162" t="s">
        <v>1850</v>
      </c>
      <c r="H19" s="163" t="s">
        <v>47</v>
      </c>
      <c r="I19" s="164">
        <v>44682</v>
      </c>
      <c r="J19" s="164">
        <v>44712</v>
      </c>
      <c r="K19" s="165" t="s">
        <v>1833</v>
      </c>
      <c r="L19" s="165" t="s">
        <v>1834</v>
      </c>
      <c r="M19" s="120" t="s">
        <v>1835</v>
      </c>
      <c r="N19" s="166" t="s">
        <v>1851</v>
      </c>
      <c r="O19" s="167">
        <v>1</v>
      </c>
      <c r="P19" s="214">
        <v>2</v>
      </c>
      <c r="Q19" s="170" t="s">
        <v>278</v>
      </c>
      <c r="R19" s="170" t="s">
        <v>31</v>
      </c>
      <c r="S19" s="170" t="s">
        <v>31</v>
      </c>
    </row>
    <row r="20" spans="1:256" ht="80.099999999999994" customHeight="1">
      <c r="A20" s="120">
        <v>18</v>
      </c>
      <c r="B20" s="401"/>
      <c r="C20" s="120" t="s">
        <v>1857</v>
      </c>
      <c r="D20" s="120" t="s">
        <v>22</v>
      </c>
      <c r="E20" s="120" t="s">
        <v>23</v>
      </c>
      <c r="F20" s="162" t="s">
        <v>1849</v>
      </c>
      <c r="G20" s="162" t="s">
        <v>1850</v>
      </c>
      <c r="H20" s="163" t="s">
        <v>47</v>
      </c>
      <c r="I20" s="164">
        <v>44713</v>
      </c>
      <c r="J20" s="164">
        <v>44742</v>
      </c>
      <c r="K20" s="165" t="s">
        <v>1833</v>
      </c>
      <c r="L20" s="165" t="s">
        <v>1834</v>
      </c>
      <c r="M20" s="120" t="s">
        <v>1835</v>
      </c>
      <c r="N20" s="166" t="s">
        <v>1851</v>
      </c>
      <c r="O20" s="167">
        <v>1</v>
      </c>
      <c r="P20" s="214">
        <v>2</v>
      </c>
      <c r="Q20" s="170" t="s">
        <v>278</v>
      </c>
      <c r="R20" s="170" t="s">
        <v>31</v>
      </c>
      <c r="S20" s="170" t="s">
        <v>31</v>
      </c>
    </row>
    <row r="21" spans="1:256" ht="80.099999999999994" customHeight="1">
      <c r="A21" s="120">
        <v>19</v>
      </c>
      <c r="B21" s="401"/>
      <c r="C21" s="120" t="s">
        <v>1858</v>
      </c>
      <c r="D21" s="120" t="s">
        <v>22</v>
      </c>
      <c r="E21" s="120" t="s">
        <v>23</v>
      </c>
      <c r="F21" s="162" t="s">
        <v>1849</v>
      </c>
      <c r="G21" s="162" t="s">
        <v>1850</v>
      </c>
      <c r="H21" s="163" t="s">
        <v>47</v>
      </c>
      <c r="I21" s="164">
        <v>44743</v>
      </c>
      <c r="J21" s="164">
        <v>44773</v>
      </c>
      <c r="K21" s="165" t="s">
        <v>1833</v>
      </c>
      <c r="L21" s="165" t="s">
        <v>1834</v>
      </c>
      <c r="M21" s="120" t="s">
        <v>1835</v>
      </c>
      <c r="N21" s="166" t="s">
        <v>1851</v>
      </c>
      <c r="O21" s="167">
        <v>1</v>
      </c>
      <c r="P21" s="214">
        <v>2</v>
      </c>
      <c r="Q21" s="170" t="s">
        <v>278</v>
      </c>
      <c r="R21" s="170" t="s">
        <v>31</v>
      </c>
      <c r="S21" s="170" t="s">
        <v>31</v>
      </c>
    </row>
    <row r="22" spans="1:256" ht="80.099999999999994" customHeight="1">
      <c r="A22" s="120">
        <v>20</v>
      </c>
      <c r="B22" s="401"/>
      <c r="C22" s="120" t="s">
        <v>1859</v>
      </c>
      <c r="D22" s="120" t="s">
        <v>22</v>
      </c>
      <c r="E22" s="120" t="s">
        <v>23</v>
      </c>
      <c r="F22" s="162" t="s">
        <v>1849</v>
      </c>
      <c r="G22" s="162" t="s">
        <v>1850</v>
      </c>
      <c r="H22" s="163" t="s">
        <v>47</v>
      </c>
      <c r="I22" s="164">
        <v>44774</v>
      </c>
      <c r="J22" s="164">
        <v>44804</v>
      </c>
      <c r="K22" s="165" t="s">
        <v>1833</v>
      </c>
      <c r="L22" s="165" t="s">
        <v>1834</v>
      </c>
      <c r="M22" s="120" t="s">
        <v>1835</v>
      </c>
      <c r="N22" s="166" t="s">
        <v>1851</v>
      </c>
      <c r="O22" s="167">
        <v>1</v>
      </c>
      <c r="P22" s="214">
        <v>2</v>
      </c>
      <c r="Q22" s="170" t="s">
        <v>278</v>
      </c>
      <c r="R22" s="170" t="s">
        <v>31</v>
      </c>
      <c r="S22" s="170" t="s">
        <v>31</v>
      </c>
    </row>
    <row r="23" spans="1:256" ht="80.099999999999994" customHeight="1">
      <c r="A23" s="120">
        <v>21</v>
      </c>
      <c r="B23" s="401"/>
      <c r="C23" s="120" t="s">
        <v>1860</v>
      </c>
      <c r="D23" s="120" t="s">
        <v>22</v>
      </c>
      <c r="E23" s="120" t="s">
        <v>23</v>
      </c>
      <c r="F23" s="162" t="s">
        <v>1849</v>
      </c>
      <c r="G23" s="162" t="s">
        <v>1850</v>
      </c>
      <c r="H23" s="163" t="s">
        <v>47</v>
      </c>
      <c r="I23" s="164">
        <v>44805</v>
      </c>
      <c r="J23" s="164">
        <v>44834</v>
      </c>
      <c r="K23" s="165" t="s">
        <v>1833</v>
      </c>
      <c r="L23" s="165" t="s">
        <v>1834</v>
      </c>
      <c r="M23" s="120" t="s">
        <v>1835</v>
      </c>
      <c r="N23" s="166" t="s">
        <v>1851</v>
      </c>
      <c r="O23" s="167">
        <v>1</v>
      </c>
      <c r="P23" s="214">
        <v>2</v>
      </c>
      <c r="Q23" s="170" t="s">
        <v>278</v>
      </c>
      <c r="R23" s="170" t="s">
        <v>31</v>
      </c>
      <c r="S23" s="170" t="s">
        <v>31</v>
      </c>
    </row>
    <row r="24" spans="1:256" ht="80.099999999999994" customHeight="1">
      <c r="A24" s="120">
        <v>22</v>
      </c>
      <c r="B24" s="401"/>
      <c r="C24" s="120" t="s">
        <v>1861</v>
      </c>
      <c r="D24" s="120" t="s">
        <v>22</v>
      </c>
      <c r="E24" s="120" t="s">
        <v>23</v>
      </c>
      <c r="F24" s="162" t="s">
        <v>1849</v>
      </c>
      <c r="G24" s="162" t="s">
        <v>1850</v>
      </c>
      <c r="H24" s="163" t="s">
        <v>47</v>
      </c>
      <c r="I24" s="164">
        <v>44835</v>
      </c>
      <c r="J24" s="164">
        <v>44865</v>
      </c>
      <c r="K24" s="165" t="s">
        <v>1833</v>
      </c>
      <c r="L24" s="165" t="s">
        <v>1834</v>
      </c>
      <c r="M24" s="120" t="s">
        <v>1835</v>
      </c>
      <c r="N24" s="166" t="s">
        <v>1851</v>
      </c>
      <c r="O24" s="167">
        <v>1</v>
      </c>
      <c r="P24" s="214">
        <v>2</v>
      </c>
      <c r="Q24" s="170" t="s">
        <v>278</v>
      </c>
      <c r="R24" s="170" t="s">
        <v>31</v>
      </c>
      <c r="S24" s="170" t="s">
        <v>31</v>
      </c>
    </row>
    <row r="25" spans="1:256" ht="80.099999999999994" customHeight="1">
      <c r="A25" s="120">
        <v>23</v>
      </c>
      <c r="B25" s="401"/>
      <c r="C25" s="120" t="s">
        <v>1862</v>
      </c>
      <c r="D25" s="120" t="s">
        <v>22</v>
      </c>
      <c r="E25" s="120" t="s">
        <v>23</v>
      </c>
      <c r="F25" s="162" t="s">
        <v>1849</v>
      </c>
      <c r="G25" s="162" t="s">
        <v>1850</v>
      </c>
      <c r="H25" s="163" t="s">
        <v>47</v>
      </c>
      <c r="I25" s="164">
        <v>44866</v>
      </c>
      <c r="J25" s="164">
        <v>44895</v>
      </c>
      <c r="K25" s="165" t="s">
        <v>1833</v>
      </c>
      <c r="L25" s="165" t="s">
        <v>1834</v>
      </c>
      <c r="M25" s="120" t="s">
        <v>1835</v>
      </c>
      <c r="N25" s="166" t="s">
        <v>1851</v>
      </c>
      <c r="O25" s="167">
        <v>1</v>
      </c>
      <c r="P25" s="214">
        <v>2</v>
      </c>
      <c r="Q25" s="170" t="s">
        <v>278</v>
      </c>
      <c r="R25" s="170" t="s">
        <v>31</v>
      </c>
      <c r="S25" s="170" t="s">
        <v>31</v>
      </c>
    </row>
    <row r="26" spans="1:256" ht="72">
      <c r="A26" s="120">
        <v>24</v>
      </c>
      <c r="B26" s="211" t="s">
        <v>1852</v>
      </c>
      <c r="C26" s="120" t="s">
        <v>1863</v>
      </c>
      <c r="D26" s="120" t="s">
        <v>22</v>
      </c>
      <c r="E26" s="120" t="s">
        <v>23</v>
      </c>
      <c r="F26" s="162" t="s">
        <v>1849</v>
      </c>
      <c r="G26" s="162" t="s">
        <v>1850</v>
      </c>
      <c r="H26" s="163" t="s">
        <v>47</v>
      </c>
      <c r="I26" s="164">
        <v>44896</v>
      </c>
      <c r="J26" s="164">
        <v>44926</v>
      </c>
      <c r="K26" s="165" t="s">
        <v>1833</v>
      </c>
      <c r="L26" s="165" t="s">
        <v>1834</v>
      </c>
      <c r="M26" s="120" t="s">
        <v>1835</v>
      </c>
      <c r="N26" s="166" t="s">
        <v>1851</v>
      </c>
      <c r="O26" s="167">
        <v>1</v>
      </c>
      <c r="P26" s="214">
        <v>2</v>
      </c>
      <c r="Q26" s="170" t="s">
        <v>278</v>
      </c>
      <c r="R26" s="170" t="s">
        <v>31</v>
      </c>
      <c r="S26" s="170" t="s">
        <v>31</v>
      </c>
    </row>
    <row r="27" spans="1:256">
      <c r="N27" s="119"/>
    </row>
    <row r="28" spans="1:256" s="206" customFormat="1" ht="27" customHeight="1">
      <c r="A28" s="451" t="s">
        <v>172</v>
      </c>
      <c r="B28" s="451"/>
      <c r="C28" s="451"/>
      <c r="D28" s="451"/>
      <c r="E28" s="451"/>
      <c r="F28" s="451"/>
      <c r="G28" s="451"/>
      <c r="H28" s="451"/>
      <c r="I28" s="213"/>
      <c r="J28" s="213"/>
      <c r="K28" s="213"/>
      <c r="L28" s="213"/>
      <c r="M28" s="213"/>
      <c r="N28" s="215"/>
      <c r="O28" s="215"/>
      <c r="P28" s="215"/>
      <c r="Q28" s="215"/>
      <c r="R28" s="215"/>
      <c r="S28" s="215"/>
      <c r="T28" s="135"/>
      <c r="U28" s="135"/>
      <c r="V28" s="135"/>
      <c r="W28" s="135"/>
      <c r="X28" s="135"/>
      <c r="Y28" s="135"/>
      <c r="Z28" s="135"/>
      <c r="AA28" s="135"/>
      <c r="AB28" s="135"/>
      <c r="AC28" s="135"/>
      <c r="AD28" s="135"/>
      <c r="AE28" s="135"/>
      <c r="AF28" s="135"/>
      <c r="AG28" s="135"/>
      <c r="AH28" s="135"/>
      <c r="AI28" s="135"/>
      <c r="AJ28" s="135"/>
      <c r="AK28" s="135"/>
      <c r="AL28" s="135"/>
      <c r="AM28" s="135"/>
      <c r="AN28" s="135"/>
      <c r="AO28" s="135"/>
      <c r="AP28" s="135"/>
      <c r="AQ28" s="135"/>
      <c r="AR28" s="135"/>
      <c r="AS28" s="135"/>
      <c r="AT28" s="135"/>
      <c r="AU28" s="135"/>
      <c r="AV28" s="135"/>
      <c r="AW28" s="135"/>
      <c r="AX28" s="135"/>
      <c r="AY28" s="135"/>
      <c r="AZ28" s="135"/>
      <c r="BA28" s="135"/>
      <c r="BB28" s="135"/>
      <c r="BC28" s="135"/>
      <c r="BD28" s="135"/>
      <c r="BE28" s="135"/>
      <c r="BF28" s="135"/>
      <c r="BG28" s="135"/>
      <c r="BH28" s="135"/>
      <c r="BI28" s="135"/>
      <c r="BJ28" s="135"/>
      <c r="BK28" s="135"/>
      <c r="BL28" s="135"/>
      <c r="BM28" s="135"/>
      <c r="BN28" s="135"/>
      <c r="BO28" s="135"/>
      <c r="BP28" s="135"/>
      <c r="BQ28" s="135"/>
      <c r="BR28" s="135"/>
      <c r="BS28" s="135"/>
      <c r="BT28" s="135"/>
      <c r="BU28" s="135"/>
      <c r="BV28" s="135"/>
      <c r="BW28" s="135"/>
      <c r="BX28" s="135"/>
      <c r="BY28" s="135"/>
      <c r="BZ28" s="135"/>
      <c r="CA28" s="135"/>
      <c r="CB28" s="135"/>
      <c r="CC28" s="135"/>
      <c r="CD28" s="135"/>
      <c r="CE28" s="135"/>
      <c r="CF28" s="135"/>
      <c r="CG28" s="135"/>
      <c r="CH28" s="135"/>
      <c r="CI28" s="135"/>
      <c r="CJ28" s="135"/>
      <c r="CK28" s="135"/>
      <c r="CL28" s="135"/>
      <c r="CM28" s="135"/>
      <c r="CN28" s="135"/>
      <c r="CO28" s="135"/>
      <c r="CP28" s="135"/>
      <c r="CQ28" s="135"/>
      <c r="CR28" s="135"/>
      <c r="CS28" s="135"/>
      <c r="CT28" s="135"/>
      <c r="CU28" s="135"/>
      <c r="CV28" s="135"/>
      <c r="CW28" s="135"/>
      <c r="CX28" s="135"/>
      <c r="CY28" s="135"/>
      <c r="CZ28" s="135"/>
      <c r="DA28" s="135"/>
      <c r="DB28" s="135"/>
      <c r="DC28" s="135"/>
      <c r="DD28" s="135"/>
      <c r="DE28" s="135"/>
      <c r="DF28" s="135"/>
      <c r="DG28" s="135"/>
      <c r="DH28" s="135"/>
      <c r="DI28" s="135"/>
      <c r="DJ28" s="135"/>
      <c r="DK28" s="135"/>
      <c r="DL28" s="135"/>
      <c r="DM28" s="135"/>
      <c r="DN28" s="135"/>
      <c r="DO28" s="135"/>
      <c r="DP28" s="135"/>
      <c r="DQ28" s="135"/>
      <c r="DR28" s="135"/>
      <c r="DS28" s="135"/>
      <c r="DT28" s="135"/>
      <c r="DU28" s="135"/>
      <c r="DV28" s="135"/>
      <c r="DW28" s="135"/>
      <c r="DX28" s="135"/>
      <c r="DY28" s="135"/>
      <c r="DZ28" s="135"/>
      <c r="EA28" s="135"/>
      <c r="EB28" s="135"/>
      <c r="EC28" s="135"/>
      <c r="ED28" s="135"/>
      <c r="EE28" s="135"/>
      <c r="EF28" s="135"/>
      <c r="EG28" s="135"/>
      <c r="EH28" s="135"/>
      <c r="EI28" s="135"/>
      <c r="EJ28" s="135"/>
      <c r="EK28" s="135"/>
      <c r="EL28" s="135"/>
      <c r="EM28" s="135"/>
      <c r="EN28" s="135"/>
      <c r="EO28" s="135"/>
      <c r="EP28" s="135"/>
      <c r="EQ28" s="135"/>
      <c r="ER28" s="135"/>
      <c r="ES28" s="135"/>
      <c r="ET28" s="135"/>
      <c r="EU28" s="135"/>
      <c r="EV28" s="135"/>
      <c r="EW28" s="135"/>
      <c r="EX28" s="135"/>
      <c r="EY28" s="135"/>
      <c r="EZ28" s="135"/>
      <c r="FA28" s="135"/>
      <c r="FB28" s="135"/>
      <c r="FC28" s="135"/>
      <c r="FD28" s="135"/>
      <c r="FE28" s="135"/>
      <c r="FF28" s="135"/>
      <c r="FG28" s="135"/>
      <c r="FH28" s="135"/>
      <c r="FI28" s="135"/>
      <c r="FJ28" s="135"/>
      <c r="FK28" s="135"/>
      <c r="FL28" s="135"/>
      <c r="FM28" s="135"/>
      <c r="FN28" s="135"/>
      <c r="FO28" s="135"/>
      <c r="FP28" s="135"/>
      <c r="FQ28" s="135"/>
      <c r="FR28" s="135"/>
      <c r="FS28" s="135"/>
      <c r="FT28" s="135"/>
      <c r="FU28" s="135"/>
      <c r="FV28" s="135"/>
      <c r="FW28" s="135"/>
      <c r="FX28" s="135"/>
      <c r="FY28" s="135"/>
      <c r="FZ28" s="135"/>
      <c r="GA28" s="135"/>
      <c r="GB28" s="135"/>
      <c r="GC28" s="135"/>
      <c r="GD28" s="135"/>
      <c r="GE28" s="135"/>
      <c r="GF28" s="135"/>
      <c r="GG28" s="135"/>
      <c r="GH28" s="135"/>
      <c r="GI28" s="135"/>
      <c r="GJ28" s="135"/>
      <c r="GK28" s="135"/>
      <c r="GL28" s="135"/>
      <c r="GM28" s="135"/>
      <c r="GN28" s="135"/>
      <c r="GO28" s="135"/>
      <c r="GP28" s="135"/>
      <c r="GQ28" s="135"/>
      <c r="GR28" s="135"/>
      <c r="GS28" s="135"/>
      <c r="GT28" s="135"/>
      <c r="GU28" s="135"/>
      <c r="GV28" s="135"/>
      <c r="GW28" s="135"/>
      <c r="GX28" s="135"/>
      <c r="GY28" s="135"/>
      <c r="GZ28" s="135"/>
      <c r="HA28" s="135"/>
      <c r="HB28" s="135"/>
      <c r="HC28" s="135"/>
      <c r="HD28" s="135"/>
      <c r="HE28" s="135"/>
      <c r="HF28" s="135"/>
      <c r="HG28" s="135"/>
      <c r="HH28" s="135"/>
      <c r="HI28" s="135"/>
      <c r="HJ28" s="135"/>
      <c r="HK28" s="135"/>
      <c r="HL28" s="135"/>
      <c r="HM28" s="135"/>
      <c r="HN28" s="135"/>
      <c r="HO28" s="135"/>
      <c r="HP28" s="135"/>
      <c r="HQ28" s="135"/>
      <c r="HR28" s="135"/>
      <c r="HS28" s="135"/>
      <c r="HT28" s="135"/>
      <c r="HU28" s="135"/>
      <c r="HV28" s="135"/>
      <c r="HW28" s="135"/>
      <c r="HX28" s="135"/>
      <c r="HY28" s="135"/>
      <c r="HZ28" s="135"/>
      <c r="IA28" s="135"/>
      <c r="IB28" s="135"/>
      <c r="IC28" s="135"/>
      <c r="ID28" s="135"/>
      <c r="IE28" s="135"/>
      <c r="IF28" s="135"/>
      <c r="IG28" s="135"/>
      <c r="IH28" s="135"/>
      <c r="II28" s="135"/>
      <c r="IJ28" s="135"/>
      <c r="IK28" s="135"/>
      <c r="IL28" s="135"/>
      <c r="IM28" s="135"/>
      <c r="IN28" s="135"/>
      <c r="IO28" s="135"/>
      <c r="IP28" s="135"/>
      <c r="IQ28" s="135"/>
      <c r="IR28" s="135"/>
      <c r="IS28" s="135"/>
      <c r="IT28" s="135"/>
      <c r="IU28" s="135"/>
      <c r="IV28" s="135"/>
    </row>
    <row r="29" spans="1:256" ht="27" customHeight="1">
      <c r="A29" s="451" t="s">
        <v>173</v>
      </c>
      <c r="B29" s="451"/>
      <c r="C29" s="451"/>
      <c r="D29" s="451"/>
      <c r="E29" s="451"/>
      <c r="F29" s="451"/>
      <c r="G29" s="451"/>
      <c r="H29" s="451"/>
      <c r="I29" s="451"/>
      <c r="J29" s="451"/>
      <c r="K29" s="451"/>
      <c r="L29" s="451"/>
      <c r="M29" s="451"/>
      <c r="N29" s="215"/>
      <c r="O29" s="215"/>
      <c r="P29" s="215"/>
      <c r="Q29" s="215"/>
      <c r="R29" s="215"/>
      <c r="S29" s="215"/>
      <c r="T29" s="135"/>
      <c r="U29" s="135"/>
      <c r="V29" s="135"/>
      <c r="W29" s="135"/>
      <c r="X29" s="135"/>
      <c r="Y29" s="135"/>
      <c r="Z29" s="135"/>
      <c r="AA29" s="135"/>
      <c r="AB29" s="135"/>
      <c r="AC29" s="135"/>
      <c r="AD29" s="135"/>
      <c r="AE29" s="135"/>
      <c r="AF29" s="135"/>
      <c r="AG29" s="135"/>
      <c r="AH29" s="135"/>
      <c r="AI29" s="135"/>
      <c r="AJ29" s="135"/>
      <c r="AK29" s="135"/>
      <c r="AL29" s="135"/>
      <c r="AM29" s="135"/>
      <c r="AN29" s="135"/>
      <c r="AO29" s="135"/>
      <c r="AP29" s="135"/>
      <c r="AQ29" s="135"/>
      <c r="AR29" s="135"/>
      <c r="AS29" s="135"/>
      <c r="AT29" s="135"/>
      <c r="AU29" s="135"/>
      <c r="AV29" s="135"/>
      <c r="AW29" s="135"/>
      <c r="AX29" s="135"/>
      <c r="AY29" s="135"/>
      <c r="AZ29" s="135"/>
      <c r="BA29" s="135"/>
      <c r="BB29" s="135"/>
      <c r="BC29" s="135"/>
      <c r="BD29" s="135"/>
      <c r="BE29" s="135"/>
      <c r="BF29" s="135"/>
      <c r="BG29" s="135"/>
      <c r="BH29" s="135"/>
      <c r="BI29" s="135"/>
      <c r="BJ29" s="135"/>
      <c r="BK29" s="135"/>
      <c r="BL29" s="135"/>
      <c r="BM29" s="135"/>
      <c r="BN29" s="135"/>
      <c r="BO29" s="135"/>
      <c r="BP29" s="135"/>
      <c r="BQ29" s="135"/>
      <c r="BR29" s="135"/>
      <c r="BS29" s="135"/>
      <c r="BT29" s="135"/>
      <c r="BU29" s="135"/>
      <c r="BV29" s="135"/>
      <c r="BW29" s="135"/>
      <c r="BX29" s="135"/>
      <c r="BY29" s="135"/>
      <c r="BZ29" s="135"/>
      <c r="CA29" s="135"/>
      <c r="CB29" s="135"/>
      <c r="CC29" s="135"/>
      <c r="CD29" s="135"/>
      <c r="CE29" s="135"/>
      <c r="CF29" s="135"/>
      <c r="CG29" s="135"/>
      <c r="CH29" s="135"/>
      <c r="CI29" s="135"/>
      <c r="CJ29" s="135"/>
      <c r="CK29" s="135"/>
      <c r="CL29" s="135"/>
      <c r="CM29" s="135"/>
      <c r="CN29" s="135"/>
      <c r="CO29" s="135"/>
      <c r="CP29" s="135"/>
      <c r="CQ29" s="135"/>
      <c r="CR29" s="135"/>
      <c r="CS29" s="135"/>
      <c r="CT29" s="135"/>
      <c r="CU29" s="135"/>
      <c r="CV29" s="135"/>
      <c r="CW29" s="135"/>
      <c r="CX29" s="135"/>
      <c r="CY29" s="135"/>
      <c r="CZ29" s="135"/>
      <c r="DA29" s="135"/>
      <c r="DB29" s="135"/>
      <c r="DC29" s="135"/>
      <c r="DD29" s="135"/>
      <c r="DE29" s="135"/>
      <c r="DF29" s="135"/>
      <c r="DG29" s="135"/>
      <c r="DH29" s="135"/>
      <c r="DI29" s="135"/>
      <c r="DJ29" s="135"/>
      <c r="DK29" s="135"/>
      <c r="DL29" s="135"/>
      <c r="DM29" s="135"/>
      <c r="DN29" s="135"/>
      <c r="DO29" s="135"/>
      <c r="DP29" s="135"/>
      <c r="DQ29" s="135"/>
      <c r="DR29" s="135"/>
      <c r="DS29" s="135"/>
      <c r="DT29" s="135"/>
      <c r="DU29" s="135"/>
      <c r="DV29" s="135"/>
      <c r="DW29" s="135"/>
      <c r="DX29" s="135"/>
      <c r="DY29" s="135"/>
      <c r="DZ29" s="135"/>
      <c r="EA29" s="135"/>
      <c r="EB29" s="135"/>
      <c r="EC29" s="135"/>
      <c r="ED29" s="135"/>
      <c r="EE29" s="135"/>
      <c r="EF29" s="135"/>
      <c r="EG29" s="135"/>
      <c r="EH29" s="135"/>
      <c r="EI29" s="135"/>
      <c r="EJ29" s="135"/>
      <c r="EK29" s="135"/>
      <c r="EL29" s="135"/>
      <c r="EM29" s="135"/>
      <c r="EN29" s="135"/>
      <c r="EO29" s="135"/>
      <c r="EP29" s="135"/>
      <c r="EQ29" s="135"/>
      <c r="ER29" s="135"/>
      <c r="ES29" s="135"/>
      <c r="ET29" s="135"/>
      <c r="EU29" s="135"/>
      <c r="EV29" s="135"/>
      <c r="EW29" s="135"/>
      <c r="EX29" s="135"/>
      <c r="EY29" s="135"/>
      <c r="EZ29" s="135"/>
      <c r="FA29" s="135"/>
      <c r="FB29" s="135"/>
      <c r="FC29" s="135"/>
      <c r="FD29" s="135"/>
      <c r="FE29" s="135"/>
      <c r="FF29" s="135"/>
      <c r="FG29" s="135"/>
      <c r="FH29" s="135"/>
      <c r="FI29" s="135"/>
      <c r="FJ29" s="135"/>
      <c r="FK29" s="135"/>
      <c r="FL29" s="135"/>
      <c r="FM29" s="135"/>
      <c r="FN29" s="135"/>
      <c r="FO29" s="135"/>
      <c r="FP29" s="135"/>
      <c r="FQ29" s="135"/>
      <c r="FR29" s="135"/>
      <c r="FS29" s="135"/>
      <c r="FT29" s="135"/>
      <c r="FU29" s="135"/>
      <c r="FV29" s="135"/>
      <c r="FW29" s="135"/>
      <c r="FX29" s="135"/>
      <c r="FY29" s="135"/>
      <c r="FZ29" s="135"/>
      <c r="GA29" s="135"/>
      <c r="GB29" s="135"/>
      <c r="GC29" s="135"/>
      <c r="GD29" s="135"/>
      <c r="GE29" s="135"/>
      <c r="GF29" s="135"/>
      <c r="GG29" s="135"/>
      <c r="GH29" s="135"/>
      <c r="GI29" s="135"/>
      <c r="GJ29" s="135"/>
      <c r="GK29" s="135"/>
      <c r="GL29" s="135"/>
      <c r="GM29" s="135"/>
      <c r="GN29" s="135"/>
      <c r="GO29" s="135"/>
      <c r="GP29" s="135"/>
      <c r="GQ29" s="135"/>
      <c r="GR29" s="135"/>
      <c r="GS29" s="135"/>
      <c r="GT29" s="135"/>
      <c r="GU29" s="135"/>
      <c r="GV29" s="135"/>
      <c r="GW29" s="135"/>
      <c r="GX29" s="135"/>
      <c r="GY29" s="135"/>
      <c r="GZ29" s="135"/>
      <c r="HA29" s="135"/>
      <c r="HB29" s="135"/>
      <c r="HC29" s="135"/>
      <c r="HD29" s="135"/>
      <c r="HE29" s="135"/>
      <c r="HF29" s="135"/>
      <c r="HG29" s="135"/>
      <c r="HH29" s="135"/>
      <c r="HI29" s="135"/>
      <c r="HJ29" s="135"/>
      <c r="HK29" s="135"/>
      <c r="HL29" s="135"/>
      <c r="HM29" s="135"/>
      <c r="HN29" s="135"/>
      <c r="HO29" s="135"/>
      <c r="HP29" s="135"/>
      <c r="HQ29" s="135"/>
      <c r="HR29" s="135"/>
      <c r="HS29" s="135"/>
      <c r="HT29" s="135"/>
      <c r="HU29" s="135"/>
      <c r="HV29" s="135"/>
      <c r="HW29" s="135"/>
      <c r="HX29" s="135"/>
      <c r="HY29" s="135"/>
      <c r="HZ29" s="135"/>
      <c r="IA29" s="135"/>
      <c r="IB29" s="135"/>
      <c r="IC29" s="135"/>
      <c r="ID29" s="135"/>
      <c r="IE29" s="135"/>
      <c r="IF29" s="135"/>
      <c r="IG29" s="135"/>
      <c r="IH29" s="135"/>
      <c r="II29" s="135"/>
      <c r="IJ29" s="135"/>
      <c r="IK29" s="135"/>
      <c r="IL29" s="135"/>
      <c r="IM29" s="135"/>
      <c r="IN29" s="135"/>
      <c r="IO29" s="135"/>
      <c r="IP29" s="135"/>
      <c r="IQ29" s="135"/>
      <c r="IR29" s="135"/>
      <c r="IS29" s="135"/>
      <c r="IT29" s="135"/>
      <c r="IU29" s="135"/>
      <c r="IV29" s="135"/>
    </row>
    <row r="30" spans="1:256" ht="14.25" customHeight="1">
      <c r="A30" s="452" t="s">
        <v>174</v>
      </c>
      <c r="B30" s="452"/>
      <c r="C30" s="452"/>
      <c r="D30" s="452"/>
      <c r="E30" s="452"/>
      <c r="F30" s="452"/>
      <c r="G30" s="212"/>
      <c r="H30" s="212"/>
      <c r="I30" s="212"/>
      <c r="J30" s="212"/>
      <c r="K30" s="212"/>
      <c r="L30" s="212"/>
      <c r="M30" s="212"/>
      <c r="N30" s="215"/>
      <c r="O30" s="215"/>
      <c r="P30" s="215"/>
      <c r="Q30" s="215"/>
      <c r="R30" s="215"/>
      <c r="S30" s="215"/>
      <c r="T30" s="135"/>
      <c r="U30" s="135"/>
      <c r="V30" s="135"/>
      <c r="W30" s="135"/>
      <c r="X30" s="135"/>
      <c r="Y30" s="135"/>
      <c r="Z30" s="135"/>
      <c r="AA30" s="135"/>
      <c r="AB30" s="135"/>
      <c r="AC30" s="135"/>
      <c r="AD30" s="135"/>
      <c r="AE30" s="135"/>
      <c r="AF30" s="135"/>
      <c r="AG30" s="135"/>
      <c r="AH30" s="135"/>
      <c r="AI30" s="135"/>
      <c r="AJ30" s="135"/>
      <c r="AK30" s="135"/>
      <c r="AL30" s="135"/>
      <c r="AM30" s="135"/>
      <c r="AN30" s="135"/>
      <c r="AO30" s="135"/>
      <c r="AP30" s="135"/>
      <c r="AQ30" s="135"/>
      <c r="AR30" s="135"/>
      <c r="AS30" s="135"/>
      <c r="AT30" s="135"/>
      <c r="AU30" s="135"/>
      <c r="AV30" s="135"/>
      <c r="AW30" s="135"/>
      <c r="AX30" s="135"/>
      <c r="AY30" s="135"/>
      <c r="AZ30" s="135"/>
      <c r="BA30" s="135"/>
      <c r="BB30" s="135"/>
      <c r="BC30" s="135"/>
      <c r="BD30" s="135"/>
      <c r="BE30" s="135"/>
      <c r="BF30" s="135"/>
      <c r="BG30" s="135"/>
      <c r="BH30" s="135"/>
      <c r="BI30" s="135"/>
      <c r="BJ30" s="135"/>
      <c r="BK30" s="135"/>
      <c r="BL30" s="135"/>
      <c r="BM30" s="135"/>
      <c r="BN30" s="135"/>
      <c r="BO30" s="135"/>
      <c r="BP30" s="135"/>
      <c r="BQ30" s="135"/>
      <c r="BR30" s="135"/>
      <c r="BS30" s="135"/>
      <c r="BT30" s="135"/>
      <c r="BU30" s="135"/>
      <c r="BV30" s="135"/>
      <c r="BW30" s="135"/>
      <c r="BX30" s="135"/>
      <c r="BY30" s="135"/>
      <c r="BZ30" s="135"/>
      <c r="CA30" s="135"/>
      <c r="CB30" s="135"/>
      <c r="CC30" s="135"/>
      <c r="CD30" s="135"/>
      <c r="CE30" s="135"/>
      <c r="CF30" s="135"/>
      <c r="CG30" s="135"/>
      <c r="CH30" s="135"/>
      <c r="CI30" s="135"/>
      <c r="CJ30" s="135"/>
      <c r="CK30" s="135"/>
      <c r="CL30" s="135"/>
      <c r="CM30" s="135"/>
      <c r="CN30" s="135"/>
      <c r="CO30" s="135"/>
      <c r="CP30" s="135"/>
      <c r="CQ30" s="135"/>
      <c r="CR30" s="135"/>
      <c r="CS30" s="135"/>
      <c r="CT30" s="135"/>
      <c r="CU30" s="135"/>
      <c r="CV30" s="135"/>
      <c r="CW30" s="135"/>
      <c r="CX30" s="135"/>
      <c r="CY30" s="135"/>
      <c r="CZ30" s="135"/>
      <c r="DA30" s="135"/>
      <c r="DB30" s="135"/>
      <c r="DC30" s="135"/>
      <c r="DD30" s="135"/>
      <c r="DE30" s="135"/>
      <c r="DF30" s="135"/>
      <c r="DG30" s="135"/>
      <c r="DH30" s="135"/>
      <c r="DI30" s="135"/>
      <c r="DJ30" s="135"/>
      <c r="DK30" s="135"/>
      <c r="DL30" s="135"/>
      <c r="DM30" s="135"/>
      <c r="DN30" s="135"/>
      <c r="DO30" s="135"/>
      <c r="DP30" s="135"/>
      <c r="DQ30" s="135"/>
      <c r="DR30" s="135"/>
      <c r="DS30" s="135"/>
      <c r="DT30" s="135"/>
      <c r="DU30" s="135"/>
      <c r="DV30" s="135"/>
      <c r="DW30" s="135"/>
      <c r="DX30" s="135"/>
      <c r="DY30" s="135"/>
      <c r="DZ30" s="135"/>
      <c r="EA30" s="135"/>
      <c r="EB30" s="135"/>
      <c r="EC30" s="135"/>
      <c r="ED30" s="135"/>
      <c r="EE30" s="135"/>
      <c r="EF30" s="135"/>
      <c r="EG30" s="135"/>
      <c r="EH30" s="135"/>
      <c r="EI30" s="135"/>
      <c r="EJ30" s="135"/>
      <c r="EK30" s="135"/>
      <c r="EL30" s="135"/>
      <c r="EM30" s="135"/>
      <c r="EN30" s="135"/>
      <c r="EO30" s="135"/>
      <c r="EP30" s="135"/>
      <c r="EQ30" s="135"/>
      <c r="ER30" s="135"/>
      <c r="ES30" s="135"/>
      <c r="ET30" s="135"/>
      <c r="EU30" s="135"/>
      <c r="EV30" s="135"/>
      <c r="EW30" s="135"/>
      <c r="EX30" s="135"/>
      <c r="EY30" s="135"/>
      <c r="EZ30" s="135"/>
      <c r="FA30" s="135"/>
      <c r="FB30" s="135"/>
      <c r="FC30" s="135"/>
      <c r="FD30" s="135"/>
      <c r="FE30" s="135"/>
      <c r="FF30" s="135"/>
      <c r="FG30" s="135"/>
      <c r="FH30" s="135"/>
      <c r="FI30" s="135"/>
      <c r="FJ30" s="135"/>
      <c r="FK30" s="135"/>
      <c r="FL30" s="135"/>
      <c r="FM30" s="135"/>
      <c r="FN30" s="135"/>
      <c r="FO30" s="135"/>
      <c r="FP30" s="135"/>
      <c r="FQ30" s="135"/>
      <c r="FR30" s="135"/>
      <c r="FS30" s="135"/>
      <c r="FT30" s="135"/>
      <c r="FU30" s="135"/>
      <c r="FV30" s="135"/>
      <c r="FW30" s="135"/>
      <c r="FX30" s="135"/>
      <c r="FY30" s="135"/>
      <c r="FZ30" s="135"/>
      <c r="GA30" s="135"/>
      <c r="GB30" s="135"/>
      <c r="GC30" s="135"/>
      <c r="GD30" s="135"/>
      <c r="GE30" s="135"/>
      <c r="GF30" s="135"/>
      <c r="GG30" s="135"/>
      <c r="GH30" s="135"/>
      <c r="GI30" s="135"/>
      <c r="GJ30" s="135"/>
      <c r="GK30" s="135"/>
      <c r="GL30" s="135"/>
      <c r="GM30" s="135"/>
      <c r="GN30" s="135"/>
      <c r="GO30" s="135"/>
      <c r="GP30" s="135"/>
      <c r="GQ30" s="135"/>
      <c r="GR30" s="135"/>
      <c r="GS30" s="135"/>
      <c r="GT30" s="135"/>
      <c r="GU30" s="135"/>
      <c r="GV30" s="135"/>
      <c r="GW30" s="135"/>
      <c r="GX30" s="135"/>
      <c r="GY30" s="135"/>
      <c r="GZ30" s="135"/>
      <c r="HA30" s="135"/>
      <c r="HB30" s="135"/>
      <c r="HC30" s="135"/>
      <c r="HD30" s="135"/>
      <c r="HE30" s="135"/>
      <c r="HF30" s="135"/>
      <c r="HG30" s="135"/>
      <c r="HH30" s="135"/>
      <c r="HI30" s="135"/>
      <c r="HJ30" s="135"/>
      <c r="HK30" s="135"/>
      <c r="HL30" s="135"/>
      <c r="HM30" s="135"/>
      <c r="HN30" s="135"/>
      <c r="HO30" s="135"/>
      <c r="HP30" s="135"/>
      <c r="HQ30" s="135"/>
      <c r="HR30" s="135"/>
      <c r="HS30" s="135"/>
      <c r="HT30" s="135"/>
      <c r="HU30" s="135"/>
      <c r="HV30" s="135"/>
      <c r="HW30" s="135"/>
      <c r="HX30" s="135"/>
      <c r="HY30" s="135"/>
      <c r="HZ30" s="135"/>
      <c r="IA30" s="135"/>
      <c r="IB30" s="135"/>
      <c r="IC30" s="135"/>
      <c r="ID30" s="135"/>
      <c r="IE30" s="135"/>
      <c r="IF30" s="135"/>
      <c r="IG30" s="135"/>
      <c r="IH30" s="135"/>
      <c r="II30" s="135"/>
      <c r="IJ30" s="135"/>
      <c r="IK30" s="135"/>
      <c r="IL30" s="135"/>
      <c r="IM30" s="135"/>
      <c r="IN30" s="135"/>
      <c r="IO30" s="135"/>
      <c r="IP30" s="135"/>
      <c r="IQ30" s="135"/>
      <c r="IR30" s="135"/>
      <c r="IS30" s="135"/>
      <c r="IT30" s="135"/>
      <c r="IU30" s="135"/>
      <c r="IV30" s="135"/>
    </row>
    <row r="31" spans="1:256" ht="14.25" customHeight="1">
      <c r="A31" s="452" t="s">
        <v>175</v>
      </c>
      <c r="B31" s="452"/>
      <c r="C31" s="452"/>
      <c r="D31" s="452"/>
      <c r="E31" s="452"/>
      <c r="F31" s="452"/>
      <c r="G31" s="212"/>
      <c r="H31" s="212"/>
      <c r="I31" s="212"/>
      <c r="J31" s="212"/>
      <c r="K31" s="212"/>
      <c r="L31" s="212"/>
      <c r="M31" s="212"/>
      <c r="N31" s="215"/>
      <c r="O31" s="215"/>
      <c r="P31" s="215"/>
      <c r="Q31" s="215"/>
      <c r="R31" s="215"/>
      <c r="S31" s="215"/>
      <c r="T31" s="135"/>
      <c r="U31" s="135"/>
      <c r="V31" s="135"/>
      <c r="W31" s="135"/>
      <c r="X31" s="135"/>
      <c r="Y31" s="135"/>
      <c r="Z31" s="135"/>
      <c r="AA31" s="135"/>
      <c r="AB31" s="135"/>
      <c r="AC31" s="135"/>
      <c r="AD31" s="135"/>
      <c r="AE31" s="135"/>
      <c r="AF31" s="135"/>
      <c r="AG31" s="135"/>
      <c r="AH31" s="135"/>
      <c r="AI31" s="135"/>
      <c r="AJ31" s="135"/>
      <c r="AK31" s="135"/>
      <c r="AL31" s="135"/>
      <c r="AM31" s="135"/>
      <c r="AN31" s="135"/>
      <c r="AO31" s="135"/>
      <c r="AP31" s="135"/>
      <c r="AQ31" s="135"/>
      <c r="AR31" s="135"/>
      <c r="AS31" s="135"/>
      <c r="AT31" s="135"/>
      <c r="AU31" s="135"/>
      <c r="AV31" s="135"/>
      <c r="AW31" s="135"/>
      <c r="AX31" s="135"/>
      <c r="AY31" s="135"/>
      <c r="AZ31" s="135"/>
      <c r="BA31" s="135"/>
      <c r="BB31" s="135"/>
      <c r="BC31" s="135"/>
      <c r="BD31" s="135"/>
      <c r="BE31" s="135"/>
      <c r="BF31" s="135"/>
      <c r="BG31" s="135"/>
      <c r="BH31" s="135"/>
      <c r="BI31" s="135"/>
      <c r="BJ31" s="135"/>
      <c r="BK31" s="135"/>
      <c r="BL31" s="135"/>
      <c r="BM31" s="135"/>
      <c r="BN31" s="135"/>
      <c r="BO31" s="135"/>
      <c r="BP31" s="135"/>
      <c r="BQ31" s="135"/>
      <c r="BR31" s="135"/>
      <c r="BS31" s="135"/>
      <c r="BT31" s="135"/>
      <c r="BU31" s="135"/>
      <c r="BV31" s="135"/>
      <c r="BW31" s="135"/>
      <c r="BX31" s="135"/>
      <c r="BY31" s="135"/>
      <c r="BZ31" s="135"/>
      <c r="CA31" s="135"/>
      <c r="CB31" s="135"/>
      <c r="CC31" s="135"/>
      <c r="CD31" s="135"/>
      <c r="CE31" s="135"/>
      <c r="CF31" s="135"/>
      <c r="CG31" s="135"/>
      <c r="CH31" s="135"/>
      <c r="CI31" s="135"/>
      <c r="CJ31" s="135"/>
      <c r="CK31" s="135"/>
      <c r="CL31" s="135"/>
      <c r="CM31" s="135"/>
      <c r="CN31" s="135"/>
      <c r="CO31" s="135"/>
      <c r="CP31" s="135"/>
      <c r="CQ31" s="135"/>
      <c r="CR31" s="135"/>
      <c r="CS31" s="135"/>
      <c r="CT31" s="135"/>
      <c r="CU31" s="135"/>
      <c r="CV31" s="135"/>
      <c r="CW31" s="135"/>
      <c r="CX31" s="135"/>
      <c r="CY31" s="135"/>
      <c r="CZ31" s="135"/>
      <c r="DA31" s="135"/>
      <c r="DB31" s="135"/>
      <c r="DC31" s="135"/>
      <c r="DD31" s="135"/>
      <c r="DE31" s="135"/>
      <c r="DF31" s="135"/>
      <c r="DG31" s="135"/>
      <c r="DH31" s="135"/>
      <c r="DI31" s="135"/>
      <c r="DJ31" s="135"/>
      <c r="DK31" s="135"/>
      <c r="DL31" s="135"/>
      <c r="DM31" s="135"/>
      <c r="DN31" s="135"/>
      <c r="DO31" s="135"/>
      <c r="DP31" s="135"/>
      <c r="DQ31" s="135"/>
      <c r="DR31" s="135"/>
      <c r="DS31" s="135"/>
      <c r="DT31" s="135"/>
      <c r="DU31" s="135"/>
      <c r="DV31" s="135"/>
      <c r="DW31" s="135"/>
      <c r="DX31" s="135"/>
      <c r="DY31" s="135"/>
      <c r="DZ31" s="135"/>
      <c r="EA31" s="135"/>
      <c r="EB31" s="135"/>
      <c r="EC31" s="135"/>
      <c r="ED31" s="135"/>
      <c r="EE31" s="135"/>
      <c r="EF31" s="135"/>
      <c r="EG31" s="135"/>
      <c r="EH31" s="135"/>
      <c r="EI31" s="135"/>
      <c r="EJ31" s="135"/>
      <c r="EK31" s="135"/>
      <c r="EL31" s="135"/>
      <c r="EM31" s="135"/>
      <c r="EN31" s="135"/>
      <c r="EO31" s="135"/>
      <c r="EP31" s="135"/>
      <c r="EQ31" s="135"/>
      <c r="ER31" s="135"/>
      <c r="ES31" s="135"/>
      <c r="ET31" s="135"/>
      <c r="EU31" s="135"/>
      <c r="EV31" s="135"/>
      <c r="EW31" s="135"/>
      <c r="EX31" s="135"/>
      <c r="EY31" s="135"/>
      <c r="EZ31" s="135"/>
      <c r="FA31" s="135"/>
      <c r="FB31" s="135"/>
      <c r="FC31" s="135"/>
      <c r="FD31" s="135"/>
      <c r="FE31" s="135"/>
      <c r="FF31" s="135"/>
      <c r="FG31" s="135"/>
      <c r="FH31" s="135"/>
      <c r="FI31" s="135"/>
      <c r="FJ31" s="135"/>
      <c r="FK31" s="135"/>
      <c r="FL31" s="135"/>
      <c r="FM31" s="135"/>
      <c r="FN31" s="135"/>
      <c r="FO31" s="135"/>
      <c r="FP31" s="135"/>
      <c r="FQ31" s="135"/>
      <c r="FR31" s="135"/>
      <c r="FS31" s="135"/>
      <c r="FT31" s="135"/>
      <c r="FU31" s="135"/>
      <c r="FV31" s="135"/>
      <c r="FW31" s="135"/>
      <c r="FX31" s="135"/>
      <c r="FY31" s="135"/>
      <c r="FZ31" s="135"/>
      <c r="GA31" s="135"/>
      <c r="GB31" s="135"/>
      <c r="GC31" s="135"/>
      <c r="GD31" s="135"/>
      <c r="GE31" s="135"/>
      <c r="GF31" s="135"/>
      <c r="GG31" s="135"/>
      <c r="GH31" s="135"/>
      <c r="GI31" s="135"/>
      <c r="GJ31" s="135"/>
      <c r="GK31" s="135"/>
      <c r="GL31" s="135"/>
      <c r="GM31" s="135"/>
      <c r="GN31" s="135"/>
      <c r="GO31" s="135"/>
      <c r="GP31" s="135"/>
      <c r="GQ31" s="135"/>
      <c r="GR31" s="135"/>
      <c r="GS31" s="135"/>
      <c r="GT31" s="135"/>
      <c r="GU31" s="135"/>
      <c r="GV31" s="135"/>
      <c r="GW31" s="135"/>
      <c r="GX31" s="135"/>
      <c r="GY31" s="135"/>
      <c r="GZ31" s="135"/>
      <c r="HA31" s="135"/>
      <c r="HB31" s="135"/>
      <c r="HC31" s="135"/>
      <c r="HD31" s="135"/>
      <c r="HE31" s="135"/>
      <c r="HF31" s="135"/>
      <c r="HG31" s="135"/>
      <c r="HH31" s="135"/>
      <c r="HI31" s="135"/>
      <c r="HJ31" s="135"/>
      <c r="HK31" s="135"/>
      <c r="HL31" s="135"/>
      <c r="HM31" s="135"/>
      <c r="HN31" s="135"/>
      <c r="HO31" s="135"/>
      <c r="HP31" s="135"/>
      <c r="HQ31" s="135"/>
      <c r="HR31" s="135"/>
      <c r="HS31" s="135"/>
      <c r="HT31" s="135"/>
      <c r="HU31" s="135"/>
      <c r="HV31" s="135"/>
      <c r="HW31" s="135"/>
      <c r="HX31" s="135"/>
      <c r="HY31" s="135"/>
      <c r="HZ31" s="135"/>
      <c r="IA31" s="135"/>
      <c r="IB31" s="135"/>
      <c r="IC31" s="135"/>
      <c r="ID31" s="135"/>
      <c r="IE31" s="135"/>
      <c r="IF31" s="135"/>
      <c r="IG31" s="135"/>
      <c r="IH31" s="135"/>
      <c r="II31" s="135"/>
      <c r="IJ31" s="135"/>
      <c r="IK31" s="135"/>
      <c r="IL31" s="135"/>
      <c r="IM31" s="135"/>
      <c r="IN31" s="135"/>
      <c r="IO31" s="135"/>
      <c r="IP31" s="135"/>
      <c r="IQ31" s="135"/>
      <c r="IR31" s="135"/>
      <c r="IS31" s="135"/>
      <c r="IT31" s="135"/>
      <c r="IU31" s="135"/>
      <c r="IV31" s="135"/>
    </row>
    <row r="32" spans="1:256" ht="14.25" customHeight="1">
      <c r="A32" s="452" t="s">
        <v>176</v>
      </c>
      <c r="B32" s="452"/>
      <c r="C32" s="452"/>
      <c r="D32" s="452"/>
      <c r="E32" s="452"/>
      <c r="F32" s="452"/>
      <c r="G32" s="452"/>
      <c r="H32" s="212"/>
      <c r="I32" s="212"/>
      <c r="J32" s="212"/>
      <c r="K32" s="212"/>
      <c r="L32" s="212"/>
      <c r="M32" s="212"/>
      <c r="N32" s="215"/>
      <c r="O32" s="215"/>
      <c r="P32" s="215"/>
      <c r="Q32" s="215"/>
      <c r="R32" s="215"/>
      <c r="S32" s="215"/>
      <c r="T32" s="135"/>
      <c r="U32" s="135"/>
      <c r="V32" s="135"/>
      <c r="W32" s="135"/>
      <c r="X32" s="135"/>
      <c r="Y32" s="135"/>
      <c r="Z32" s="135"/>
      <c r="AA32" s="135"/>
      <c r="AB32" s="135"/>
      <c r="AC32" s="135"/>
      <c r="AD32" s="135"/>
      <c r="AE32" s="135"/>
      <c r="AF32" s="135"/>
      <c r="AG32" s="135"/>
      <c r="AH32" s="135"/>
      <c r="AI32" s="135"/>
      <c r="AJ32" s="135"/>
      <c r="AK32" s="135"/>
      <c r="AL32" s="135"/>
      <c r="AM32" s="135"/>
      <c r="AN32" s="135"/>
      <c r="AO32" s="135"/>
      <c r="AP32" s="135"/>
      <c r="AQ32" s="135"/>
      <c r="AR32" s="135"/>
      <c r="AS32" s="135"/>
      <c r="AT32" s="135"/>
      <c r="AU32" s="135"/>
      <c r="AV32" s="135"/>
      <c r="AW32" s="135"/>
      <c r="AX32" s="135"/>
      <c r="AY32" s="135"/>
      <c r="AZ32" s="135"/>
      <c r="BA32" s="135"/>
      <c r="BB32" s="135"/>
      <c r="BC32" s="135"/>
      <c r="BD32" s="135"/>
      <c r="BE32" s="135"/>
      <c r="BF32" s="135"/>
      <c r="BG32" s="135"/>
      <c r="BH32" s="135"/>
      <c r="BI32" s="135"/>
      <c r="BJ32" s="135"/>
      <c r="BK32" s="135"/>
      <c r="BL32" s="135"/>
      <c r="BM32" s="135"/>
      <c r="BN32" s="135"/>
      <c r="BO32" s="135"/>
      <c r="BP32" s="135"/>
      <c r="BQ32" s="135"/>
      <c r="BR32" s="135"/>
      <c r="BS32" s="135"/>
      <c r="BT32" s="135"/>
      <c r="BU32" s="135"/>
      <c r="BV32" s="135"/>
      <c r="BW32" s="135"/>
      <c r="BX32" s="135"/>
      <c r="BY32" s="135"/>
      <c r="BZ32" s="135"/>
      <c r="CA32" s="135"/>
      <c r="CB32" s="135"/>
      <c r="CC32" s="135"/>
      <c r="CD32" s="135"/>
      <c r="CE32" s="135"/>
      <c r="CF32" s="135"/>
      <c r="CG32" s="135"/>
      <c r="CH32" s="135"/>
      <c r="CI32" s="135"/>
      <c r="CJ32" s="135"/>
      <c r="CK32" s="135"/>
      <c r="CL32" s="135"/>
      <c r="CM32" s="135"/>
      <c r="CN32" s="135"/>
      <c r="CO32" s="135"/>
      <c r="CP32" s="135"/>
      <c r="CQ32" s="135"/>
      <c r="CR32" s="135"/>
      <c r="CS32" s="135"/>
      <c r="CT32" s="135"/>
      <c r="CU32" s="135"/>
      <c r="CV32" s="135"/>
      <c r="CW32" s="135"/>
      <c r="CX32" s="135"/>
      <c r="CY32" s="135"/>
      <c r="CZ32" s="135"/>
      <c r="DA32" s="135"/>
      <c r="DB32" s="135"/>
      <c r="DC32" s="135"/>
      <c r="DD32" s="135"/>
      <c r="DE32" s="135"/>
      <c r="DF32" s="135"/>
      <c r="DG32" s="135"/>
      <c r="DH32" s="135"/>
      <c r="DI32" s="135"/>
      <c r="DJ32" s="135"/>
      <c r="DK32" s="135"/>
      <c r="DL32" s="135"/>
      <c r="DM32" s="135"/>
      <c r="DN32" s="135"/>
      <c r="DO32" s="135"/>
      <c r="DP32" s="135"/>
      <c r="DQ32" s="135"/>
      <c r="DR32" s="135"/>
      <c r="DS32" s="135"/>
      <c r="DT32" s="135"/>
      <c r="DU32" s="135"/>
      <c r="DV32" s="135"/>
      <c r="DW32" s="135"/>
      <c r="DX32" s="135"/>
      <c r="DY32" s="135"/>
      <c r="DZ32" s="135"/>
      <c r="EA32" s="135"/>
      <c r="EB32" s="135"/>
      <c r="EC32" s="135"/>
      <c r="ED32" s="135"/>
      <c r="EE32" s="135"/>
      <c r="EF32" s="135"/>
      <c r="EG32" s="135"/>
      <c r="EH32" s="135"/>
      <c r="EI32" s="135"/>
      <c r="EJ32" s="135"/>
      <c r="EK32" s="135"/>
      <c r="EL32" s="135"/>
      <c r="EM32" s="135"/>
      <c r="EN32" s="135"/>
      <c r="EO32" s="135"/>
      <c r="EP32" s="135"/>
      <c r="EQ32" s="135"/>
      <c r="ER32" s="135"/>
      <c r="ES32" s="135"/>
      <c r="ET32" s="135"/>
      <c r="EU32" s="135"/>
      <c r="EV32" s="135"/>
      <c r="EW32" s="135"/>
      <c r="EX32" s="135"/>
      <c r="EY32" s="135"/>
      <c r="EZ32" s="135"/>
      <c r="FA32" s="135"/>
      <c r="FB32" s="135"/>
      <c r="FC32" s="135"/>
      <c r="FD32" s="135"/>
      <c r="FE32" s="135"/>
      <c r="FF32" s="135"/>
      <c r="FG32" s="135"/>
      <c r="FH32" s="135"/>
      <c r="FI32" s="135"/>
      <c r="FJ32" s="135"/>
      <c r="FK32" s="135"/>
      <c r="FL32" s="135"/>
      <c r="FM32" s="135"/>
      <c r="FN32" s="135"/>
      <c r="FO32" s="135"/>
      <c r="FP32" s="135"/>
      <c r="FQ32" s="135"/>
      <c r="FR32" s="135"/>
      <c r="FS32" s="135"/>
      <c r="FT32" s="135"/>
      <c r="FU32" s="135"/>
      <c r="FV32" s="135"/>
      <c r="FW32" s="135"/>
      <c r="FX32" s="135"/>
      <c r="FY32" s="135"/>
      <c r="FZ32" s="135"/>
      <c r="GA32" s="135"/>
      <c r="GB32" s="135"/>
      <c r="GC32" s="135"/>
      <c r="GD32" s="135"/>
      <c r="GE32" s="135"/>
      <c r="GF32" s="135"/>
      <c r="GG32" s="135"/>
      <c r="GH32" s="135"/>
      <c r="GI32" s="135"/>
      <c r="GJ32" s="135"/>
      <c r="GK32" s="135"/>
      <c r="GL32" s="135"/>
      <c r="GM32" s="135"/>
      <c r="GN32" s="135"/>
      <c r="GO32" s="135"/>
      <c r="GP32" s="135"/>
      <c r="GQ32" s="135"/>
      <c r="GR32" s="135"/>
      <c r="GS32" s="135"/>
      <c r="GT32" s="135"/>
      <c r="GU32" s="135"/>
      <c r="GV32" s="135"/>
      <c r="GW32" s="135"/>
      <c r="GX32" s="135"/>
      <c r="GY32" s="135"/>
      <c r="GZ32" s="135"/>
      <c r="HA32" s="135"/>
      <c r="HB32" s="135"/>
      <c r="HC32" s="135"/>
      <c r="HD32" s="135"/>
      <c r="HE32" s="135"/>
      <c r="HF32" s="135"/>
      <c r="HG32" s="135"/>
      <c r="HH32" s="135"/>
      <c r="HI32" s="135"/>
      <c r="HJ32" s="135"/>
      <c r="HK32" s="135"/>
      <c r="HL32" s="135"/>
      <c r="HM32" s="135"/>
      <c r="HN32" s="135"/>
      <c r="HO32" s="135"/>
      <c r="HP32" s="135"/>
      <c r="HQ32" s="135"/>
      <c r="HR32" s="135"/>
      <c r="HS32" s="135"/>
      <c r="HT32" s="135"/>
      <c r="HU32" s="135"/>
      <c r="HV32" s="135"/>
      <c r="HW32" s="135"/>
      <c r="HX32" s="135"/>
      <c r="HY32" s="135"/>
      <c r="HZ32" s="135"/>
      <c r="IA32" s="135"/>
      <c r="IB32" s="135"/>
      <c r="IC32" s="135"/>
      <c r="ID32" s="135"/>
      <c r="IE32" s="135"/>
      <c r="IF32" s="135"/>
      <c r="IG32" s="135"/>
      <c r="IH32" s="135"/>
      <c r="II32" s="135"/>
      <c r="IJ32" s="135"/>
      <c r="IK32" s="135"/>
      <c r="IL32" s="135"/>
      <c r="IM32" s="135"/>
      <c r="IN32" s="135"/>
      <c r="IO32" s="135"/>
      <c r="IP32" s="135"/>
      <c r="IQ32" s="135"/>
      <c r="IR32" s="135"/>
      <c r="IS32" s="135"/>
      <c r="IT32" s="135"/>
      <c r="IU32" s="135"/>
      <c r="IV32" s="135"/>
    </row>
    <row r="33" spans="1:256" ht="14.25">
      <c r="A33" s="451" t="s">
        <v>177</v>
      </c>
      <c r="B33" s="451"/>
      <c r="C33" s="451"/>
      <c r="D33" s="451"/>
      <c r="E33" s="451"/>
      <c r="F33" s="451"/>
      <c r="G33" s="451"/>
      <c r="H33" s="451"/>
      <c r="I33" s="451"/>
      <c r="J33" s="212"/>
      <c r="K33" s="213"/>
      <c r="L33" s="213"/>
      <c r="M33" s="213"/>
      <c r="N33" s="215"/>
      <c r="O33" s="215"/>
      <c r="P33" s="215"/>
      <c r="Q33" s="215"/>
      <c r="R33" s="215"/>
      <c r="S33" s="215"/>
      <c r="T33" s="135"/>
      <c r="U33" s="135"/>
      <c r="V33" s="135"/>
      <c r="W33" s="135"/>
      <c r="X33" s="135"/>
      <c r="Y33" s="135"/>
      <c r="Z33" s="135"/>
      <c r="AA33" s="135"/>
      <c r="AB33" s="135"/>
      <c r="AC33" s="135"/>
      <c r="AD33" s="135"/>
      <c r="AE33" s="135"/>
      <c r="AF33" s="135"/>
      <c r="AG33" s="135"/>
      <c r="AH33" s="135"/>
      <c r="AI33" s="135"/>
      <c r="AJ33" s="135"/>
      <c r="AK33" s="135"/>
      <c r="AL33" s="135"/>
      <c r="AM33" s="135"/>
      <c r="AN33" s="135"/>
      <c r="AO33" s="135"/>
      <c r="AP33" s="135"/>
      <c r="AQ33" s="135"/>
      <c r="AR33" s="135"/>
      <c r="AS33" s="135"/>
      <c r="AT33" s="135"/>
      <c r="AU33" s="135"/>
      <c r="AV33" s="135"/>
      <c r="AW33" s="135"/>
      <c r="AX33" s="135"/>
      <c r="AY33" s="135"/>
      <c r="AZ33" s="135"/>
      <c r="BA33" s="135"/>
      <c r="BB33" s="135"/>
      <c r="BC33" s="135"/>
      <c r="BD33" s="135"/>
      <c r="BE33" s="135"/>
      <c r="BF33" s="135"/>
      <c r="BG33" s="135"/>
      <c r="BH33" s="135"/>
      <c r="BI33" s="135"/>
      <c r="BJ33" s="135"/>
      <c r="BK33" s="135"/>
      <c r="BL33" s="135"/>
      <c r="BM33" s="135"/>
      <c r="BN33" s="135"/>
      <c r="BO33" s="135"/>
      <c r="BP33" s="135"/>
      <c r="BQ33" s="135"/>
      <c r="BR33" s="135"/>
      <c r="BS33" s="135"/>
      <c r="BT33" s="135"/>
      <c r="BU33" s="135"/>
      <c r="BV33" s="135"/>
      <c r="BW33" s="135"/>
      <c r="BX33" s="135"/>
      <c r="BY33" s="135"/>
      <c r="BZ33" s="135"/>
      <c r="CA33" s="135"/>
      <c r="CB33" s="135"/>
      <c r="CC33" s="135"/>
      <c r="CD33" s="135"/>
      <c r="CE33" s="135"/>
      <c r="CF33" s="135"/>
      <c r="CG33" s="135"/>
      <c r="CH33" s="135"/>
      <c r="CI33" s="135"/>
      <c r="CJ33" s="135"/>
      <c r="CK33" s="135"/>
      <c r="CL33" s="135"/>
      <c r="CM33" s="135"/>
      <c r="CN33" s="135"/>
      <c r="CO33" s="135"/>
      <c r="CP33" s="135"/>
      <c r="CQ33" s="135"/>
      <c r="CR33" s="135"/>
      <c r="CS33" s="135"/>
      <c r="CT33" s="135"/>
      <c r="CU33" s="135"/>
      <c r="CV33" s="135"/>
      <c r="CW33" s="135"/>
      <c r="CX33" s="135"/>
      <c r="CY33" s="135"/>
      <c r="CZ33" s="135"/>
      <c r="DA33" s="135"/>
      <c r="DB33" s="135"/>
      <c r="DC33" s="135"/>
      <c r="DD33" s="135"/>
      <c r="DE33" s="135"/>
      <c r="DF33" s="135"/>
      <c r="DG33" s="135"/>
      <c r="DH33" s="135"/>
      <c r="DI33" s="135"/>
      <c r="DJ33" s="135"/>
      <c r="DK33" s="135"/>
      <c r="DL33" s="135"/>
      <c r="DM33" s="135"/>
      <c r="DN33" s="135"/>
      <c r="DO33" s="135"/>
      <c r="DP33" s="135"/>
      <c r="DQ33" s="135"/>
      <c r="DR33" s="135"/>
      <c r="DS33" s="135"/>
      <c r="DT33" s="135"/>
      <c r="DU33" s="135"/>
      <c r="DV33" s="135"/>
      <c r="DW33" s="135"/>
      <c r="DX33" s="135"/>
      <c r="DY33" s="135"/>
      <c r="DZ33" s="135"/>
      <c r="EA33" s="135"/>
      <c r="EB33" s="135"/>
      <c r="EC33" s="135"/>
      <c r="ED33" s="135"/>
      <c r="EE33" s="135"/>
      <c r="EF33" s="135"/>
      <c r="EG33" s="135"/>
      <c r="EH33" s="135"/>
      <c r="EI33" s="135"/>
      <c r="EJ33" s="135"/>
      <c r="EK33" s="135"/>
      <c r="EL33" s="135"/>
      <c r="EM33" s="135"/>
      <c r="EN33" s="135"/>
      <c r="EO33" s="135"/>
      <c r="EP33" s="135"/>
      <c r="EQ33" s="135"/>
      <c r="ER33" s="135"/>
      <c r="ES33" s="135"/>
      <c r="ET33" s="135"/>
      <c r="EU33" s="135"/>
      <c r="EV33" s="135"/>
      <c r="EW33" s="135"/>
      <c r="EX33" s="135"/>
      <c r="EY33" s="135"/>
      <c r="EZ33" s="135"/>
      <c r="FA33" s="135"/>
      <c r="FB33" s="135"/>
      <c r="FC33" s="135"/>
      <c r="FD33" s="135"/>
      <c r="FE33" s="135"/>
      <c r="FF33" s="135"/>
      <c r="FG33" s="135"/>
      <c r="FH33" s="135"/>
      <c r="FI33" s="135"/>
      <c r="FJ33" s="135"/>
      <c r="FK33" s="135"/>
      <c r="FL33" s="135"/>
      <c r="FM33" s="135"/>
      <c r="FN33" s="135"/>
      <c r="FO33" s="135"/>
      <c r="FP33" s="135"/>
      <c r="FQ33" s="135"/>
      <c r="FR33" s="135"/>
      <c r="FS33" s="135"/>
      <c r="FT33" s="135"/>
      <c r="FU33" s="135"/>
      <c r="FV33" s="135"/>
      <c r="FW33" s="135"/>
      <c r="FX33" s="135"/>
      <c r="FY33" s="135"/>
      <c r="FZ33" s="135"/>
      <c r="GA33" s="135"/>
      <c r="GB33" s="135"/>
      <c r="GC33" s="135"/>
      <c r="GD33" s="135"/>
      <c r="GE33" s="135"/>
      <c r="GF33" s="135"/>
      <c r="GG33" s="135"/>
      <c r="GH33" s="135"/>
      <c r="GI33" s="135"/>
      <c r="GJ33" s="135"/>
      <c r="GK33" s="135"/>
      <c r="GL33" s="135"/>
      <c r="GM33" s="135"/>
      <c r="GN33" s="135"/>
      <c r="GO33" s="135"/>
      <c r="GP33" s="135"/>
      <c r="GQ33" s="135"/>
      <c r="GR33" s="135"/>
      <c r="GS33" s="135"/>
      <c r="GT33" s="135"/>
      <c r="GU33" s="135"/>
      <c r="GV33" s="135"/>
      <c r="GW33" s="135"/>
      <c r="GX33" s="135"/>
      <c r="GY33" s="135"/>
      <c r="GZ33" s="135"/>
      <c r="HA33" s="135"/>
      <c r="HB33" s="135"/>
      <c r="HC33" s="135"/>
      <c r="HD33" s="135"/>
      <c r="HE33" s="135"/>
      <c r="HF33" s="135"/>
      <c r="HG33" s="135"/>
      <c r="HH33" s="135"/>
      <c r="HI33" s="135"/>
      <c r="HJ33" s="135"/>
      <c r="HK33" s="135"/>
      <c r="HL33" s="135"/>
      <c r="HM33" s="135"/>
      <c r="HN33" s="135"/>
      <c r="HO33" s="135"/>
      <c r="HP33" s="135"/>
      <c r="HQ33" s="135"/>
      <c r="HR33" s="135"/>
      <c r="HS33" s="135"/>
      <c r="HT33" s="135"/>
      <c r="HU33" s="135"/>
      <c r="HV33" s="135"/>
      <c r="HW33" s="135"/>
      <c r="HX33" s="135"/>
      <c r="HY33" s="135"/>
      <c r="HZ33" s="135"/>
      <c r="IA33" s="135"/>
      <c r="IB33" s="135"/>
      <c r="IC33" s="135"/>
      <c r="ID33" s="135"/>
      <c r="IE33" s="135"/>
      <c r="IF33" s="135"/>
      <c r="IG33" s="135"/>
      <c r="IH33" s="135"/>
      <c r="II33" s="135"/>
      <c r="IJ33" s="135"/>
      <c r="IK33" s="135"/>
      <c r="IL33" s="135"/>
      <c r="IM33" s="135"/>
      <c r="IN33" s="135"/>
      <c r="IO33" s="135"/>
      <c r="IP33" s="135"/>
      <c r="IQ33" s="135"/>
      <c r="IR33" s="135"/>
      <c r="IS33" s="135"/>
      <c r="IT33" s="135"/>
      <c r="IU33" s="135"/>
      <c r="IV33" s="135"/>
    </row>
    <row r="34" spans="1:256" ht="14.25">
      <c r="A34" s="451" t="s">
        <v>178</v>
      </c>
      <c r="B34" s="451"/>
      <c r="C34" s="451"/>
      <c r="D34" s="451"/>
      <c r="E34" s="451"/>
      <c r="F34" s="451"/>
      <c r="G34" s="451"/>
      <c r="H34" s="451"/>
      <c r="I34" s="451"/>
      <c r="J34" s="451"/>
      <c r="K34" s="451"/>
      <c r="L34" s="451"/>
      <c r="M34" s="451"/>
      <c r="N34" s="215"/>
      <c r="O34" s="215"/>
      <c r="P34" s="215"/>
      <c r="Q34" s="215"/>
      <c r="R34" s="215"/>
      <c r="S34" s="215"/>
      <c r="T34" s="135"/>
      <c r="U34" s="135"/>
      <c r="V34" s="135"/>
      <c r="W34" s="135"/>
      <c r="X34" s="135"/>
      <c r="Y34" s="135"/>
      <c r="Z34" s="135"/>
      <c r="AA34" s="135"/>
      <c r="AB34" s="135"/>
      <c r="AC34" s="135"/>
      <c r="AD34" s="135"/>
      <c r="AE34" s="135"/>
      <c r="AF34" s="135"/>
      <c r="AG34" s="135"/>
      <c r="AH34" s="135"/>
      <c r="AI34" s="135"/>
      <c r="AJ34" s="135"/>
      <c r="AK34" s="135"/>
      <c r="AL34" s="135"/>
      <c r="AM34" s="135"/>
      <c r="AN34" s="135"/>
      <c r="AO34" s="135"/>
      <c r="AP34" s="135"/>
      <c r="AQ34" s="135"/>
      <c r="AR34" s="135"/>
      <c r="AS34" s="135"/>
      <c r="AT34" s="135"/>
      <c r="AU34" s="135"/>
      <c r="AV34" s="135"/>
      <c r="AW34" s="135"/>
      <c r="AX34" s="135"/>
      <c r="AY34" s="135"/>
      <c r="AZ34" s="135"/>
      <c r="BA34" s="135"/>
      <c r="BB34" s="135"/>
      <c r="BC34" s="135"/>
      <c r="BD34" s="135"/>
      <c r="BE34" s="135"/>
      <c r="BF34" s="135"/>
      <c r="BG34" s="135"/>
      <c r="BH34" s="135"/>
      <c r="BI34" s="135"/>
      <c r="BJ34" s="135"/>
      <c r="BK34" s="135"/>
      <c r="BL34" s="135"/>
      <c r="BM34" s="135"/>
      <c r="BN34" s="135"/>
      <c r="BO34" s="135"/>
      <c r="BP34" s="135"/>
      <c r="BQ34" s="135"/>
      <c r="BR34" s="135"/>
      <c r="BS34" s="135"/>
      <c r="BT34" s="135"/>
      <c r="BU34" s="135"/>
      <c r="BV34" s="135"/>
      <c r="BW34" s="135"/>
      <c r="BX34" s="135"/>
      <c r="BY34" s="135"/>
      <c r="BZ34" s="135"/>
      <c r="CA34" s="135"/>
      <c r="CB34" s="135"/>
      <c r="CC34" s="135"/>
      <c r="CD34" s="135"/>
      <c r="CE34" s="135"/>
      <c r="CF34" s="135"/>
      <c r="CG34" s="135"/>
      <c r="CH34" s="135"/>
      <c r="CI34" s="135"/>
      <c r="CJ34" s="135"/>
      <c r="CK34" s="135"/>
      <c r="CL34" s="135"/>
      <c r="CM34" s="135"/>
      <c r="CN34" s="135"/>
      <c r="CO34" s="135"/>
      <c r="CP34" s="135"/>
      <c r="CQ34" s="135"/>
      <c r="CR34" s="135"/>
      <c r="CS34" s="135"/>
      <c r="CT34" s="135"/>
      <c r="CU34" s="135"/>
      <c r="CV34" s="135"/>
      <c r="CW34" s="135"/>
      <c r="CX34" s="135"/>
      <c r="CY34" s="135"/>
      <c r="CZ34" s="135"/>
      <c r="DA34" s="135"/>
      <c r="DB34" s="135"/>
      <c r="DC34" s="135"/>
      <c r="DD34" s="135"/>
      <c r="DE34" s="135"/>
      <c r="DF34" s="135"/>
      <c r="DG34" s="135"/>
      <c r="DH34" s="135"/>
      <c r="DI34" s="135"/>
      <c r="DJ34" s="135"/>
      <c r="DK34" s="135"/>
      <c r="DL34" s="135"/>
      <c r="DM34" s="135"/>
      <c r="DN34" s="135"/>
      <c r="DO34" s="135"/>
      <c r="DP34" s="135"/>
      <c r="DQ34" s="135"/>
      <c r="DR34" s="135"/>
      <c r="DS34" s="135"/>
      <c r="DT34" s="135"/>
      <c r="DU34" s="135"/>
      <c r="DV34" s="135"/>
      <c r="DW34" s="135"/>
      <c r="DX34" s="135"/>
      <c r="DY34" s="135"/>
      <c r="DZ34" s="135"/>
      <c r="EA34" s="135"/>
      <c r="EB34" s="135"/>
      <c r="EC34" s="135"/>
      <c r="ED34" s="135"/>
      <c r="EE34" s="135"/>
      <c r="EF34" s="135"/>
      <c r="EG34" s="135"/>
      <c r="EH34" s="135"/>
      <c r="EI34" s="135"/>
      <c r="EJ34" s="135"/>
      <c r="EK34" s="135"/>
      <c r="EL34" s="135"/>
      <c r="EM34" s="135"/>
      <c r="EN34" s="135"/>
      <c r="EO34" s="135"/>
      <c r="EP34" s="135"/>
      <c r="EQ34" s="135"/>
      <c r="ER34" s="135"/>
      <c r="ES34" s="135"/>
      <c r="ET34" s="135"/>
      <c r="EU34" s="135"/>
      <c r="EV34" s="135"/>
      <c r="EW34" s="135"/>
      <c r="EX34" s="135"/>
      <c r="EY34" s="135"/>
      <c r="EZ34" s="135"/>
      <c r="FA34" s="135"/>
      <c r="FB34" s="135"/>
      <c r="FC34" s="135"/>
      <c r="FD34" s="135"/>
      <c r="FE34" s="135"/>
      <c r="FF34" s="135"/>
      <c r="FG34" s="135"/>
      <c r="FH34" s="135"/>
      <c r="FI34" s="135"/>
      <c r="FJ34" s="135"/>
      <c r="FK34" s="135"/>
      <c r="FL34" s="135"/>
      <c r="FM34" s="135"/>
      <c r="FN34" s="135"/>
      <c r="FO34" s="135"/>
      <c r="FP34" s="135"/>
      <c r="FQ34" s="135"/>
      <c r="FR34" s="135"/>
      <c r="FS34" s="135"/>
      <c r="FT34" s="135"/>
      <c r="FU34" s="135"/>
      <c r="FV34" s="135"/>
      <c r="FW34" s="135"/>
      <c r="FX34" s="135"/>
      <c r="FY34" s="135"/>
      <c r="FZ34" s="135"/>
      <c r="GA34" s="135"/>
      <c r="GB34" s="135"/>
      <c r="GC34" s="135"/>
      <c r="GD34" s="135"/>
      <c r="GE34" s="135"/>
      <c r="GF34" s="135"/>
      <c r="GG34" s="135"/>
      <c r="GH34" s="135"/>
      <c r="GI34" s="135"/>
      <c r="GJ34" s="135"/>
      <c r="GK34" s="135"/>
      <c r="GL34" s="135"/>
      <c r="GM34" s="135"/>
      <c r="GN34" s="135"/>
      <c r="GO34" s="135"/>
      <c r="GP34" s="135"/>
      <c r="GQ34" s="135"/>
      <c r="GR34" s="135"/>
      <c r="GS34" s="135"/>
      <c r="GT34" s="135"/>
      <c r="GU34" s="135"/>
      <c r="GV34" s="135"/>
      <c r="GW34" s="135"/>
      <c r="GX34" s="135"/>
      <c r="GY34" s="135"/>
      <c r="GZ34" s="135"/>
      <c r="HA34" s="135"/>
      <c r="HB34" s="135"/>
      <c r="HC34" s="135"/>
      <c r="HD34" s="135"/>
      <c r="HE34" s="135"/>
      <c r="HF34" s="135"/>
      <c r="HG34" s="135"/>
      <c r="HH34" s="135"/>
      <c r="HI34" s="135"/>
      <c r="HJ34" s="135"/>
      <c r="HK34" s="135"/>
      <c r="HL34" s="135"/>
      <c r="HM34" s="135"/>
      <c r="HN34" s="135"/>
      <c r="HO34" s="135"/>
      <c r="HP34" s="135"/>
      <c r="HQ34" s="135"/>
      <c r="HR34" s="135"/>
      <c r="HS34" s="135"/>
      <c r="HT34" s="135"/>
      <c r="HU34" s="135"/>
      <c r="HV34" s="135"/>
      <c r="HW34" s="135"/>
      <c r="HX34" s="135"/>
      <c r="HY34" s="135"/>
      <c r="HZ34" s="135"/>
      <c r="IA34" s="135"/>
      <c r="IB34" s="135"/>
      <c r="IC34" s="135"/>
      <c r="ID34" s="135"/>
      <c r="IE34" s="135"/>
      <c r="IF34" s="135"/>
      <c r="IG34" s="135"/>
      <c r="IH34" s="135"/>
      <c r="II34" s="135"/>
      <c r="IJ34" s="135"/>
      <c r="IK34" s="135"/>
      <c r="IL34" s="135"/>
      <c r="IM34" s="135"/>
      <c r="IN34" s="135"/>
      <c r="IO34" s="135"/>
      <c r="IP34" s="135"/>
      <c r="IQ34" s="135"/>
      <c r="IR34" s="135"/>
      <c r="IS34" s="135"/>
      <c r="IT34" s="135"/>
      <c r="IU34" s="135"/>
      <c r="IV34" s="135"/>
    </row>
    <row r="35" spans="1:256" ht="14.25">
      <c r="A35" s="453" t="s">
        <v>179</v>
      </c>
      <c r="B35" s="453"/>
      <c r="C35" s="453"/>
      <c r="D35" s="453"/>
      <c r="E35" s="453"/>
      <c r="F35" s="213"/>
      <c r="G35" s="213"/>
      <c r="H35" s="213"/>
      <c r="I35" s="213"/>
      <c r="J35" s="213"/>
      <c r="K35" s="213"/>
      <c r="L35" s="213"/>
      <c r="M35" s="213"/>
      <c r="N35" s="215"/>
      <c r="O35" s="215"/>
      <c r="P35" s="215"/>
      <c r="Q35" s="215"/>
      <c r="R35" s="215"/>
      <c r="S35" s="215"/>
      <c r="T35" s="135"/>
      <c r="U35" s="135"/>
      <c r="V35" s="135"/>
      <c r="W35" s="135"/>
      <c r="X35" s="135"/>
      <c r="Y35" s="135"/>
      <c r="Z35" s="135"/>
      <c r="AA35" s="135"/>
      <c r="AB35" s="135"/>
      <c r="AC35" s="135"/>
      <c r="AD35" s="135"/>
      <c r="AE35" s="135"/>
      <c r="AF35" s="135"/>
      <c r="AG35" s="135"/>
      <c r="AH35" s="135"/>
      <c r="AI35" s="135"/>
      <c r="AJ35" s="135"/>
      <c r="AK35" s="135"/>
      <c r="AL35" s="135"/>
      <c r="AM35" s="135"/>
      <c r="AN35" s="135"/>
      <c r="AO35" s="135"/>
      <c r="AP35" s="135"/>
      <c r="AQ35" s="135"/>
      <c r="AR35" s="135"/>
      <c r="AS35" s="135"/>
      <c r="AT35" s="135"/>
      <c r="AU35" s="135"/>
      <c r="AV35" s="135"/>
      <c r="AW35" s="135"/>
      <c r="AX35" s="135"/>
      <c r="AY35" s="135"/>
      <c r="AZ35" s="135"/>
      <c r="BA35" s="135"/>
      <c r="BB35" s="135"/>
      <c r="BC35" s="135"/>
      <c r="BD35" s="135"/>
      <c r="BE35" s="135"/>
      <c r="BF35" s="135"/>
      <c r="BG35" s="135"/>
      <c r="BH35" s="135"/>
      <c r="BI35" s="135"/>
      <c r="BJ35" s="135"/>
      <c r="BK35" s="135"/>
      <c r="BL35" s="135"/>
      <c r="BM35" s="135"/>
      <c r="BN35" s="135"/>
      <c r="BO35" s="135"/>
      <c r="BP35" s="135"/>
      <c r="BQ35" s="135"/>
      <c r="BR35" s="135"/>
      <c r="BS35" s="135"/>
      <c r="BT35" s="135"/>
      <c r="BU35" s="135"/>
      <c r="BV35" s="135"/>
      <c r="BW35" s="135"/>
      <c r="BX35" s="135"/>
      <c r="BY35" s="135"/>
      <c r="BZ35" s="135"/>
      <c r="CA35" s="135"/>
      <c r="CB35" s="135"/>
      <c r="CC35" s="135"/>
      <c r="CD35" s="135"/>
      <c r="CE35" s="135"/>
      <c r="CF35" s="135"/>
      <c r="CG35" s="135"/>
      <c r="CH35" s="135"/>
      <c r="CI35" s="135"/>
      <c r="CJ35" s="135"/>
      <c r="CK35" s="135"/>
      <c r="CL35" s="135"/>
      <c r="CM35" s="135"/>
      <c r="CN35" s="135"/>
      <c r="CO35" s="135"/>
      <c r="CP35" s="135"/>
      <c r="CQ35" s="135"/>
      <c r="CR35" s="135"/>
      <c r="CS35" s="135"/>
      <c r="CT35" s="135"/>
      <c r="CU35" s="135"/>
      <c r="CV35" s="135"/>
      <c r="CW35" s="135"/>
      <c r="CX35" s="135"/>
      <c r="CY35" s="135"/>
      <c r="CZ35" s="135"/>
      <c r="DA35" s="135"/>
      <c r="DB35" s="135"/>
      <c r="DC35" s="135"/>
      <c r="DD35" s="135"/>
      <c r="DE35" s="135"/>
      <c r="DF35" s="135"/>
      <c r="DG35" s="135"/>
      <c r="DH35" s="135"/>
      <c r="DI35" s="135"/>
      <c r="DJ35" s="135"/>
      <c r="DK35" s="135"/>
      <c r="DL35" s="135"/>
      <c r="DM35" s="135"/>
      <c r="DN35" s="135"/>
      <c r="DO35" s="135"/>
      <c r="DP35" s="135"/>
      <c r="DQ35" s="135"/>
      <c r="DR35" s="135"/>
      <c r="DS35" s="135"/>
      <c r="DT35" s="135"/>
      <c r="DU35" s="135"/>
      <c r="DV35" s="135"/>
      <c r="DW35" s="135"/>
      <c r="DX35" s="135"/>
      <c r="DY35" s="135"/>
      <c r="DZ35" s="135"/>
      <c r="EA35" s="135"/>
      <c r="EB35" s="135"/>
      <c r="EC35" s="135"/>
      <c r="ED35" s="135"/>
      <c r="EE35" s="135"/>
      <c r="EF35" s="135"/>
      <c r="EG35" s="135"/>
      <c r="EH35" s="135"/>
      <c r="EI35" s="135"/>
      <c r="EJ35" s="135"/>
      <c r="EK35" s="135"/>
      <c r="EL35" s="135"/>
      <c r="EM35" s="135"/>
      <c r="EN35" s="135"/>
      <c r="EO35" s="135"/>
      <c r="EP35" s="135"/>
      <c r="EQ35" s="135"/>
      <c r="ER35" s="135"/>
      <c r="ES35" s="135"/>
      <c r="ET35" s="135"/>
      <c r="EU35" s="135"/>
      <c r="EV35" s="135"/>
      <c r="EW35" s="135"/>
      <c r="EX35" s="135"/>
      <c r="EY35" s="135"/>
      <c r="EZ35" s="135"/>
      <c r="FA35" s="135"/>
      <c r="FB35" s="135"/>
      <c r="FC35" s="135"/>
      <c r="FD35" s="135"/>
      <c r="FE35" s="135"/>
      <c r="FF35" s="135"/>
      <c r="FG35" s="135"/>
      <c r="FH35" s="135"/>
      <c r="FI35" s="135"/>
      <c r="FJ35" s="135"/>
      <c r="FK35" s="135"/>
      <c r="FL35" s="135"/>
      <c r="FM35" s="135"/>
      <c r="FN35" s="135"/>
      <c r="FO35" s="135"/>
      <c r="FP35" s="135"/>
      <c r="FQ35" s="135"/>
      <c r="FR35" s="135"/>
      <c r="FS35" s="135"/>
      <c r="FT35" s="135"/>
      <c r="FU35" s="135"/>
      <c r="FV35" s="135"/>
      <c r="FW35" s="135"/>
      <c r="FX35" s="135"/>
      <c r="FY35" s="135"/>
      <c r="FZ35" s="135"/>
      <c r="GA35" s="135"/>
      <c r="GB35" s="135"/>
      <c r="GC35" s="135"/>
      <c r="GD35" s="135"/>
      <c r="GE35" s="135"/>
      <c r="GF35" s="135"/>
      <c r="GG35" s="135"/>
      <c r="GH35" s="135"/>
      <c r="GI35" s="135"/>
      <c r="GJ35" s="135"/>
      <c r="GK35" s="135"/>
      <c r="GL35" s="135"/>
      <c r="GM35" s="135"/>
      <c r="GN35" s="135"/>
      <c r="GO35" s="135"/>
      <c r="GP35" s="135"/>
      <c r="GQ35" s="135"/>
      <c r="GR35" s="135"/>
      <c r="GS35" s="135"/>
      <c r="GT35" s="135"/>
      <c r="GU35" s="135"/>
      <c r="GV35" s="135"/>
      <c r="GW35" s="135"/>
      <c r="GX35" s="135"/>
      <c r="GY35" s="135"/>
      <c r="GZ35" s="135"/>
      <c r="HA35" s="135"/>
      <c r="HB35" s="135"/>
      <c r="HC35" s="135"/>
      <c r="HD35" s="135"/>
      <c r="HE35" s="135"/>
      <c r="HF35" s="135"/>
      <c r="HG35" s="135"/>
      <c r="HH35" s="135"/>
      <c r="HI35" s="135"/>
      <c r="HJ35" s="135"/>
      <c r="HK35" s="135"/>
      <c r="HL35" s="135"/>
      <c r="HM35" s="135"/>
      <c r="HN35" s="135"/>
      <c r="HO35" s="135"/>
      <c r="HP35" s="135"/>
      <c r="HQ35" s="135"/>
      <c r="HR35" s="135"/>
      <c r="HS35" s="135"/>
      <c r="HT35" s="135"/>
      <c r="HU35" s="135"/>
      <c r="HV35" s="135"/>
      <c r="HW35" s="135"/>
      <c r="HX35" s="135"/>
      <c r="HY35" s="135"/>
      <c r="HZ35" s="135"/>
      <c r="IA35" s="135"/>
      <c r="IB35" s="135"/>
      <c r="IC35" s="135"/>
      <c r="ID35" s="135"/>
      <c r="IE35" s="135"/>
      <c r="IF35" s="135"/>
      <c r="IG35" s="135"/>
      <c r="IH35" s="135"/>
      <c r="II35" s="135"/>
      <c r="IJ35" s="135"/>
      <c r="IK35" s="135"/>
      <c r="IL35" s="135"/>
      <c r="IM35" s="135"/>
      <c r="IN35" s="135"/>
      <c r="IO35" s="135"/>
      <c r="IP35" s="135"/>
      <c r="IQ35" s="135"/>
      <c r="IR35" s="135"/>
      <c r="IS35" s="135"/>
      <c r="IT35" s="135"/>
      <c r="IU35" s="135"/>
      <c r="IV35" s="135"/>
    </row>
  </sheetData>
  <autoFilter ref="A2:P26">
    <extLst>
      <etc:autoFilterAnalysis xmlns:etc="http://www.wps.cn/officeDocument/2017/etCustomData" etc:version="v1" etc:showPane="0">
        <etc:analysisCharts>
          <etc:chart etc:type="pie">
            <etc:category etc:colId="5"/>
            <etc:seriesCollections etc:count="1">
              <etc:series etc:colId="5" etc:subtotal="count"/>
            </etc:seriesCollections>
          </etc:chart>
        </etc:analysisCharts>
      </etc:autoFilterAnalysis>
    </extLst>
  </autoFilter>
  <mergeCells count="12">
    <mergeCell ref="A32:G32"/>
    <mergeCell ref="A33:I33"/>
    <mergeCell ref="A34:M34"/>
    <mergeCell ref="A35:E35"/>
    <mergeCell ref="B3:B9"/>
    <mergeCell ref="B10:B15"/>
    <mergeCell ref="B17:B25"/>
    <mergeCell ref="B1:S1"/>
    <mergeCell ref="A28:H28"/>
    <mergeCell ref="A29:M29"/>
    <mergeCell ref="A30:F30"/>
    <mergeCell ref="A31:F31"/>
  </mergeCells>
  <phoneticPr fontId="77" type="noConversion"/>
  <conditionalFormatting sqref="F3">
    <cfRule type="duplicateValues" dxfId="59" priority="12"/>
  </conditionalFormatting>
  <conditionalFormatting sqref="F4">
    <cfRule type="duplicateValues" dxfId="58" priority="11"/>
  </conditionalFormatting>
  <conditionalFormatting sqref="F5">
    <cfRule type="duplicateValues" dxfId="57" priority="10"/>
  </conditionalFormatting>
  <conditionalFormatting sqref="F6">
    <cfRule type="duplicateValues" dxfId="56" priority="9"/>
  </conditionalFormatting>
  <conditionalFormatting sqref="F7">
    <cfRule type="duplicateValues" dxfId="55" priority="8"/>
  </conditionalFormatting>
  <conditionalFormatting sqref="F8">
    <cfRule type="duplicateValues" dxfId="54" priority="7"/>
  </conditionalFormatting>
  <conditionalFormatting sqref="F9">
    <cfRule type="duplicateValues" dxfId="53" priority="6"/>
  </conditionalFormatting>
  <conditionalFormatting sqref="F10">
    <cfRule type="duplicateValues" dxfId="52" priority="5"/>
  </conditionalFormatting>
  <conditionalFormatting sqref="F11">
    <cfRule type="duplicateValues" dxfId="51" priority="4"/>
  </conditionalFormatting>
  <conditionalFormatting sqref="F12">
    <cfRule type="duplicateValues" dxfId="50" priority="3"/>
  </conditionalFormatting>
  <conditionalFormatting sqref="F13">
    <cfRule type="duplicateValues" dxfId="49" priority="2"/>
  </conditionalFormatting>
  <conditionalFormatting sqref="F14">
    <cfRule type="duplicateValues" dxfId="48" priority="1"/>
  </conditionalFormatting>
  <printOptions gridLines="1"/>
  <pageMargins left="1" right="1" top="1" bottom="1" header="0.5" footer="0.5"/>
  <pageSetup paperSize="9" scale="57" fitToHeight="0" orientation="landscape"/>
  <headerFooter scaleWithDoc="0" alignWithMargins="0">
    <oddFooter>&amp;C第 &amp;P 页，共 &amp;N 页</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U41"/>
  <sheetViews>
    <sheetView zoomScale="115" zoomScaleNormal="115" workbookViewId="0">
      <selection activeCell="E7" sqref="E7"/>
    </sheetView>
  </sheetViews>
  <sheetFormatPr defaultColWidth="7.875" defaultRowHeight="13.5"/>
  <cols>
    <col min="1" max="1" width="5.875" style="191" customWidth="1"/>
    <col min="2" max="2" width="9.25" style="191" customWidth="1"/>
    <col min="3" max="3" width="32.875" style="191" customWidth="1"/>
    <col min="4" max="4" width="18.375" style="191" customWidth="1"/>
    <col min="5" max="5" width="25.25" style="191" customWidth="1"/>
    <col min="6" max="6" width="16.375" style="191" customWidth="1"/>
    <col min="7" max="7" width="10.5" style="191" customWidth="1"/>
    <col min="8" max="10" width="10.375" style="191" customWidth="1"/>
    <col min="11" max="11" width="8.625" style="191" customWidth="1"/>
    <col min="12" max="12" width="7" style="191" customWidth="1"/>
    <col min="13" max="13" width="8.125" style="191" customWidth="1"/>
    <col min="14" max="18" width="10.375" style="191" customWidth="1"/>
    <col min="19" max="19" width="5.875" style="191" customWidth="1"/>
    <col min="20" max="21" width="7.875" style="191"/>
    <col min="22" max="22" width="41.25" style="191" customWidth="1"/>
    <col min="23" max="16384" width="7.875" style="191"/>
  </cols>
  <sheetData>
    <row r="1" spans="1:21" ht="40.5" customHeight="1">
      <c r="A1" s="454" t="s">
        <v>1864</v>
      </c>
      <c r="B1" s="454"/>
      <c r="C1" s="454"/>
      <c r="D1" s="454"/>
      <c r="E1" s="454"/>
      <c r="F1" s="454"/>
      <c r="G1" s="454"/>
      <c r="H1" s="454"/>
      <c r="I1" s="454"/>
      <c r="J1" s="454"/>
      <c r="K1" s="454"/>
      <c r="L1" s="454"/>
      <c r="M1" s="454"/>
      <c r="N1" s="454"/>
      <c r="O1" s="454"/>
      <c r="P1" s="454"/>
      <c r="Q1" s="454"/>
      <c r="R1" s="454"/>
      <c r="S1" s="454"/>
      <c r="T1" s="204"/>
      <c r="U1" s="204"/>
    </row>
    <row r="2" spans="1:21" ht="93.75">
      <c r="A2" s="192" t="s">
        <v>1</v>
      </c>
      <c r="B2" s="192" t="s">
        <v>1865</v>
      </c>
      <c r="C2" s="192" t="s">
        <v>6</v>
      </c>
      <c r="D2" s="192" t="s">
        <v>7</v>
      </c>
      <c r="E2" s="192" t="s">
        <v>12</v>
      </c>
      <c r="F2" s="192" t="s">
        <v>13</v>
      </c>
      <c r="G2" s="192" t="s">
        <v>8</v>
      </c>
      <c r="H2" s="192" t="s">
        <v>1866</v>
      </c>
      <c r="I2" s="192" t="s">
        <v>1867</v>
      </c>
      <c r="J2" s="192" t="s">
        <v>1868</v>
      </c>
      <c r="K2" s="192" t="s">
        <v>14</v>
      </c>
      <c r="L2" s="192" t="s">
        <v>15</v>
      </c>
      <c r="M2" s="192" t="s">
        <v>16</v>
      </c>
      <c r="N2" s="192" t="s">
        <v>9</v>
      </c>
      <c r="O2" s="192" t="s">
        <v>10</v>
      </c>
      <c r="P2" s="192" t="s">
        <v>17</v>
      </c>
      <c r="Q2" s="192" t="s">
        <v>18</v>
      </c>
      <c r="R2" s="192" t="s">
        <v>19</v>
      </c>
      <c r="S2" s="192" t="s">
        <v>1869</v>
      </c>
    </row>
    <row r="3" spans="1:21" ht="27">
      <c r="A3" s="193">
        <v>1</v>
      </c>
      <c r="B3" s="455" t="s">
        <v>1870</v>
      </c>
      <c r="C3" s="194" t="s">
        <v>1830</v>
      </c>
      <c r="D3" s="194" t="s">
        <v>1871</v>
      </c>
      <c r="E3" s="194" t="s">
        <v>1872</v>
      </c>
      <c r="F3" s="194" t="s">
        <v>1873</v>
      </c>
      <c r="G3" s="195" t="s">
        <v>1832</v>
      </c>
      <c r="H3" s="193" t="s">
        <v>1874</v>
      </c>
      <c r="I3" s="193" t="s">
        <v>1875</v>
      </c>
      <c r="J3" s="201" t="s">
        <v>1876</v>
      </c>
      <c r="K3" s="458" t="s">
        <v>1877</v>
      </c>
      <c r="L3" s="461">
        <v>1</v>
      </c>
      <c r="M3" s="464" t="str">
        <f t="shared" ref="M3:M15" si="0">K3</f>
        <v>928.303公里</v>
      </c>
      <c r="N3" s="202">
        <v>44562</v>
      </c>
      <c r="O3" s="202">
        <v>44592</v>
      </c>
      <c r="P3" s="203" t="s">
        <v>278</v>
      </c>
      <c r="Q3" s="205" t="s">
        <v>31</v>
      </c>
      <c r="R3" s="205" t="s">
        <v>31</v>
      </c>
      <c r="S3" s="193"/>
    </row>
    <row r="4" spans="1:21" ht="27">
      <c r="A4" s="193">
        <v>2</v>
      </c>
      <c r="B4" s="456"/>
      <c r="C4" s="194" t="s">
        <v>1830</v>
      </c>
      <c r="D4" s="194" t="s">
        <v>1871</v>
      </c>
      <c r="E4" s="194" t="s">
        <v>1872</v>
      </c>
      <c r="F4" s="194" t="s">
        <v>1873</v>
      </c>
      <c r="G4" s="195" t="s">
        <v>1832</v>
      </c>
      <c r="H4" s="193" t="s">
        <v>1874</v>
      </c>
      <c r="I4" s="193" t="s">
        <v>1875</v>
      </c>
      <c r="J4" s="201" t="s">
        <v>1876</v>
      </c>
      <c r="K4" s="459"/>
      <c r="L4" s="462"/>
      <c r="M4" s="465"/>
      <c r="N4" s="202">
        <v>44593</v>
      </c>
      <c r="O4" s="202">
        <v>44620</v>
      </c>
      <c r="P4" s="203" t="s">
        <v>278</v>
      </c>
      <c r="Q4" s="205" t="s">
        <v>31</v>
      </c>
      <c r="R4" s="205" t="s">
        <v>31</v>
      </c>
      <c r="S4" s="193"/>
    </row>
    <row r="5" spans="1:21" ht="27">
      <c r="A5" s="193">
        <v>3</v>
      </c>
      <c r="B5" s="456"/>
      <c r="C5" s="194" t="s">
        <v>1830</v>
      </c>
      <c r="D5" s="194" t="s">
        <v>1871</v>
      </c>
      <c r="E5" s="194" t="s">
        <v>1872</v>
      </c>
      <c r="F5" s="194" t="s">
        <v>1873</v>
      </c>
      <c r="G5" s="195" t="s">
        <v>1832</v>
      </c>
      <c r="H5" s="193" t="s">
        <v>1874</v>
      </c>
      <c r="I5" s="193" t="s">
        <v>1875</v>
      </c>
      <c r="J5" s="201" t="s">
        <v>1876</v>
      </c>
      <c r="K5" s="459"/>
      <c r="L5" s="462"/>
      <c r="M5" s="465"/>
      <c r="N5" s="202">
        <v>44621</v>
      </c>
      <c r="O5" s="202">
        <v>44651</v>
      </c>
      <c r="P5" s="203" t="s">
        <v>278</v>
      </c>
      <c r="Q5" s="205" t="s">
        <v>31</v>
      </c>
      <c r="R5" s="205" t="s">
        <v>31</v>
      </c>
      <c r="S5" s="193"/>
    </row>
    <row r="6" spans="1:21" ht="27">
      <c r="A6" s="193">
        <v>4</v>
      </c>
      <c r="B6" s="456"/>
      <c r="C6" s="194" t="s">
        <v>1830</v>
      </c>
      <c r="D6" s="194" t="s">
        <v>1871</v>
      </c>
      <c r="E6" s="194" t="s">
        <v>1872</v>
      </c>
      <c r="F6" s="194" t="s">
        <v>1873</v>
      </c>
      <c r="G6" s="195" t="s">
        <v>1832</v>
      </c>
      <c r="H6" s="193" t="s">
        <v>1874</v>
      </c>
      <c r="I6" s="193" t="s">
        <v>1875</v>
      </c>
      <c r="J6" s="201" t="s">
        <v>1876</v>
      </c>
      <c r="K6" s="459"/>
      <c r="L6" s="462"/>
      <c r="M6" s="465"/>
      <c r="N6" s="202">
        <v>44652</v>
      </c>
      <c r="O6" s="202">
        <v>44681</v>
      </c>
      <c r="P6" s="203" t="s">
        <v>278</v>
      </c>
      <c r="Q6" s="205" t="s">
        <v>31</v>
      </c>
      <c r="R6" s="205" t="s">
        <v>31</v>
      </c>
      <c r="S6" s="193"/>
    </row>
    <row r="7" spans="1:21" ht="27">
      <c r="A7" s="193">
        <v>5</v>
      </c>
      <c r="B7" s="456"/>
      <c r="C7" s="194" t="s">
        <v>1830</v>
      </c>
      <c r="D7" s="194" t="s">
        <v>1871</v>
      </c>
      <c r="E7" s="194" t="s">
        <v>1872</v>
      </c>
      <c r="F7" s="194" t="s">
        <v>1873</v>
      </c>
      <c r="G7" s="195" t="s">
        <v>1832</v>
      </c>
      <c r="H7" s="193" t="s">
        <v>1874</v>
      </c>
      <c r="I7" s="193" t="s">
        <v>1875</v>
      </c>
      <c r="J7" s="201" t="s">
        <v>1876</v>
      </c>
      <c r="K7" s="459"/>
      <c r="L7" s="462"/>
      <c r="M7" s="465"/>
      <c r="N7" s="202">
        <v>44682</v>
      </c>
      <c r="O7" s="202">
        <v>44712</v>
      </c>
      <c r="P7" s="203" t="s">
        <v>278</v>
      </c>
      <c r="Q7" s="205" t="s">
        <v>31</v>
      </c>
      <c r="R7" s="205" t="s">
        <v>31</v>
      </c>
      <c r="S7" s="193"/>
    </row>
    <row r="8" spans="1:21" ht="27">
      <c r="A8" s="193">
        <v>6</v>
      </c>
      <c r="B8" s="456"/>
      <c r="C8" s="194" t="s">
        <v>1830</v>
      </c>
      <c r="D8" s="194" t="s">
        <v>1871</v>
      </c>
      <c r="E8" s="194" t="s">
        <v>1872</v>
      </c>
      <c r="F8" s="194" t="s">
        <v>1873</v>
      </c>
      <c r="G8" s="195" t="s">
        <v>1832</v>
      </c>
      <c r="H8" s="193" t="s">
        <v>1874</v>
      </c>
      <c r="I8" s="193" t="s">
        <v>1875</v>
      </c>
      <c r="J8" s="201" t="s">
        <v>1876</v>
      </c>
      <c r="K8" s="459"/>
      <c r="L8" s="462"/>
      <c r="M8" s="465"/>
      <c r="N8" s="202">
        <v>44713</v>
      </c>
      <c r="O8" s="202">
        <v>44742</v>
      </c>
      <c r="P8" s="203" t="s">
        <v>278</v>
      </c>
      <c r="Q8" s="205" t="s">
        <v>31</v>
      </c>
      <c r="R8" s="205" t="s">
        <v>31</v>
      </c>
      <c r="S8" s="193"/>
    </row>
    <row r="9" spans="1:21" ht="27">
      <c r="A9" s="193">
        <v>7</v>
      </c>
      <c r="B9" s="456"/>
      <c r="C9" s="194" t="s">
        <v>1830</v>
      </c>
      <c r="D9" s="194" t="s">
        <v>1871</v>
      </c>
      <c r="E9" s="194" t="s">
        <v>1872</v>
      </c>
      <c r="F9" s="194" t="s">
        <v>1873</v>
      </c>
      <c r="G9" s="195" t="s">
        <v>1832</v>
      </c>
      <c r="H9" s="193" t="s">
        <v>1874</v>
      </c>
      <c r="I9" s="193" t="s">
        <v>1875</v>
      </c>
      <c r="J9" s="201" t="s">
        <v>1876</v>
      </c>
      <c r="K9" s="459"/>
      <c r="L9" s="462"/>
      <c r="M9" s="465"/>
      <c r="N9" s="202">
        <v>44743</v>
      </c>
      <c r="O9" s="202">
        <v>44773</v>
      </c>
      <c r="P9" s="203" t="s">
        <v>278</v>
      </c>
      <c r="Q9" s="205" t="s">
        <v>31</v>
      </c>
      <c r="R9" s="205" t="s">
        <v>31</v>
      </c>
      <c r="S9" s="193"/>
    </row>
    <row r="10" spans="1:21" ht="27">
      <c r="A10" s="193">
        <v>8</v>
      </c>
      <c r="B10" s="456"/>
      <c r="C10" s="194" t="s">
        <v>1830</v>
      </c>
      <c r="D10" s="194" t="s">
        <v>1871</v>
      </c>
      <c r="E10" s="194" t="s">
        <v>1872</v>
      </c>
      <c r="F10" s="194" t="s">
        <v>1873</v>
      </c>
      <c r="G10" s="195" t="s">
        <v>1832</v>
      </c>
      <c r="H10" s="193" t="s">
        <v>1874</v>
      </c>
      <c r="I10" s="193" t="s">
        <v>1875</v>
      </c>
      <c r="J10" s="201" t="s">
        <v>1876</v>
      </c>
      <c r="K10" s="459"/>
      <c r="L10" s="462"/>
      <c r="M10" s="465"/>
      <c r="N10" s="202">
        <v>44774</v>
      </c>
      <c r="O10" s="202">
        <v>44804</v>
      </c>
      <c r="P10" s="203" t="s">
        <v>278</v>
      </c>
      <c r="Q10" s="205" t="s">
        <v>31</v>
      </c>
      <c r="R10" s="205" t="s">
        <v>31</v>
      </c>
      <c r="S10" s="193"/>
    </row>
    <row r="11" spans="1:21" ht="27">
      <c r="A11" s="193">
        <v>9</v>
      </c>
      <c r="B11" s="456"/>
      <c r="C11" s="194" t="s">
        <v>1830</v>
      </c>
      <c r="D11" s="194" t="s">
        <v>1871</v>
      </c>
      <c r="E11" s="194" t="s">
        <v>1872</v>
      </c>
      <c r="F11" s="194" t="s">
        <v>1873</v>
      </c>
      <c r="G11" s="195" t="s">
        <v>1832</v>
      </c>
      <c r="H11" s="193" t="s">
        <v>1874</v>
      </c>
      <c r="I11" s="193" t="s">
        <v>1875</v>
      </c>
      <c r="J11" s="201" t="s">
        <v>1876</v>
      </c>
      <c r="K11" s="459"/>
      <c r="L11" s="462"/>
      <c r="M11" s="465"/>
      <c r="N11" s="202">
        <v>44805</v>
      </c>
      <c r="O11" s="202">
        <v>44834</v>
      </c>
      <c r="P11" s="203" t="s">
        <v>278</v>
      </c>
      <c r="Q11" s="205" t="s">
        <v>31</v>
      </c>
      <c r="R11" s="205" t="s">
        <v>31</v>
      </c>
      <c r="S11" s="193"/>
    </row>
    <row r="12" spans="1:21" ht="27">
      <c r="A12" s="193">
        <v>10</v>
      </c>
      <c r="B12" s="456"/>
      <c r="C12" s="194" t="s">
        <v>1830</v>
      </c>
      <c r="D12" s="194" t="s">
        <v>1871</v>
      </c>
      <c r="E12" s="194" t="s">
        <v>1872</v>
      </c>
      <c r="F12" s="194" t="s">
        <v>1873</v>
      </c>
      <c r="G12" s="195" t="s">
        <v>1832</v>
      </c>
      <c r="H12" s="193" t="s">
        <v>1874</v>
      </c>
      <c r="I12" s="193" t="s">
        <v>1875</v>
      </c>
      <c r="J12" s="201" t="s">
        <v>1876</v>
      </c>
      <c r="K12" s="459"/>
      <c r="L12" s="462"/>
      <c r="M12" s="465"/>
      <c r="N12" s="202">
        <v>44835</v>
      </c>
      <c r="O12" s="202">
        <v>44865</v>
      </c>
      <c r="P12" s="203" t="s">
        <v>278</v>
      </c>
      <c r="Q12" s="205" t="s">
        <v>31</v>
      </c>
      <c r="R12" s="205" t="s">
        <v>31</v>
      </c>
      <c r="S12" s="193"/>
    </row>
    <row r="13" spans="1:21" ht="27">
      <c r="A13" s="193">
        <v>11</v>
      </c>
      <c r="B13" s="456"/>
      <c r="C13" s="194" t="s">
        <v>1830</v>
      </c>
      <c r="D13" s="194" t="s">
        <v>1871</v>
      </c>
      <c r="E13" s="194" t="s">
        <v>1872</v>
      </c>
      <c r="F13" s="194" t="s">
        <v>1873</v>
      </c>
      <c r="G13" s="195" t="s">
        <v>1832</v>
      </c>
      <c r="H13" s="193" t="s">
        <v>1874</v>
      </c>
      <c r="I13" s="193" t="s">
        <v>1875</v>
      </c>
      <c r="J13" s="201" t="s">
        <v>1876</v>
      </c>
      <c r="K13" s="459"/>
      <c r="L13" s="462"/>
      <c r="M13" s="465"/>
      <c r="N13" s="202">
        <v>44866</v>
      </c>
      <c r="O13" s="202">
        <v>44895</v>
      </c>
      <c r="P13" s="203" t="s">
        <v>278</v>
      </c>
      <c r="Q13" s="205" t="s">
        <v>31</v>
      </c>
      <c r="R13" s="205" t="s">
        <v>31</v>
      </c>
      <c r="S13" s="193"/>
    </row>
    <row r="14" spans="1:21" ht="27">
      <c r="A14" s="193">
        <v>12</v>
      </c>
      <c r="B14" s="457"/>
      <c r="C14" s="194" t="s">
        <v>1830</v>
      </c>
      <c r="D14" s="194" t="s">
        <v>1871</v>
      </c>
      <c r="E14" s="194" t="s">
        <v>1872</v>
      </c>
      <c r="F14" s="194" t="s">
        <v>1873</v>
      </c>
      <c r="G14" s="195" t="s">
        <v>1832</v>
      </c>
      <c r="H14" s="193" t="s">
        <v>1874</v>
      </c>
      <c r="I14" s="193" t="s">
        <v>1875</v>
      </c>
      <c r="J14" s="201" t="s">
        <v>1876</v>
      </c>
      <c r="K14" s="460"/>
      <c r="L14" s="463"/>
      <c r="M14" s="466"/>
      <c r="N14" s="202">
        <v>44896</v>
      </c>
      <c r="O14" s="202">
        <v>44926</v>
      </c>
      <c r="P14" s="203" t="s">
        <v>278</v>
      </c>
      <c r="Q14" s="205" t="s">
        <v>31</v>
      </c>
      <c r="R14" s="205" t="s">
        <v>31</v>
      </c>
      <c r="S14" s="193"/>
    </row>
    <row r="15" spans="1:21" ht="27">
      <c r="A15" s="193">
        <v>1</v>
      </c>
      <c r="B15" s="458" t="s">
        <v>1870</v>
      </c>
      <c r="C15" s="197" t="s">
        <v>1849</v>
      </c>
      <c r="D15" s="198" t="s">
        <v>1878</v>
      </c>
      <c r="E15" s="194" t="s">
        <v>1879</v>
      </c>
      <c r="F15" s="196" t="s">
        <v>187</v>
      </c>
      <c r="G15" s="195" t="s">
        <v>47</v>
      </c>
      <c r="H15" s="193" t="s">
        <v>1874</v>
      </c>
      <c r="I15" s="193" t="s">
        <v>1875</v>
      </c>
      <c r="J15" s="193" t="s">
        <v>1876</v>
      </c>
      <c r="K15" s="458">
        <v>2</v>
      </c>
      <c r="L15" s="461">
        <v>1</v>
      </c>
      <c r="M15" s="464">
        <f t="shared" si="0"/>
        <v>2</v>
      </c>
      <c r="N15" s="202">
        <v>44562</v>
      </c>
      <c r="O15" s="202">
        <v>44592</v>
      </c>
      <c r="P15" s="203" t="s">
        <v>166</v>
      </c>
      <c r="Q15" s="205" t="s">
        <v>31</v>
      </c>
      <c r="R15" s="205" t="s">
        <v>31</v>
      </c>
      <c r="S15" s="193"/>
    </row>
    <row r="16" spans="1:21" ht="27">
      <c r="A16" s="193">
        <v>2</v>
      </c>
      <c r="B16" s="459"/>
      <c r="C16" s="197" t="s">
        <v>1849</v>
      </c>
      <c r="D16" s="198" t="s">
        <v>1878</v>
      </c>
      <c r="E16" s="194" t="s">
        <v>1879</v>
      </c>
      <c r="F16" s="196" t="s">
        <v>187</v>
      </c>
      <c r="G16" s="195" t="s">
        <v>47</v>
      </c>
      <c r="H16" s="193" t="s">
        <v>1874</v>
      </c>
      <c r="I16" s="193" t="s">
        <v>1875</v>
      </c>
      <c r="J16" s="193" t="s">
        <v>1876</v>
      </c>
      <c r="K16" s="459"/>
      <c r="L16" s="462"/>
      <c r="M16" s="465"/>
      <c r="N16" s="202">
        <v>44593</v>
      </c>
      <c r="O16" s="202">
        <v>44620</v>
      </c>
      <c r="P16" s="203" t="s">
        <v>166</v>
      </c>
      <c r="Q16" s="205" t="s">
        <v>31</v>
      </c>
      <c r="R16" s="205" t="s">
        <v>31</v>
      </c>
      <c r="S16" s="193"/>
    </row>
    <row r="17" spans="1:19" ht="27">
      <c r="A17" s="193">
        <v>3</v>
      </c>
      <c r="B17" s="459"/>
      <c r="C17" s="197" t="s">
        <v>1849</v>
      </c>
      <c r="D17" s="198" t="s">
        <v>1878</v>
      </c>
      <c r="E17" s="194" t="s">
        <v>1879</v>
      </c>
      <c r="F17" s="196" t="s">
        <v>187</v>
      </c>
      <c r="G17" s="195" t="s">
        <v>47</v>
      </c>
      <c r="H17" s="193" t="s">
        <v>1874</v>
      </c>
      <c r="I17" s="193" t="s">
        <v>1875</v>
      </c>
      <c r="J17" s="193" t="s">
        <v>1876</v>
      </c>
      <c r="K17" s="459"/>
      <c r="L17" s="462"/>
      <c r="M17" s="465"/>
      <c r="N17" s="202">
        <v>44621</v>
      </c>
      <c r="O17" s="202">
        <v>44651</v>
      </c>
      <c r="P17" s="203" t="s">
        <v>166</v>
      </c>
      <c r="Q17" s="205" t="s">
        <v>31</v>
      </c>
      <c r="R17" s="205" t="s">
        <v>31</v>
      </c>
      <c r="S17" s="193"/>
    </row>
    <row r="18" spans="1:19" ht="27">
      <c r="A18" s="193">
        <v>4</v>
      </c>
      <c r="B18" s="459"/>
      <c r="C18" s="197" t="s">
        <v>1849</v>
      </c>
      <c r="D18" s="198" t="s">
        <v>1878</v>
      </c>
      <c r="E18" s="194" t="s">
        <v>1879</v>
      </c>
      <c r="F18" s="196" t="s">
        <v>187</v>
      </c>
      <c r="G18" s="195" t="s">
        <v>47</v>
      </c>
      <c r="H18" s="193" t="s">
        <v>1874</v>
      </c>
      <c r="I18" s="193" t="s">
        <v>1875</v>
      </c>
      <c r="J18" s="193" t="s">
        <v>1876</v>
      </c>
      <c r="K18" s="459"/>
      <c r="L18" s="462"/>
      <c r="M18" s="465"/>
      <c r="N18" s="202">
        <v>44652</v>
      </c>
      <c r="O18" s="202">
        <v>44681</v>
      </c>
      <c r="P18" s="203" t="s">
        <v>166</v>
      </c>
      <c r="Q18" s="205" t="s">
        <v>31</v>
      </c>
      <c r="R18" s="205" t="s">
        <v>31</v>
      </c>
      <c r="S18" s="193"/>
    </row>
    <row r="19" spans="1:19" ht="27">
      <c r="A19" s="193">
        <v>5</v>
      </c>
      <c r="B19" s="459"/>
      <c r="C19" s="197" t="s">
        <v>1849</v>
      </c>
      <c r="D19" s="198" t="s">
        <v>1878</v>
      </c>
      <c r="E19" s="194" t="s">
        <v>1879</v>
      </c>
      <c r="F19" s="196" t="s">
        <v>187</v>
      </c>
      <c r="G19" s="195" t="s">
        <v>47</v>
      </c>
      <c r="H19" s="193" t="s">
        <v>1874</v>
      </c>
      <c r="I19" s="193" t="s">
        <v>1875</v>
      </c>
      <c r="J19" s="193" t="s">
        <v>1876</v>
      </c>
      <c r="K19" s="459"/>
      <c r="L19" s="462"/>
      <c r="M19" s="465"/>
      <c r="N19" s="202">
        <v>44682</v>
      </c>
      <c r="O19" s="202">
        <v>44712</v>
      </c>
      <c r="P19" s="203" t="s">
        <v>166</v>
      </c>
      <c r="Q19" s="205" t="s">
        <v>31</v>
      </c>
      <c r="R19" s="205" t="s">
        <v>31</v>
      </c>
      <c r="S19" s="193"/>
    </row>
    <row r="20" spans="1:19" ht="27">
      <c r="A20" s="193">
        <v>6</v>
      </c>
      <c r="B20" s="459"/>
      <c r="C20" s="197" t="s">
        <v>1849</v>
      </c>
      <c r="D20" s="198" t="s">
        <v>1878</v>
      </c>
      <c r="E20" s="194" t="s">
        <v>1879</v>
      </c>
      <c r="F20" s="196" t="s">
        <v>187</v>
      </c>
      <c r="G20" s="195" t="s">
        <v>47</v>
      </c>
      <c r="H20" s="193" t="s">
        <v>1874</v>
      </c>
      <c r="I20" s="193" t="s">
        <v>1875</v>
      </c>
      <c r="J20" s="193" t="s">
        <v>1876</v>
      </c>
      <c r="K20" s="459"/>
      <c r="L20" s="462"/>
      <c r="M20" s="465"/>
      <c r="N20" s="202">
        <v>44713</v>
      </c>
      <c r="O20" s="202">
        <v>44742</v>
      </c>
      <c r="P20" s="203" t="s">
        <v>166</v>
      </c>
      <c r="Q20" s="205" t="s">
        <v>31</v>
      </c>
      <c r="R20" s="205" t="s">
        <v>31</v>
      </c>
      <c r="S20" s="193"/>
    </row>
    <row r="21" spans="1:19" ht="27">
      <c r="A21" s="193">
        <v>7</v>
      </c>
      <c r="B21" s="459"/>
      <c r="C21" s="197" t="s">
        <v>1849</v>
      </c>
      <c r="D21" s="198" t="s">
        <v>1878</v>
      </c>
      <c r="E21" s="194" t="s">
        <v>1879</v>
      </c>
      <c r="F21" s="196" t="s">
        <v>187</v>
      </c>
      <c r="G21" s="195" t="s">
        <v>47</v>
      </c>
      <c r="H21" s="193" t="s">
        <v>1874</v>
      </c>
      <c r="I21" s="193" t="s">
        <v>1875</v>
      </c>
      <c r="J21" s="193" t="s">
        <v>1876</v>
      </c>
      <c r="K21" s="459"/>
      <c r="L21" s="462"/>
      <c r="M21" s="465"/>
      <c r="N21" s="202">
        <v>44743</v>
      </c>
      <c r="O21" s="202">
        <v>44773</v>
      </c>
      <c r="P21" s="203" t="s">
        <v>166</v>
      </c>
      <c r="Q21" s="205" t="s">
        <v>31</v>
      </c>
      <c r="R21" s="205" t="s">
        <v>31</v>
      </c>
      <c r="S21" s="193"/>
    </row>
    <row r="22" spans="1:19" ht="27">
      <c r="A22" s="193">
        <v>8</v>
      </c>
      <c r="B22" s="459"/>
      <c r="C22" s="197" t="s">
        <v>1849</v>
      </c>
      <c r="D22" s="198" t="s">
        <v>1878</v>
      </c>
      <c r="E22" s="194" t="s">
        <v>1879</v>
      </c>
      <c r="F22" s="196" t="s">
        <v>187</v>
      </c>
      <c r="G22" s="195" t="s">
        <v>47</v>
      </c>
      <c r="H22" s="193" t="s">
        <v>1874</v>
      </c>
      <c r="I22" s="193" t="s">
        <v>1875</v>
      </c>
      <c r="J22" s="193" t="s">
        <v>1876</v>
      </c>
      <c r="K22" s="459"/>
      <c r="L22" s="462"/>
      <c r="M22" s="465"/>
      <c r="N22" s="202">
        <v>44774</v>
      </c>
      <c r="O22" s="202">
        <v>44804</v>
      </c>
      <c r="P22" s="203" t="s">
        <v>166</v>
      </c>
      <c r="Q22" s="205" t="s">
        <v>31</v>
      </c>
      <c r="R22" s="205" t="s">
        <v>31</v>
      </c>
      <c r="S22" s="193"/>
    </row>
    <row r="23" spans="1:19" ht="27">
      <c r="A23" s="193">
        <v>9</v>
      </c>
      <c r="B23" s="459"/>
      <c r="C23" s="197" t="s">
        <v>1849</v>
      </c>
      <c r="D23" s="198" t="s">
        <v>1878</v>
      </c>
      <c r="E23" s="194" t="s">
        <v>1879</v>
      </c>
      <c r="F23" s="196" t="s">
        <v>187</v>
      </c>
      <c r="G23" s="195" t="s">
        <v>47</v>
      </c>
      <c r="H23" s="193" t="s">
        <v>1874</v>
      </c>
      <c r="I23" s="193" t="s">
        <v>1875</v>
      </c>
      <c r="J23" s="193" t="s">
        <v>1876</v>
      </c>
      <c r="K23" s="459"/>
      <c r="L23" s="462"/>
      <c r="M23" s="465"/>
      <c r="N23" s="202">
        <v>44805</v>
      </c>
      <c r="O23" s="202">
        <v>44834</v>
      </c>
      <c r="P23" s="203" t="s">
        <v>166</v>
      </c>
      <c r="Q23" s="205" t="s">
        <v>31</v>
      </c>
      <c r="R23" s="205" t="s">
        <v>31</v>
      </c>
      <c r="S23" s="193"/>
    </row>
    <row r="24" spans="1:19" ht="27">
      <c r="A24" s="193">
        <v>10</v>
      </c>
      <c r="B24" s="459"/>
      <c r="C24" s="197" t="s">
        <v>1849</v>
      </c>
      <c r="D24" s="198" t="s">
        <v>1878</v>
      </c>
      <c r="E24" s="194" t="s">
        <v>1879</v>
      </c>
      <c r="F24" s="196" t="s">
        <v>187</v>
      </c>
      <c r="G24" s="195" t="s">
        <v>47</v>
      </c>
      <c r="H24" s="193" t="s">
        <v>1874</v>
      </c>
      <c r="I24" s="193" t="s">
        <v>1875</v>
      </c>
      <c r="J24" s="193" t="s">
        <v>1876</v>
      </c>
      <c r="K24" s="459"/>
      <c r="L24" s="462"/>
      <c r="M24" s="465"/>
      <c r="N24" s="202">
        <v>44835</v>
      </c>
      <c r="O24" s="202">
        <v>44865</v>
      </c>
      <c r="P24" s="203" t="s">
        <v>166</v>
      </c>
      <c r="Q24" s="205" t="s">
        <v>31</v>
      </c>
      <c r="R24" s="205" t="s">
        <v>31</v>
      </c>
      <c r="S24" s="193"/>
    </row>
    <row r="25" spans="1:19" ht="27">
      <c r="A25" s="193">
        <v>11</v>
      </c>
      <c r="B25" s="459"/>
      <c r="C25" s="197" t="s">
        <v>1849</v>
      </c>
      <c r="D25" s="198" t="s">
        <v>1878</v>
      </c>
      <c r="E25" s="194" t="s">
        <v>1879</v>
      </c>
      <c r="F25" s="196" t="s">
        <v>187</v>
      </c>
      <c r="G25" s="195" t="s">
        <v>47</v>
      </c>
      <c r="H25" s="193" t="s">
        <v>1874</v>
      </c>
      <c r="I25" s="193" t="s">
        <v>1875</v>
      </c>
      <c r="J25" s="193" t="s">
        <v>1876</v>
      </c>
      <c r="K25" s="459"/>
      <c r="L25" s="462"/>
      <c r="M25" s="465"/>
      <c r="N25" s="202">
        <v>44866</v>
      </c>
      <c r="O25" s="202">
        <v>44895</v>
      </c>
      <c r="P25" s="203" t="s">
        <v>166</v>
      </c>
      <c r="Q25" s="205" t="s">
        <v>31</v>
      </c>
      <c r="R25" s="205" t="s">
        <v>31</v>
      </c>
      <c r="S25" s="193"/>
    </row>
    <row r="26" spans="1:19" ht="27">
      <c r="A26" s="193">
        <v>12</v>
      </c>
      <c r="B26" s="460"/>
      <c r="C26" s="197" t="s">
        <v>1849</v>
      </c>
      <c r="D26" s="197" t="s">
        <v>1878</v>
      </c>
      <c r="E26" s="199" t="s">
        <v>1879</v>
      </c>
      <c r="F26" s="193" t="s">
        <v>187</v>
      </c>
      <c r="G26" s="195" t="s">
        <v>47</v>
      </c>
      <c r="H26" s="193" t="s">
        <v>1874</v>
      </c>
      <c r="I26" s="193" t="s">
        <v>1875</v>
      </c>
      <c r="J26" s="193" t="s">
        <v>1876</v>
      </c>
      <c r="K26" s="460"/>
      <c r="L26" s="463"/>
      <c r="M26" s="466"/>
      <c r="N26" s="202">
        <v>44896</v>
      </c>
      <c r="O26" s="202">
        <v>44926</v>
      </c>
      <c r="P26" s="203" t="s">
        <v>166</v>
      </c>
      <c r="Q26" s="205" t="s">
        <v>31</v>
      </c>
      <c r="R26" s="205" t="s">
        <v>31</v>
      </c>
      <c r="S26" s="193"/>
    </row>
    <row r="27" spans="1:19">
      <c r="A27" s="200"/>
    </row>
    <row r="28" spans="1:19">
      <c r="A28" s="200"/>
    </row>
    <row r="29" spans="1:19">
      <c r="A29" s="200"/>
    </row>
    <row r="30" spans="1:19">
      <c r="A30" s="200"/>
    </row>
    <row r="31" spans="1:19">
      <c r="A31" s="200"/>
    </row>
    <row r="32" spans="1:19">
      <c r="A32" s="200"/>
    </row>
    <row r="33" spans="1:1">
      <c r="A33" s="200"/>
    </row>
    <row r="34" spans="1:1">
      <c r="A34" s="200"/>
    </row>
    <row r="35" spans="1:1">
      <c r="A35" s="200"/>
    </row>
    <row r="36" spans="1:1">
      <c r="A36" s="200"/>
    </row>
    <row r="37" spans="1:1">
      <c r="A37" s="200"/>
    </row>
    <row r="38" spans="1:1">
      <c r="A38" s="200"/>
    </row>
    <row r="39" spans="1:1">
      <c r="A39" s="200"/>
    </row>
    <row r="40" spans="1:1">
      <c r="A40" s="200"/>
    </row>
    <row r="41" spans="1:1">
      <c r="A41" s="200"/>
    </row>
  </sheetData>
  <mergeCells count="9">
    <mergeCell ref="A1:S1"/>
    <mergeCell ref="B3:B14"/>
    <mergeCell ref="B15:B26"/>
    <mergeCell ref="K3:K14"/>
    <mergeCell ref="K15:K26"/>
    <mergeCell ref="L3:L14"/>
    <mergeCell ref="L15:L26"/>
    <mergeCell ref="M3:M14"/>
    <mergeCell ref="M15:M26"/>
  </mergeCells>
  <phoneticPr fontId="77" type="noConversion"/>
  <dataValidations count="6">
    <dataValidation type="list" allowBlank="1" showInputMessage="1" showErrorMessage="1" sqref="I1 I15:I1048576">
      <formula1>"日常检查,专项检查"</formula1>
    </dataValidation>
    <dataValidation type="list" allowBlank="1" showInputMessage="1" showErrorMessage="1" prompt="个人，法人，非法人组织，个体工商户" sqref="G1:G2 G15:G1048576">
      <formula1>"个人,法人,非法人组织,个体工商户"</formula1>
    </dataValidation>
    <dataValidation type="list" allowBlank="1" showInputMessage="1" showErrorMessage="1" prompt="个人，法人，非法人组织，个体工商户" sqref="G3:G14">
      <formula1>"个人,法人,非法人组织,个体工商户,其他"</formula1>
    </dataValidation>
    <dataValidation type="list" allowBlank="1" showInputMessage="1" showErrorMessage="1" sqref="H1:H2 H15:H1048576">
      <formula1>"现场检查,非现场检查"</formula1>
    </dataValidation>
    <dataValidation type="list" allowBlank="1" showInputMessage="1" showErrorMessage="1" sqref="I2:I14">
      <formula1>"日常检查,专项检查,其他"</formula1>
    </dataValidation>
    <dataValidation type="list" allowBlank="1" showInputMessage="1" showErrorMessage="1" sqref="J1:J1048576">
      <formula1>"双随机、一公开监管,重点监管,信用监管"</formula1>
    </dataValidation>
  </dataValidations>
  <pageMargins left="0.7" right="0.7" top="0.75" bottom="0.75" header="0.3" footer="0.3"/>
  <pageSetup paperSize="9" scale="50" fitToHeight="0"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455"/>
  <sheetViews>
    <sheetView workbookViewId="0">
      <selection activeCell="B1" sqref="B1:P1"/>
    </sheetView>
  </sheetViews>
  <sheetFormatPr defaultColWidth="9" defaultRowHeight="13.5"/>
  <sheetData>
    <row r="1" spans="1:19" ht="22.5">
      <c r="A1" s="169"/>
      <c r="B1" s="387" t="s">
        <v>1880</v>
      </c>
      <c r="C1" s="387"/>
      <c r="D1" s="387"/>
      <c r="E1" s="387"/>
      <c r="F1" s="387"/>
      <c r="G1" s="387"/>
      <c r="H1" s="387"/>
      <c r="I1" s="387"/>
      <c r="J1" s="387"/>
      <c r="K1" s="387"/>
      <c r="L1" s="387"/>
      <c r="M1" s="387"/>
      <c r="N1" s="388"/>
      <c r="O1" s="387"/>
      <c r="P1" s="387"/>
      <c r="Q1" s="169"/>
      <c r="R1" s="169"/>
      <c r="S1" s="169"/>
    </row>
    <row r="2" spans="1:19" ht="48">
      <c r="A2" s="111" t="s">
        <v>1</v>
      </c>
      <c r="B2" s="111" t="s">
        <v>2</v>
      </c>
      <c r="C2" s="111" t="s">
        <v>3</v>
      </c>
      <c r="D2" s="111" t="s">
        <v>4</v>
      </c>
      <c r="E2" s="111" t="s">
        <v>5</v>
      </c>
      <c r="F2" s="111" t="s">
        <v>6</v>
      </c>
      <c r="G2" s="171" t="s">
        <v>7</v>
      </c>
      <c r="H2" s="111" t="s">
        <v>8</v>
      </c>
      <c r="I2" s="111" t="s">
        <v>9</v>
      </c>
      <c r="J2" s="111" t="s">
        <v>10</v>
      </c>
      <c r="K2" s="171" t="s">
        <v>11</v>
      </c>
      <c r="L2" s="171" t="s">
        <v>12</v>
      </c>
      <c r="M2" s="111" t="s">
        <v>13</v>
      </c>
      <c r="N2" s="111" t="s">
        <v>14</v>
      </c>
      <c r="O2" s="111" t="s">
        <v>15</v>
      </c>
      <c r="P2" s="111" t="s">
        <v>16</v>
      </c>
      <c r="Q2" s="111" t="s">
        <v>17</v>
      </c>
      <c r="R2" s="111" t="s">
        <v>18</v>
      </c>
      <c r="S2" s="104" t="s">
        <v>328</v>
      </c>
    </row>
    <row r="3" spans="1:19" ht="147">
      <c r="A3" s="111">
        <v>1</v>
      </c>
      <c r="B3" s="468" t="s">
        <v>1881</v>
      </c>
      <c r="C3" s="111" t="s">
        <v>1882</v>
      </c>
      <c r="D3" s="111" t="s">
        <v>22</v>
      </c>
      <c r="E3" s="111" t="s">
        <v>31</v>
      </c>
      <c r="F3" s="172" t="s">
        <v>1830</v>
      </c>
      <c r="G3" s="173" t="s">
        <v>1831</v>
      </c>
      <c r="H3" s="172" t="s">
        <v>1832</v>
      </c>
      <c r="I3" s="181">
        <v>44197</v>
      </c>
      <c r="J3" s="181">
        <v>44227</v>
      </c>
      <c r="K3" s="182" t="s">
        <v>1883</v>
      </c>
      <c r="L3" s="182" t="s">
        <v>1883</v>
      </c>
      <c r="M3" s="183" t="s">
        <v>1884</v>
      </c>
      <c r="N3" s="184" t="s">
        <v>1885</v>
      </c>
      <c r="O3" s="185">
        <v>1</v>
      </c>
      <c r="P3" s="184" t="s">
        <v>1885</v>
      </c>
      <c r="Q3" s="172" t="s">
        <v>278</v>
      </c>
      <c r="R3" s="172" t="s">
        <v>31</v>
      </c>
      <c r="S3" s="189" t="s">
        <v>31</v>
      </c>
    </row>
    <row r="4" spans="1:19" ht="147">
      <c r="A4" s="111">
        <v>2</v>
      </c>
      <c r="B4" s="469"/>
      <c r="C4" s="111" t="s">
        <v>1886</v>
      </c>
      <c r="D4" s="111" t="s">
        <v>22</v>
      </c>
      <c r="E4" s="111" t="s">
        <v>31</v>
      </c>
      <c r="F4" s="172" t="s">
        <v>1830</v>
      </c>
      <c r="G4" s="173" t="s">
        <v>1831</v>
      </c>
      <c r="H4" s="172" t="s">
        <v>1832</v>
      </c>
      <c r="I4" s="181">
        <v>44228</v>
      </c>
      <c r="J4" s="181">
        <v>44255</v>
      </c>
      <c r="K4" s="182" t="s">
        <v>1883</v>
      </c>
      <c r="L4" s="182" t="s">
        <v>1883</v>
      </c>
      <c r="M4" s="183" t="s">
        <v>1884</v>
      </c>
      <c r="N4" s="184" t="s">
        <v>1885</v>
      </c>
      <c r="O4" s="185">
        <v>1</v>
      </c>
      <c r="P4" s="184" t="s">
        <v>1885</v>
      </c>
      <c r="Q4" s="172" t="s">
        <v>278</v>
      </c>
      <c r="R4" s="172" t="s">
        <v>31</v>
      </c>
      <c r="S4" s="189" t="s">
        <v>31</v>
      </c>
    </row>
    <row r="5" spans="1:19" ht="147">
      <c r="A5" s="111">
        <v>3</v>
      </c>
      <c r="B5" s="469"/>
      <c r="C5" s="111" t="s">
        <v>1887</v>
      </c>
      <c r="D5" s="111" t="s">
        <v>22</v>
      </c>
      <c r="E5" s="111" t="s">
        <v>31</v>
      </c>
      <c r="F5" s="172" t="s">
        <v>1830</v>
      </c>
      <c r="G5" s="173" t="s">
        <v>1831</v>
      </c>
      <c r="H5" s="172" t="s">
        <v>1832</v>
      </c>
      <c r="I5" s="181">
        <v>44256</v>
      </c>
      <c r="J5" s="181">
        <v>44286</v>
      </c>
      <c r="K5" s="182" t="s">
        <v>1883</v>
      </c>
      <c r="L5" s="182" t="s">
        <v>1883</v>
      </c>
      <c r="M5" s="183" t="s">
        <v>1884</v>
      </c>
      <c r="N5" s="184" t="s">
        <v>1885</v>
      </c>
      <c r="O5" s="185">
        <v>1</v>
      </c>
      <c r="P5" s="184" t="s">
        <v>1885</v>
      </c>
      <c r="Q5" s="172" t="s">
        <v>278</v>
      </c>
      <c r="R5" s="172" t="s">
        <v>31</v>
      </c>
      <c r="S5" s="189" t="s">
        <v>31</v>
      </c>
    </row>
    <row r="6" spans="1:19" ht="147">
      <c r="A6" s="111">
        <v>4</v>
      </c>
      <c r="B6" s="469"/>
      <c r="C6" s="111" t="s">
        <v>1888</v>
      </c>
      <c r="D6" s="111" t="s">
        <v>22</v>
      </c>
      <c r="E6" s="111" t="s">
        <v>31</v>
      </c>
      <c r="F6" s="172" t="s">
        <v>1830</v>
      </c>
      <c r="G6" s="173" t="s">
        <v>1831</v>
      </c>
      <c r="H6" s="172" t="s">
        <v>1832</v>
      </c>
      <c r="I6" s="181">
        <v>44287</v>
      </c>
      <c r="J6" s="181">
        <v>44316</v>
      </c>
      <c r="K6" s="182" t="s">
        <v>1883</v>
      </c>
      <c r="L6" s="182" t="s">
        <v>1883</v>
      </c>
      <c r="M6" s="183" t="s">
        <v>1884</v>
      </c>
      <c r="N6" s="184" t="s">
        <v>1885</v>
      </c>
      <c r="O6" s="185">
        <v>1</v>
      </c>
      <c r="P6" s="184" t="s">
        <v>1885</v>
      </c>
      <c r="Q6" s="172" t="s">
        <v>278</v>
      </c>
      <c r="R6" s="172" t="s">
        <v>31</v>
      </c>
      <c r="S6" s="189" t="s">
        <v>31</v>
      </c>
    </row>
    <row r="7" spans="1:19" ht="147">
      <c r="A7" s="111">
        <v>5</v>
      </c>
      <c r="B7" s="469"/>
      <c r="C7" s="111" t="s">
        <v>1889</v>
      </c>
      <c r="D7" s="111" t="s">
        <v>22</v>
      </c>
      <c r="E7" s="111" t="s">
        <v>31</v>
      </c>
      <c r="F7" s="172" t="s">
        <v>1830</v>
      </c>
      <c r="G7" s="173" t="s">
        <v>1831</v>
      </c>
      <c r="H7" s="172" t="s">
        <v>1832</v>
      </c>
      <c r="I7" s="181">
        <v>44317</v>
      </c>
      <c r="J7" s="181">
        <v>44347</v>
      </c>
      <c r="K7" s="182" t="s">
        <v>1883</v>
      </c>
      <c r="L7" s="182" t="s">
        <v>1883</v>
      </c>
      <c r="M7" s="183" t="s">
        <v>1884</v>
      </c>
      <c r="N7" s="184" t="s">
        <v>1885</v>
      </c>
      <c r="O7" s="185">
        <v>1</v>
      </c>
      <c r="P7" s="184" t="s">
        <v>1885</v>
      </c>
      <c r="Q7" s="172" t="s">
        <v>278</v>
      </c>
      <c r="R7" s="172" t="s">
        <v>31</v>
      </c>
      <c r="S7" s="189" t="s">
        <v>31</v>
      </c>
    </row>
    <row r="8" spans="1:19" ht="147">
      <c r="A8" s="111">
        <v>6</v>
      </c>
      <c r="B8" s="469"/>
      <c r="C8" s="111" t="s">
        <v>1890</v>
      </c>
      <c r="D8" s="111" t="s">
        <v>22</v>
      </c>
      <c r="E8" s="111" t="s">
        <v>31</v>
      </c>
      <c r="F8" s="172" t="s">
        <v>1830</v>
      </c>
      <c r="G8" s="173" t="s">
        <v>1831</v>
      </c>
      <c r="H8" s="172" t="s">
        <v>1832</v>
      </c>
      <c r="I8" s="181">
        <v>44348</v>
      </c>
      <c r="J8" s="181">
        <v>44377</v>
      </c>
      <c r="K8" s="182" t="s">
        <v>1883</v>
      </c>
      <c r="L8" s="182" t="s">
        <v>1883</v>
      </c>
      <c r="M8" s="183" t="s">
        <v>1884</v>
      </c>
      <c r="N8" s="184" t="s">
        <v>1885</v>
      </c>
      <c r="O8" s="185">
        <v>1</v>
      </c>
      <c r="P8" s="184" t="s">
        <v>1885</v>
      </c>
      <c r="Q8" s="172" t="s">
        <v>278</v>
      </c>
      <c r="R8" s="172" t="s">
        <v>31</v>
      </c>
      <c r="S8" s="189" t="s">
        <v>31</v>
      </c>
    </row>
    <row r="9" spans="1:19" ht="147">
      <c r="A9" s="111">
        <v>7</v>
      </c>
      <c r="B9" s="469"/>
      <c r="C9" s="111" t="s">
        <v>1891</v>
      </c>
      <c r="D9" s="111" t="s">
        <v>22</v>
      </c>
      <c r="E9" s="111" t="s">
        <v>31</v>
      </c>
      <c r="F9" s="172" t="s">
        <v>1830</v>
      </c>
      <c r="G9" s="173" t="s">
        <v>1831</v>
      </c>
      <c r="H9" s="172" t="s">
        <v>1832</v>
      </c>
      <c r="I9" s="181">
        <v>44378</v>
      </c>
      <c r="J9" s="181">
        <v>44408</v>
      </c>
      <c r="K9" s="182" t="s">
        <v>1883</v>
      </c>
      <c r="L9" s="182" t="s">
        <v>1883</v>
      </c>
      <c r="M9" s="183" t="s">
        <v>1884</v>
      </c>
      <c r="N9" s="184" t="s">
        <v>1885</v>
      </c>
      <c r="O9" s="185">
        <v>1</v>
      </c>
      <c r="P9" s="184" t="s">
        <v>1885</v>
      </c>
      <c r="Q9" s="172" t="s">
        <v>278</v>
      </c>
      <c r="R9" s="172" t="s">
        <v>31</v>
      </c>
      <c r="S9" s="189" t="s">
        <v>31</v>
      </c>
    </row>
    <row r="10" spans="1:19" ht="147">
      <c r="A10" s="111">
        <v>8</v>
      </c>
      <c r="B10" s="469"/>
      <c r="C10" s="111" t="s">
        <v>1892</v>
      </c>
      <c r="D10" s="111" t="s">
        <v>22</v>
      </c>
      <c r="E10" s="111" t="s">
        <v>31</v>
      </c>
      <c r="F10" s="172" t="s">
        <v>1830</v>
      </c>
      <c r="G10" s="173" t="s">
        <v>1831</v>
      </c>
      <c r="H10" s="172" t="s">
        <v>1832</v>
      </c>
      <c r="I10" s="181">
        <v>44409</v>
      </c>
      <c r="J10" s="181">
        <v>44439</v>
      </c>
      <c r="K10" s="182" t="s">
        <v>1883</v>
      </c>
      <c r="L10" s="182" t="s">
        <v>1883</v>
      </c>
      <c r="M10" s="183" t="s">
        <v>1884</v>
      </c>
      <c r="N10" s="184" t="s">
        <v>1885</v>
      </c>
      <c r="O10" s="185">
        <v>1</v>
      </c>
      <c r="P10" s="184" t="s">
        <v>1885</v>
      </c>
      <c r="Q10" s="172" t="s">
        <v>278</v>
      </c>
      <c r="R10" s="172" t="s">
        <v>31</v>
      </c>
      <c r="S10" s="189" t="s">
        <v>31</v>
      </c>
    </row>
    <row r="11" spans="1:19" ht="147">
      <c r="A11" s="111">
        <v>9</v>
      </c>
      <c r="B11" s="469"/>
      <c r="C11" s="111" t="s">
        <v>1893</v>
      </c>
      <c r="D11" s="111" t="s">
        <v>22</v>
      </c>
      <c r="E11" s="111" t="s">
        <v>31</v>
      </c>
      <c r="F11" s="172" t="s">
        <v>1830</v>
      </c>
      <c r="G11" s="173" t="s">
        <v>1831</v>
      </c>
      <c r="H11" s="172" t="s">
        <v>1832</v>
      </c>
      <c r="I11" s="181">
        <v>44440</v>
      </c>
      <c r="J11" s="181">
        <v>44469</v>
      </c>
      <c r="K11" s="182" t="s">
        <v>1883</v>
      </c>
      <c r="L11" s="182" t="s">
        <v>1883</v>
      </c>
      <c r="M11" s="183" t="s">
        <v>1884</v>
      </c>
      <c r="N11" s="184" t="s">
        <v>1885</v>
      </c>
      <c r="O11" s="185">
        <v>1</v>
      </c>
      <c r="P11" s="184" t="s">
        <v>1885</v>
      </c>
      <c r="Q11" s="172" t="s">
        <v>278</v>
      </c>
      <c r="R11" s="172" t="s">
        <v>31</v>
      </c>
      <c r="S11" s="189" t="s">
        <v>31</v>
      </c>
    </row>
    <row r="12" spans="1:19" ht="147">
      <c r="A12" s="111">
        <v>10</v>
      </c>
      <c r="B12" s="469"/>
      <c r="C12" s="111" t="s">
        <v>1894</v>
      </c>
      <c r="D12" s="111" t="s">
        <v>22</v>
      </c>
      <c r="E12" s="111" t="s">
        <v>31</v>
      </c>
      <c r="F12" s="172" t="s">
        <v>1830</v>
      </c>
      <c r="G12" s="173" t="s">
        <v>1831</v>
      </c>
      <c r="H12" s="172" t="s">
        <v>1832</v>
      </c>
      <c r="I12" s="181">
        <v>44470</v>
      </c>
      <c r="J12" s="181">
        <v>44500</v>
      </c>
      <c r="K12" s="182" t="s">
        <v>1883</v>
      </c>
      <c r="L12" s="182" t="s">
        <v>1883</v>
      </c>
      <c r="M12" s="183" t="s">
        <v>1884</v>
      </c>
      <c r="N12" s="184" t="s">
        <v>1885</v>
      </c>
      <c r="O12" s="185">
        <v>1</v>
      </c>
      <c r="P12" s="184" t="s">
        <v>1885</v>
      </c>
      <c r="Q12" s="172" t="s">
        <v>278</v>
      </c>
      <c r="R12" s="172" t="s">
        <v>31</v>
      </c>
      <c r="S12" s="189" t="s">
        <v>31</v>
      </c>
    </row>
    <row r="13" spans="1:19" ht="147">
      <c r="A13" s="111">
        <v>11</v>
      </c>
      <c r="B13" s="469"/>
      <c r="C13" s="111" t="s">
        <v>1895</v>
      </c>
      <c r="D13" s="111" t="s">
        <v>22</v>
      </c>
      <c r="E13" s="111" t="s">
        <v>31</v>
      </c>
      <c r="F13" s="172" t="s">
        <v>1830</v>
      </c>
      <c r="G13" s="173" t="s">
        <v>1831</v>
      </c>
      <c r="H13" s="172" t="s">
        <v>1832</v>
      </c>
      <c r="I13" s="181">
        <v>44501</v>
      </c>
      <c r="J13" s="181">
        <v>44530</v>
      </c>
      <c r="K13" s="182" t="s">
        <v>1883</v>
      </c>
      <c r="L13" s="182" t="s">
        <v>1883</v>
      </c>
      <c r="M13" s="183" t="s">
        <v>1884</v>
      </c>
      <c r="N13" s="184" t="s">
        <v>1885</v>
      </c>
      <c r="O13" s="185">
        <v>1</v>
      </c>
      <c r="P13" s="184" t="s">
        <v>1885</v>
      </c>
      <c r="Q13" s="172" t="s">
        <v>278</v>
      </c>
      <c r="R13" s="172" t="s">
        <v>31</v>
      </c>
      <c r="S13" s="189" t="s">
        <v>31</v>
      </c>
    </row>
    <row r="14" spans="1:19" ht="147">
      <c r="A14" s="111">
        <v>12</v>
      </c>
      <c r="B14" s="470"/>
      <c r="C14" s="111" t="s">
        <v>1896</v>
      </c>
      <c r="D14" s="111" t="s">
        <v>22</v>
      </c>
      <c r="E14" s="111" t="s">
        <v>31</v>
      </c>
      <c r="F14" s="172" t="s">
        <v>1830</v>
      </c>
      <c r="G14" s="173" t="s">
        <v>1831</v>
      </c>
      <c r="H14" s="172" t="s">
        <v>1832</v>
      </c>
      <c r="I14" s="181">
        <v>44531</v>
      </c>
      <c r="J14" s="181">
        <v>44561</v>
      </c>
      <c r="K14" s="182" t="s">
        <v>1883</v>
      </c>
      <c r="L14" s="182" t="s">
        <v>1883</v>
      </c>
      <c r="M14" s="183" t="s">
        <v>1884</v>
      </c>
      <c r="N14" s="184" t="s">
        <v>1885</v>
      </c>
      <c r="O14" s="185">
        <v>1</v>
      </c>
      <c r="P14" s="184" t="s">
        <v>1885</v>
      </c>
      <c r="Q14" s="172" t="s">
        <v>278</v>
      </c>
      <c r="R14" s="172" t="s">
        <v>31</v>
      </c>
      <c r="S14" s="189" t="s">
        <v>31</v>
      </c>
    </row>
    <row r="15" spans="1:19" ht="72">
      <c r="A15" s="111">
        <v>13</v>
      </c>
      <c r="B15" s="468" t="s">
        <v>1897</v>
      </c>
      <c r="C15" s="111" t="s">
        <v>1898</v>
      </c>
      <c r="D15" s="111" t="s">
        <v>22</v>
      </c>
      <c r="E15" s="111" t="s">
        <v>31</v>
      </c>
      <c r="F15" s="174" t="s">
        <v>1899</v>
      </c>
      <c r="G15" s="174" t="s">
        <v>1900</v>
      </c>
      <c r="H15" s="175" t="s">
        <v>1901</v>
      </c>
      <c r="I15" s="186">
        <v>43831</v>
      </c>
      <c r="J15" s="182">
        <v>43921</v>
      </c>
      <c r="K15" s="182" t="s">
        <v>1883</v>
      </c>
      <c r="L15" s="182" t="s">
        <v>1883</v>
      </c>
      <c r="M15" s="183" t="s">
        <v>1884</v>
      </c>
      <c r="N15" s="111">
        <v>10</v>
      </c>
      <c r="O15" s="187">
        <v>1</v>
      </c>
      <c r="P15" s="188">
        <v>6</v>
      </c>
      <c r="Q15" s="172" t="s">
        <v>1902</v>
      </c>
      <c r="R15" s="174" t="s">
        <v>31</v>
      </c>
      <c r="S15" s="190" t="s">
        <v>31</v>
      </c>
    </row>
    <row r="16" spans="1:19" ht="72">
      <c r="A16" s="111">
        <v>14</v>
      </c>
      <c r="B16" s="469"/>
      <c r="C16" s="111" t="s">
        <v>1903</v>
      </c>
      <c r="D16" s="111" t="s">
        <v>22</v>
      </c>
      <c r="E16" s="111" t="s">
        <v>31</v>
      </c>
      <c r="F16" s="174" t="s">
        <v>1899</v>
      </c>
      <c r="G16" s="174" t="s">
        <v>1900</v>
      </c>
      <c r="H16" s="175" t="s">
        <v>1901</v>
      </c>
      <c r="I16" s="186">
        <v>43922</v>
      </c>
      <c r="J16" s="182">
        <v>44012</v>
      </c>
      <c r="K16" s="182" t="s">
        <v>1883</v>
      </c>
      <c r="L16" s="182" t="s">
        <v>1883</v>
      </c>
      <c r="M16" s="183" t="s">
        <v>1884</v>
      </c>
      <c r="N16" s="111">
        <v>10</v>
      </c>
      <c r="O16" s="187">
        <v>1</v>
      </c>
      <c r="P16" s="188">
        <v>6</v>
      </c>
      <c r="Q16" s="172" t="s">
        <v>1902</v>
      </c>
      <c r="R16" s="174" t="s">
        <v>31</v>
      </c>
      <c r="S16" s="190" t="s">
        <v>31</v>
      </c>
    </row>
    <row r="17" spans="1:256" ht="72">
      <c r="A17" s="111">
        <v>15</v>
      </c>
      <c r="B17" s="469"/>
      <c r="C17" s="111" t="s">
        <v>1904</v>
      </c>
      <c r="D17" s="111" t="s">
        <v>22</v>
      </c>
      <c r="E17" s="111" t="s">
        <v>31</v>
      </c>
      <c r="F17" s="174" t="s">
        <v>1899</v>
      </c>
      <c r="G17" s="174" t="s">
        <v>1900</v>
      </c>
      <c r="H17" s="175" t="s">
        <v>1901</v>
      </c>
      <c r="I17" s="186">
        <v>44013</v>
      </c>
      <c r="J17" s="182">
        <v>44104</v>
      </c>
      <c r="K17" s="182" t="s">
        <v>1883</v>
      </c>
      <c r="L17" s="182" t="s">
        <v>1883</v>
      </c>
      <c r="M17" s="183" t="s">
        <v>1884</v>
      </c>
      <c r="N17" s="111">
        <v>10</v>
      </c>
      <c r="O17" s="187">
        <v>1</v>
      </c>
      <c r="P17" s="188">
        <v>6</v>
      </c>
      <c r="Q17" s="172" t="s">
        <v>1902</v>
      </c>
      <c r="R17" s="174" t="s">
        <v>31</v>
      </c>
      <c r="S17" s="190" t="s">
        <v>31</v>
      </c>
    </row>
    <row r="18" spans="1:256" ht="72">
      <c r="A18" s="111">
        <v>16</v>
      </c>
      <c r="B18" s="470"/>
      <c r="C18" s="111" t="s">
        <v>1905</v>
      </c>
      <c r="D18" s="111" t="s">
        <v>22</v>
      </c>
      <c r="E18" s="111" t="s">
        <v>31</v>
      </c>
      <c r="F18" s="174" t="s">
        <v>1899</v>
      </c>
      <c r="G18" s="174" t="s">
        <v>1900</v>
      </c>
      <c r="H18" s="175" t="s">
        <v>1901</v>
      </c>
      <c r="I18" s="186">
        <v>44105</v>
      </c>
      <c r="J18" s="182">
        <v>44196</v>
      </c>
      <c r="K18" s="182" t="s">
        <v>1883</v>
      </c>
      <c r="L18" s="182" t="s">
        <v>1883</v>
      </c>
      <c r="M18" s="183" t="s">
        <v>1884</v>
      </c>
      <c r="N18" s="111">
        <v>10</v>
      </c>
      <c r="O18" s="187">
        <v>1</v>
      </c>
      <c r="P18" s="188">
        <v>6</v>
      </c>
      <c r="Q18" s="172" t="s">
        <v>1902</v>
      </c>
      <c r="R18" s="174" t="s">
        <v>31</v>
      </c>
      <c r="S18" s="190" t="s">
        <v>31</v>
      </c>
    </row>
    <row r="19" spans="1:256" ht="14.25">
      <c r="A19" s="176"/>
      <c r="B19" s="176"/>
      <c r="C19" s="176"/>
      <c r="D19" s="176"/>
      <c r="E19" s="176"/>
      <c r="F19" s="176"/>
      <c r="G19" s="176"/>
      <c r="H19" s="176"/>
      <c r="I19" s="176"/>
      <c r="J19" s="176"/>
      <c r="K19" s="176"/>
      <c r="L19" s="176"/>
      <c r="M19" s="176"/>
      <c r="N19" s="176"/>
      <c r="O19" s="176"/>
      <c r="P19" s="176"/>
      <c r="Q19" s="176"/>
      <c r="R19" s="176"/>
      <c r="S19" s="169"/>
    </row>
    <row r="20" spans="1:256" ht="57">
      <c r="A20" s="177" t="s">
        <v>172</v>
      </c>
      <c r="B20" s="177"/>
      <c r="C20" s="177"/>
      <c r="D20" s="177"/>
      <c r="E20" s="177"/>
      <c r="F20" s="177"/>
      <c r="G20" s="177"/>
      <c r="H20" s="177"/>
      <c r="I20" s="168"/>
      <c r="J20" s="168"/>
      <c r="K20" s="168"/>
      <c r="L20" s="168"/>
      <c r="M20" s="168"/>
      <c r="N20" s="168"/>
      <c r="O20" s="176"/>
      <c r="P20" s="176"/>
      <c r="Q20" s="176"/>
      <c r="R20" s="176"/>
      <c r="S20" s="169"/>
      <c r="T20" s="169"/>
      <c r="U20" s="169"/>
      <c r="V20" s="169"/>
      <c r="W20" s="169"/>
      <c r="X20" s="169"/>
      <c r="Y20" s="169"/>
      <c r="Z20" s="169"/>
      <c r="AA20" s="169"/>
      <c r="AB20" s="169"/>
      <c r="AC20" s="169"/>
      <c r="AD20" s="169"/>
      <c r="AE20" s="169"/>
      <c r="AF20" s="169"/>
      <c r="AG20" s="169"/>
      <c r="AH20" s="169"/>
      <c r="AI20" s="169"/>
      <c r="AJ20" s="169"/>
      <c r="AK20" s="169"/>
      <c r="AL20" s="169"/>
      <c r="AM20" s="169"/>
      <c r="AN20" s="169"/>
      <c r="AO20" s="169"/>
      <c r="AP20" s="169"/>
      <c r="AQ20" s="169"/>
      <c r="AR20" s="169"/>
      <c r="AS20" s="169"/>
      <c r="AT20" s="169"/>
      <c r="AU20" s="169"/>
      <c r="AV20" s="169"/>
      <c r="AW20" s="169"/>
      <c r="AX20" s="169"/>
      <c r="AY20" s="169"/>
      <c r="AZ20" s="169"/>
      <c r="BA20" s="169"/>
      <c r="BB20" s="169"/>
      <c r="BC20" s="169"/>
      <c r="BD20" s="169"/>
      <c r="BE20" s="169"/>
      <c r="BF20" s="169"/>
      <c r="BG20" s="169"/>
      <c r="BH20" s="169"/>
      <c r="BI20" s="169"/>
      <c r="BJ20" s="169"/>
      <c r="BK20" s="169"/>
      <c r="BL20" s="169"/>
      <c r="BM20" s="169"/>
      <c r="BN20" s="169"/>
      <c r="BO20" s="169"/>
      <c r="BP20" s="169"/>
      <c r="BQ20" s="169"/>
      <c r="BR20" s="169"/>
      <c r="BS20" s="169"/>
      <c r="BT20" s="169"/>
      <c r="BU20" s="169"/>
      <c r="BV20" s="169"/>
      <c r="BW20" s="169"/>
      <c r="BX20" s="169"/>
      <c r="BY20" s="169"/>
      <c r="BZ20" s="169"/>
      <c r="CA20" s="169"/>
      <c r="CB20" s="169"/>
      <c r="CC20" s="169"/>
      <c r="CD20" s="169"/>
      <c r="CE20" s="169"/>
      <c r="CF20" s="169"/>
      <c r="CG20" s="169"/>
      <c r="CH20" s="169"/>
      <c r="CI20" s="169"/>
      <c r="CJ20" s="169"/>
      <c r="CK20" s="169"/>
      <c r="CL20" s="169"/>
      <c r="CM20" s="169"/>
      <c r="CN20" s="169"/>
      <c r="CO20" s="169"/>
      <c r="CP20" s="169"/>
      <c r="CQ20" s="169"/>
      <c r="CR20" s="169"/>
      <c r="CS20" s="169"/>
      <c r="CT20" s="169"/>
      <c r="CU20" s="169"/>
      <c r="CV20" s="169"/>
      <c r="CW20" s="169"/>
      <c r="CX20" s="169"/>
      <c r="CY20" s="169"/>
      <c r="CZ20" s="169"/>
      <c r="DA20" s="169"/>
      <c r="DB20" s="169"/>
      <c r="DC20" s="169"/>
      <c r="DD20" s="169"/>
      <c r="DE20" s="169"/>
      <c r="DF20" s="169"/>
      <c r="DG20" s="169"/>
      <c r="DH20" s="169"/>
      <c r="DI20" s="169"/>
      <c r="DJ20" s="169"/>
      <c r="DK20" s="169"/>
      <c r="DL20" s="169"/>
      <c r="DM20" s="169"/>
      <c r="DN20" s="169"/>
      <c r="DO20" s="169"/>
      <c r="DP20" s="169"/>
      <c r="DQ20" s="169"/>
      <c r="DR20" s="169"/>
      <c r="DS20" s="169"/>
      <c r="DT20" s="169"/>
      <c r="DU20" s="169"/>
      <c r="DV20" s="169"/>
      <c r="DW20" s="169"/>
      <c r="DX20" s="169"/>
      <c r="DY20" s="169"/>
      <c r="DZ20" s="169"/>
      <c r="EA20" s="169"/>
      <c r="EB20" s="169"/>
      <c r="EC20" s="169"/>
      <c r="ED20" s="169"/>
      <c r="EE20" s="169"/>
      <c r="EF20" s="169"/>
      <c r="EG20" s="169"/>
      <c r="EH20" s="169"/>
      <c r="EI20" s="169"/>
      <c r="EJ20" s="169"/>
      <c r="EK20" s="169"/>
      <c r="EL20" s="169"/>
      <c r="EM20" s="169"/>
      <c r="EN20" s="169"/>
      <c r="EO20" s="169"/>
      <c r="EP20" s="169"/>
      <c r="EQ20" s="169"/>
      <c r="ER20" s="169"/>
      <c r="ES20" s="169"/>
      <c r="ET20" s="169"/>
      <c r="EU20" s="169"/>
      <c r="EV20" s="169"/>
      <c r="EW20" s="169"/>
      <c r="EX20" s="169"/>
      <c r="EY20" s="169"/>
      <c r="EZ20" s="169"/>
      <c r="FA20" s="169"/>
      <c r="FB20" s="169"/>
      <c r="FC20" s="169"/>
      <c r="FD20" s="169"/>
      <c r="FE20" s="169"/>
      <c r="FF20" s="169"/>
      <c r="FG20" s="169"/>
      <c r="FH20" s="169"/>
      <c r="FI20" s="169"/>
      <c r="FJ20" s="169"/>
      <c r="FK20" s="169"/>
      <c r="FL20" s="169"/>
      <c r="FM20" s="169"/>
      <c r="FN20" s="169"/>
      <c r="FO20" s="169"/>
      <c r="FP20" s="169"/>
      <c r="FQ20" s="169"/>
      <c r="FR20" s="169"/>
      <c r="FS20" s="169"/>
      <c r="FT20" s="169"/>
      <c r="FU20" s="169"/>
      <c r="FV20" s="169"/>
      <c r="FW20" s="169"/>
      <c r="FX20" s="169"/>
      <c r="FY20" s="169"/>
      <c r="FZ20" s="169"/>
      <c r="GA20" s="169"/>
      <c r="GB20" s="169"/>
      <c r="GC20" s="169"/>
      <c r="GD20" s="169"/>
      <c r="GE20" s="169"/>
      <c r="GF20" s="169"/>
      <c r="GG20" s="169"/>
      <c r="GH20" s="169"/>
      <c r="GI20" s="169"/>
      <c r="GJ20" s="169"/>
      <c r="GK20" s="169"/>
      <c r="GL20" s="169"/>
      <c r="GM20" s="169"/>
      <c r="GN20" s="169"/>
      <c r="GO20" s="169"/>
      <c r="GP20" s="169"/>
      <c r="GQ20" s="169"/>
      <c r="GR20" s="169"/>
      <c r="GS20" s="169"/>
      <c r="GT20" s="169"/>
      <c r="GU20" s="169"/>
      <c r="GV20" s="169"/>
      <c r="GW20" s="169"/>
      <c r="GX20" s="169"/>
      <c r="GY20" s="169"/>
      <c r="GZ20" s="169"/>
      <c r="HA20" s="169"/>
      <c r="HB20" s="169"/>
      <c r="HC20" s="169"/>
      <c r="HD20" s="169"/>
      <c r="HE20" s="169"/>
      <c r="HF20" s="169"/>
      <c r="HG20" s="169"/>
      <c r="HH20" s="169"/>
      <c r="HI20" s="169"/>
      <c r="HJ20" s="169"/>
      <c r="HK20" s="169"/>
      <c r="HL20" s="169"/>
      <c r="HM20" s="169"/>
      <c r="HN20" s="169"/>
      <c r="HO20" s="169"/>
      <c r="HP20" s="169"/>
      <c r="HQ20" s="169"/>
      <c r="HR20" s="169"/>
      <c r="HS20" s="169"/>
      <c r="HT20" s="169"/>
      <c r="HU20" s="169"/>
      <c r="HV20" s="169"/>
      <c r="HW20" s="169"/>
      <c r="HX20" s="169"/>
      <c r="HY20" s="169"/>
      <c r="HZ20" s="169"/>
      <c r="IA20" s="169"/>
      <c r="IB20" s="169"/>
      <c r="IC20" s="169"/>
      <c r="ID20" s="169"/>
      <c r="IE20" s="169"/>
      <c r="IF20" s="169"/>
      <c r="IG20" s="169"/>
      <c r="IH20" s="169"/>
      <c r="II20" s="169"/>
      <c r="IJ20" s="169"/>
      <c r="IK20" s="169"/>
      <c r="IL20" s="169"/>
      <c r="IM20" s="169"/>
      <c r="IN20" s="169"/>
      <c r="IO20" s="169"/>
      <c r="IP20" s="169"/>
      <c r="IQ20" s="169"/>
      <c r="IR20" s="169"/>
      <c r="IS20" s="169"/>
      <c r="IT20" s="169"/>
      <c r="IU20" s="169"/>
      <c r="IV20" s="169"/>
    </row>
    <row r="21" spans="1:256" ht="128.25">
      <c r="A21" s="177" t="s">
        <v>173</v>
      </c>
      <c r="B21" s="177"/>
      <c r="C21" s="177"/>
      <c r="D21" s="177"/>
      <c r="E21" s="177"/>
      <c r="F21" s="177"/>
      <c r="G21" s="177"/>
      <c r="H21" s="177"/>
      <c r="I21" s="177"/>
      <c r="J21" s="177"/>
      <c r="K21" s="177"/>
      <c r="L21" s="177"/>
      <c r="M21" s="177"/>
      <c r="N21" s="168"/>
      <c r="O21" s="176"/>
      <c r="P21" s="176"/>
      <c r="Q21" s="176"/>
      <c r="R21" s="176"/>
      <c r="S21" s="169"/>
      <c r="T21" s="169"/>
      <c r="U21" s="169"/>
      <c r="V21" s="169"/>
      <c r="W21" s="169"/>
      <c r="X21" s="169"/>
      <c r="Y21" s="169"/>
      <c r="Z21" s="169"/>
      <c r="AA21" s="169"/>
      <c r="AB21" s="169"/>
      <c r="AC21" s="169"/>
      <c r="AD21" s="169"/>
      <c r="AE21" s="169"/>
      <c r="AF21" s="169"/>
      <c r="AG21" s="169"/>
      <c r="AH21" s="169"/>
      <c r="AI21" s="169"/>
      <c r="AJ21" s="169"/>
      <c r="AK21" s="169"/>
      <c r="AL21" s="169"/>
      <c r="AM21" s="169"/>
      <c r="AN21" s="169"/>
      <c r="AO21" s="169"/>
      <c r="AP21" s="169"/>
      <c r="AQ21" s="169"/>
      <c r="AR21" s="169"/>
      <c r="AS21" s="169"/>
      <c r="AT21" s="169"/>
      <c r="AU21" s="169"/>
      <c r="AV21" s="169"/>
      <c r="AW21" s="169"/>
      <c r="AX21" s="169"/>
      <c r="AY21" s="169"/>
      <c r="AZ21" s="169"/>
      <c r="BA21" s="169"/>
      <c r="BB21" s="169"/>
      <c r="BC21" s="169"/>
      <c r="BD21" s="169"/>
      <c r="BE21" s="169"/>
      <c r="BF21" s="169"/>
      <c r="BG21" s="169"/>
      <c r="BH21" s="169"/>
      <c r="BI21" s="169"/>
      <c r="BJ21" s="169"/>
      <c r="BK21" s="169"/>
      <c r="BL21" s="169"/>
      <c r="BM21" s="169"/>
      <c r="BN21" s="169"/>
      <c r="BO21" s="169"/>
      <c r="BP21" s="169"/>
      <c r="BQ21" s="169"/>
      <c r="BR21" s="169"/>
      <c r="BS21" s="169"/>
      <c r="BT21" s="169"/>
      <c r="BU21" s="169"/>
      <c r="BV21" s="169"/>
      <c r="BW21" s="169"/>
      <c r="BX21" s="169"/>
      <c r="BY21" s="169"/>
      <c r="BZ21" s="169"/>
      <c r="CA21" s="169"/>
      <c r="CB21" s="169"/>
      <c r="CC21" s="169"/>
      <c r="CD21" s="169"/>
      <c r="CE21" s="169"/>
      <c r="CF21" s="169"/>
      <c r="CG21" s="169"/>
      <c r="CH21" s="169"/>
      <c r="CI21" s="169"/>
      <c r="CJ21" s="169"/>
      <c r="CK21" s="169"/>
      <c r="CL21" s="169"/>
      <c r="CM21" s="169"/>
      <c r="CN21" s="169"/>
      <c r="CO21" s="169"/>
      <c r="CP21" s="169"/>
      <c r="CQ21" s="169"/>
      <c r="CR21" s="169"/>
      <c r="CS21" s="169"/>
      <c r="CT21" s="169"/>
      <c r="CU21" s="169"/>
      <c r="CV21" s="169"/>
      <c r="CW21" s="169"/>
      <c r="CX21" s="169"/>
      <c r="CY21" s="169"/>
      <c r="CZ21" s="169"/>
      <c r="DA21" s="169"/>
      <c r="DB21" s="169"/>
      <c r="DC21" s="169"/>
      <c r="DD21" s="169"/>
      <c r="DE21" s="169"/>
      <c r="DF21" s="169"/>
      <c r="DG21" s="169"/>
      <c r="DH21" s="169"/>
      <c r="DI21" s="169"/>
      <c r="DJ21" s="169"/>
      <c r="DK21" s="169"/>
      <c r="DL21" s="169"/>
      <c r="DM21" s="169"/>
      <c r="DN21" s="169"/>
      <c r="DO21" s="169"/>
      <c r="DP21" s="169"/>
      <c r="DQ21" s="169"/>
      <c r="DR21" s="169"/>
      <c r="DS21" s="169"/>
      <c r="DT21" s="169"/>
      <c r="DU21" s="169"/>
      <c r="DV21" s="169"/>
      <c r="DW21" s="169"/>
      <c r="DX21" s="169"/>
      <c r="DY21" s="169"/>
      <c r="DZ21" s="169"/>
      <c r="EA21" s="169"/>
      <c r="EB21" s="169"/>
      <c r="EC21" s="169"/>
      <c r="ED21" s="169"/>
      <c r="EE21" s="169"/>
      <c r="EF21" s="169"/>
      <c r="EG21" s="169"/>
      <c r="EH21" s="169"/>
      <c r="EI21" s="169"/>
      <c r="EJ21" s="169"/>
      <c r="EK21" s="169"/>
      <c r="EL21" s="169"/>
      <c r="EM21" s="169"/>
      <c r="EN21" s="169"/>
      <c r="EO21" s="169"/>
      <c r="EP21" s="169"/>
      <c r="EQ21" s="169"/>
      <c r="ER21" s="169"/>
      <c r="ES21" s="169"/>
      <c r="ET21" s="169"/>
      <c r="EU21" s="169"/>
      <c r="EV21" s="169"/>
      <c r="EW21" s="169"/>
      <c r="EX21" s="169"/>
      <c r="EY21" s="169"/>
      <c r="EZ21" s="169"/>
      <c r="FA21" s="169"/>
      <c r="FB21" s="169"/>
      <c r="FC21" s="169"/>
      <c r="FD21" s="169"/>
      <c r="FE21" s="169"/>
      <c r="FF21" s="169"/>
      <c r="FG21" s="169"/>
      <c r="FH21" s="169"/>
      <c r="FI21" s="169"/>
      <c r="FJ21" s="169"/>
      <c r="FK21" s="169"/>
      <c r="FL21" s="169"/>
      <c r="FM21" s="169"/>
      <c r="FN21" s="169"/>
      <c r="FO21" s="169"/>
      <c r="FP21" s="169"/>
      <c r="FQ21" s="169"/>
      <c r="FR21" s="169"/>
      <c r="FS21" s="169"/>
      <c r="FT21" s="169"/>
      <c r="FU21" s="169"/>
      <c r="FV21" s="169"/>
      <c r="FW21" s="169"/>
      <c r="FX21" s="169"/>
      <c r="FY21" s="169"/>
      <c r="FZ21" s="169"/>
      <c r="GA21" s="169"/>
      <c r="GB21" s="169"/>
      <c r="GC21" s="169"/>
      <c r="GD21" s="169"/>
      <c r="GE21" s="169"/>
      <c r="GF21" s="169"/>
      <c r="GG21" s="169"/>
      <c r="GH21" s="169"/>
      <c r="GI21" s="169"/>
      <c r="GJ21" s="169"/>
      <c r="GK21" s="169"/>
      <c r="GL21" s="169"/>
      <c r="GM21" s="169"/>
      <c r="GN21" s="169"/>
      <c r="GO21" s="169"/>
      <c r="GP21" s="169"/>
      <c r="GQ21" s="169"/>
      <c r="GR21" s="169"/>
      <c r="GS21" s="169"/>
      <c r="GT21" s="169"/>
      <c r="GU21" s="169"/>
      <c r="GV21" s="169"/>
      <c r="GW21" s="169"/>
      <c r="GX21" s="169"/>
      <c r="GY21" s="169"/>
      <c r="GZ21" s="169"/>
      <c r="HA21" s="169"/>
      <c r="HB21" s="169"/>
      <c r="HC21" s="169"/>
      <c r="HD21" s="169"/>
      <c r="HE21" s="169"/>
      <c r="HF21" s="169"/>
      <c r="HG21" s="169"/>
      <c r="HH21" s="169"/>
      <c r="HI21" s="169"/>
      <c r="HJ21" s="169"/>
      <c r="HK21" s="169"/>
      <c r="HL21" s="169"/>
      <c r="HM21" s="169"/>
      <c r="HN21" s="169"/>
      <c r="HO21" s="169"/>
      <c r="HP21" s="169"/>
      <c r="HQ21" s="169"/>
      <c r="HR21" s="169"/>
      <c r="HS21" s="169"/>
      <c r="HT21" s="169"/>
      <c r="HU21" s="169"/>
      <c r="HV21" s="169"/>
      <c r="HW21" s="169"/>
      <c r="HX21" s="169"/>
      <c r="HY21" s="169"/>
      <c r="HZ21" s="169"/>
      <c r="IA21" s="169"/>
      <c r="IB21" s="169"/>
      <c r="IC21" s="169"/>
      <c r="ID21" s="169"/>
      <c r="IE21" s="169"/>
      <c r="IF21" s="169"/>
      <c r="IG21" s="169"/>
      <c r="IH21" s="169"/>
      <c r="II21" s="169"/>
      <c r="IJ21" s="169"/>
      <c r="IK21" s="169"/>
      <c r="IL21" s="169"/>
      <c r="IM21" s="169"/>
      <c r="IN21" s="169"/>
      <c r="IO21" s="169"/>
      <c r="IP21" s="169"/>
      <c r="IQ21" s="169"/>
      <c r="IR21" s="169"/>
      <c r="IS21" s="169"/>
      <c r="IT21" s="169"/>
      <c r="IU21" s="169"/>
      <c r="IV21" s="169"/>
    </row>
    <row r="22" spans="1:256" ht="85.5">
      <c r="A22" s="178" t="s">
        <v>174</v>
      </c>
      <c r="B22" s="178"/>
      <c r="C22" s="178"/>
      <c r="D22" s="178"/>
      <c r="E22" s="178"/>
      <c r="F22" s="178"/>
      <c r="G22" s="177"/>
      <c r="H22" s="177"/>
      <c r="I22" s="177"/>
      <c r="J22" s="177"/>
      <c r="K22" s="177"/>
      <c r="L22" s="177"/>
      <c r="M22" s="177"/>
      <c r="N22" s="168"/>
      <c r="O22" s="176"/>
      <c r="P22" s="176"/>
      <c r="Q22" s="176"/>
      <c r="R22" s="176"/>
      <c r="S22" s="169"/>
      <c r="T22" s="169"/>
      <c r="U22" s="169"/>
      <c r="V22" s="169"/>
      <c r="W22" s="169"/>
      <c r="X22" s="169"/>
      <c r="Y22" s="169"/>
      <c r="Z22" s="169"/>
      <c r="AA22" s="169"/>
      <c r="AB22" s="169"/>
      <c r="AC22" s="169"/>
      <c r="AD22" s="169"/>
      <c r="AE22" s="169"/>
      <c r="AF22" s="169"/>
      <c r="AG22" s="169"/>
      <c r="AH22" s="169"/>
      <c r="AI22" s="169"/>
      <c r="AJ22" s="169"/>
      <c r="AK22" s="169"/>
      <c r="AL22" s="169"/>
      <c r="AM22" s="169"/>
      <c r="AN22" s="169"/>
      <c r="AO22" s="169"/>
      <c r="AP22" s="169"/>
      <c r="AQ22" s="169"/>
      <c r="AR22" s="169"/>
      <c r="AS22" s="169"/>
      <c r="AT22" s="169"/>
      <c r="AU22" s="169"/>
      <c r="AV22" s="169"/>
      <c r="AW22" s="169"/>
      <c r="AX22" s="169"/>
      <c r="AY22" s="169"/>
      <c r="AZ22" s="169"/>
      <c r="BA22" s="169"/>
      <c r="BB22" s="169"/>
      <c r="BC22" s="169"/>
      <c r="BD22" s="169"/>
      <c r="BE22" s="169"/>
      <c r="BF22" s="169"/>
      <c r="BG22" s="169"/>
      <c r="BH22" s="169"/>
      <c r="BI22" s="169"/>
      <c r="BJ22" s="169"/>
      <c r="BK22" s="169"/>
      <c r="BL22" s="169"/>
      <c r="BM22" s="169"/>
      <c r="BN22" s="169"/>
      <c r="BO22" s="169"/>
      <c r="BP22" s="169"/>
      <c r="BQ22" s="169"/>
      <c r="BR22" s="169"/>
      <c r="BS22" s="169"/>
      <c r="BT22" s="169"/>
      <c r="BU22" s="169"/>
      <c r="BV22" s="169"/>
      <c r="BW22" s="169"/>
      <c r="BX22" s="169"/>
      <c r="BY22" s="169"/>
      <c r="BZ22" s="169"/>
      <c r="CA22" s="169"/>
      <c r="CB22" s="169"/>
      <c r="CC22" s="169"/>
      <c r="CD22" s="169"/>
      <c r="CE22" s="169"/>
      <c r="CF22" s="169"/>
      <c r="CG22" s="169"/>
      <c r="CH22" s="169"/>
      <c r="CI22" s="169"/>
      <c r="CJ22" s="169"/>
      <c r="CK22" s="169"/>
      <c r="CL22" s="169"/>
      <c r="CM22" s="169"/>
      <c r="CN22" s="169"/>
      <c r="CO22" s="169"/>
      <c r="CP22" s="169"/>
      <c r="CQ22" s="169"/>
      <c r="CR22" s="169"/>
      <c r="CS22" s="169"/>
      <c r="CT22" s="169"/>
      <c r="CU22" s="169"/>
      <c r="CV22" s="169"/>
      <c r="CW22" s="169"/>
      <c r="CX22" s="169"/>
      <c r="CY22" s="169"/>
      <c r="CZ22" s="169"/>
      <c r="DA22" s="169"/>
      <c r="DB22" s="169"/>
      <c r="DC22" s="169"/>
      <c r="DD22" s="169"/>
      <c r="DE22" s="169"/>
      <c r="DF22" s="169"/>
      <c r="DG22" s="169"/>
      <c r="DH22" s="169"/>
      <c r="DI22" s="169"/>
      <c r="DJ22" s="169"/>
      <c r="DK22" s="169"/>
      <c r="DL22" s="169"/>
      <c r="DM22" s="169"/>
      <c r="DN22" s="169"/>
      <c r="DO22" s="169"/>
      <c r="DP22" s="169"/>
      <c r="DQ22" s="169"/>
      <c r="DR22" s="169"/>
      <c r="DS22" s="169"/>
      <c r="DT22" s="169"/>
      <c r="DU22" s="169"/>
      <c r="DV22" s="169"/>
      <c r="DW22" s="169"/>
      <c r="DX22" s="169"/>
      <c r="DY22" s="169"/>
      <c r="DZ22" s="169"/>
      <c r="EA22" s="169"/>
      <c r="EB22" s="169"/>
      <c r="EC22" s="169"/>
      <c r="ED22" s="169"/>
      <c r="EE22" s="169"/>
      <c r="EF22" s="169"/>
      <c r="EG22" s="169"/>
      <c r="EH22" s="169"/>
      <c r="EI22" s="169"/>
      <c r="EJ22" s="169"/>
      <c r="EK22" s="169"/>
      <c r="EL22" s="169"/>
      <c r="EM22" s="169"/>
      <c r="EN22" s="169"/>
      <c r="EO22" s="169"/>
      <c r="EP22" s="169"/>
      <c r="EQ22" s="169"/>
      <c r="ER22" s="169"/>
      <c r="ES22" s="169"/>
      <c r="ET22" s="169"/>
      <c r="EU22" s="169"/>
      <c r="EV22" s="169"/>
      <c r="EW22" s="169"/>
      <c r="EX22" s="169"/>
      <c r="EY22" s="169"/>
      <c r="EZ22" s="169"/>
      <c r="FA22" s="169"/>
      <c r="FB22" s="169"/>
      <c r="FC22" s="169"/>
      <c r="FD22" s="169"/>
      <c r="FE22" s="169"/>
      <c r="FF22" s="169"/>
      <c r="FG22" s="169"/>
      <c r="FH22" s="169"/>
      <c r="FI22" s="169"/>
      <c r="FJ22" s="169"/>
      <c r="FK22" s="169"/>
      <c r="FL22" s="169"/>
      <c r="FM22" s="169"/>
      <c r="FN22" s="169"/>
      <c r="FO22" s="169"/>
      <c r="FP22" s="169"/>
      <c r="FQ22" s="169"/>
      <c r="FR22" s="169"/>
      <c r="FS22" s="169"/>
      <c r="FT22" s="169"/>
      <c r="FU22" s="169"/>
      <c r="FV22" s="169"/>
      <c r="FW22" s="169"/>
      <c r="FX22" s="169"/>
      <c r="FY22" s="169"/>
      <c r="FZ22" s="169"/>
      <c r="GA22" s="169"/>
      <c r="GB22" s="169"/>
      <c r="GC22" s="169"/>
      <c r="GD22" s="169"/>
      <c r="GE22" s="169"/>
      <c r="GF22" s="169"/>
      <c r="GG22" s="169"/>
      <c r="GH22" s="169"/>
      <c r="GI22" s="169"/>
      <c r="GJ22" s="169"/>
      <c r="GK22" s="169"/>
      <c r="GL22" s="169"/>
      <c r="GM22" s="169"/>
      <c r="GN22" s="169"/>
      <c r="GO22" s="169"/>
      <c r="GP22" s="169"/>
      <c r="GQ22" s="169"/>
      <c r="GR22" s="169"/>
      <c r="GS22" s="169"/>
      <c r="GT22" s="169"/>
      <c r="GU22" s="169"/>
      <c r="GV22" s="169"/>
      <c r="GW22" s="169"/>
      <c r="GX22" s="169"/>
      <c r="GY22" s="169"/>
      <c r="GZ22" s="169"/>
      <c r="HA22" s="169"/>
      <c r="HB22" s="169"/>
      <c r="HC22" s="169"/>
      <c r="HD22" s="169"/>
      <c r="HE22" s="169"/>
      <c r="HF22" s="169"/>
      <c r="HG22" s="169"/>
      <c r="HH22" s="169"/>
      <c r="HI22" s="169"/>
      <c r="HJ22" s="169"/>
      <c r="HK22" s="169"/>
      <c r="HL22" s="169"/>
      <c r="HM22" s="169"/>
      <c r="HN22" s="169"/>
      <c r="HO22" s="169"/>
      <c r="HP22" s="169"/>
      <c r="HQ22" s="169"/>
      <c r="HR22" s="169"/>
      <c r="HS22" s="169"/>
      <c r="HT22" s="169"/>
      <c r="HU22" s="169"/>
      <c r="HV22" s="169"/>
      <c r="HW22" s="169"/>
      <c r="HX22" s="169"/>
      <c r="HY22" s="169"/>
      <c r="HZ22" s="169"/>
      <c r="IA22" s="169"/>
      <c r="IB22" s="169"/>
      <c r="IC22" s="169"/>
      <c r="ID22" s="169"/>
      <c r="IE22" s="169"/>
      <c r="IF22" s="169"/>
      <c r="IG22" s="169"/>
      <c r="IH22" s="169"/>
      <c r="II22" s="169"/>
      <c r="IJ22" s="169"/>
      <c r="IK22" s="169"/>
      <c r="IL22" s="169"/>
      <c r="IM22" s="169"/>
      <c r="IN22" s="169"/>
      <c r="IO22" s="169"/>
      <c r="IP22" s="169"/>
      <c r="IQ22" s="169"/>
      <c r="IR22" s="169"/>
      <c r="IS22" s="169"/>
      <c r="IT22" s="169"/>
      <c r="IU22" s="169"/>
      <c r="IV22" s="169"/>
    </row>
    <row r="23" spans="1:256" ht="185.25">
      <c r="A23" s="178" t="s">
        <v>175</v>
      </c>
      <c r="B23" s="178"/>
      <c r="C23" s="178"/>
      <c r="D23" s="178"/>
      <c r="E23" s="178"/>
      <c r="F23" s="178"/>
      <c r="G23" s="177"/>
      <c r="H23" s="177"/>
      <c r="I23" s="177"/>
      <c r="J23" s="177"/>
      <c r="K23" s="177"/>
      <c r="L23" s="177"/>
      <c r="M23" s="177"/>
      <c r="N23" s="168"/>
      <c r="O23" s="176"/>
      <c r="P23" s="176"/>
      <c r="Q23" s="176"/>
      <c r="R23" s="176"/>
      <c r="S23" s="169"/>
      <c r="T23" s="169"/>
      <c r="U23" s="169"/>
      <c r="V23" s="169"/>
      <c r="W23" s="169"/>
      <c r="X23" s="169"/>
      <c r="Y23" s="169"/>
      <c r="Z23" s="169"/>
      <c r="AA23" s="169"/>
      <c r="AB23" s="169"/>
      <c r="AC23" s="169"/>
      <c r="AD23" s="169"/>
      <c r="AE23" s="169"/>
      <c r="AF23" s="169"/>
      <c r="AG23" s="169"/>
      <c r="AH23" s="169"/>
      <c r="AI23" s="169"/>
      <c r="AJ23" s="169"/>
      <c r="AK23" s="169"/>
      <c r="AL23" s="169"/>
      <c r="AM23" s="169"/>
      <c r="AN23" s="169"/>
      <c r="AO23" s="169"/>
      <c r="AP23" s="169"/>
      <c r="AQ23" s="169"/>
      <c r="AR23" s="169"/>
      <c r="AS23" s="169"/>
      <c r="AT23" s="169"/>
      <c r="AU23" s="169"/>
      <c r="AV23" s="169"/>
      <c r="AW23" s="169"/>
      <c r="AX23" s="169"/>
      <c r="AY23" s="169"/>
      <c r="AZ23" s="169"/>
      <c r="BA23" s="169"/>
      <c r="BB23" s="169"/>
      <c r="BC23" s="169"/>
      <c r="BD23" s="169"/>
      <c r="BE23" s="169"/>
      <c r="BF23" s="169"/>
      <c r="BG23" s="169"/>
      <c r="BH23" s="169"/>
      <c r="BI23" s="169"/>
      <c r="BJ23" s="169"/>
      <c r="BK23" s="169"/>
      <c r="BL23" s="169"/>
      <c r="BM23" s="169"/>
      <c r="BN23" s="169"/>
      <c r="BO23" s="169"/>
      <c r="BP23" s="169"/>
      <c r="BQ23" s="169"/>
      <c r="BR23" s="169"/>
      <c r="BS23" s="169"/>
      <c r="BT23" s="169"/>
      <c r="BU23" s="169"/>
      <c r="BV23" s="169"/>
      <c r="BW23" s="169"/>
      <c r="BX23" s="169"/>
      <c r="BY23" s="169"/>
      <c r="BZ23" s="169"/>
      <c r="CA23" s="169"/>
      <c r="CB23" s="169"/>
      <c r="CC23" s="169"/>
      <c r="CD23" s="169"/>
      <c r="CE23" s="169"/>
      <c r="CF23" s="169"/>
      <c r="CG23" s="169"/>
      <c r="CH23" s="169"/>
      <c r="CI23" s="169"/>
      <c r="CJ23" s="169"/>
      <c r="CK23" s="169"/>
      <c r="CL23" s="169"/>
      <c r="CM23" s="169"/>
      <c r="CN23" s="169"/>
      <c r="CO23" s="169"/>
      <c r="CP23" s="169"/>
      <c r="CQ23" s="169"/>
      <c r="CR23" s="169"/>
      <c r="CS23" s="169"/>
      <c r="CT23" s="169"/>
      <c r="CU23" s="169"/>
      <c r="CV23" s="169"/>
      <c r="CW23" s="169"/>
      <c r="CX23" s="169"/>
      <c r="CY23" s="169"/>
      <c r="CZ23" s="169"/>
      <c r="DA23" s="169"/>
      <c r="DB23" s="169"/>
      <c r="DC23" s="169"/>
      <c r="DD23" s="169"/>
      <c r="DE23" s="169"/>
      <c r="DF23" s="169"/>
      <c r="DG23" s="169"/>
      <c r="DH23" s="169"/>
      <c r="DI23" s="169"/>
      <c r="DJ23" s="169"/>
      <c r="DK23" s="169"/>
      <c r="DL23" s="169"/>
      <c r="DM23" s="169"/>
      <c r="DN23" s="169"/>
      <c r="DO23" s="169"/>
      <c r="DP23" s="169"/>
      <c r="DQ23" s="169"/>
      <c r="DR23" s="169"/>
      <c r="DS23" s="169"/>
      <c r="DT23" s="169"/>
      <c r="DU23" s="169"/>
      <c r="DV23" s="169"/>
      <c r="DW23" s="169"/>
      <c r="DX23" s="169"/>
      <c r="DY23" s="169"/>
      <c r="DZ23" s="169"/>
      <c r="EA23" s="169"/>
      <c r="EB23" s="169"/>
      <c r="EC23" s="169"/>
      <c r="ED23" s="169"/>
      <c r="EE23" s="169"/>
      <c r="EF23" s="169"/>
      <c r="EG23" s="169"/>
      <c r="EH23" s="169"/>
      <c r="EI23" s="169"/>
      <c r="EJ23" s="169"/>
      <c r="EK23" s="169"/>
      <c r="EL23" s="169"/>
      <c r="EM23" s="169"/>
      <c r="EN23" s="169"/>
      <c r="EO23" s="169"/>
      <c r="EP23" s="169"/>
      <c r="EQ23" s="169"/>
      <c r="ER23" s="169"/>
      <c r="ES23" s="169"/>
      <c r="ET23" s="169"/>
      <c r="EU23" s="169"/>
      <c r="EV23" s="169"/>
      <c r="EW23" s="169"/>
      <c r="EX23" s="169"/>
      <c r="EY23" s="169"/>
      <c r="EZ23" s="169"/>
      <c r="FA23" s="169"/>
      <c r="FB23" s="169"/>
      <c r="FC23" s="169"/>
      <c r="FD23" s="169"/>
      <c r="FE23" s="169"/>
      <c r="FF23" s="169"/>
      <c r="FG23" s="169"/>
      <c r="FH23" s="169"/>
      <c r="FI23" s="169"/>
      <c r="FJ23" s="169"/>
      <c r="FK23" s="169"/>
      <c r="FL23" s="169"/>
      <c r="FM23" s="169"/>
      <c r="FN23" s="169"/>
      <c r="FO23" s="169"/>
      <c r="FP23" s="169"/>
      <c r="FQ23" s="169"/>
      <c r="FR23" s="169"/>
      <c r="FS23" s="169"/>
      <c r="FT23" s="169"/>
      <c r="FU23" s="169"/>
      <c r="FV23" s="169"/>
      <c r="FW23" s="169"/>
      <c r="FX23" s="169"/>
      <c r="FY23" s="169"/>
      <c r="FZ23" s="169"/>
      <c r="GA23" s="169"/>
      <c r="GB23" s="169"/>
      <c r="GC23" s="169"/>
      <c r="GD23" s="169"/>
      <c r="GE23" s="169"/>
      <c r="GF23" s="169"/>
      <c r="GG23" s="169"/>
      <c r="GH23" s="169"/>
      <c r="GI23" s="169"/>
      <c r="GJ23" s="169"/>
      <c r="GK23" s="169"/>
      <c r="GL23" s="169"/>
      <c r="GM23" s="169"/>
      <c r="GN23" s="169"/>
      <c r="GO23" s="169"/>
      <c r="GP23" s="169"/>
      <c r="GQ23" s="169"/>
      <c r="GR23" s="169"/>
      <c r="GS23" s="169"/>
      <c r="GT23" s="169"/>
      <c r="GU23" s="169"/>
      <c r="GV23" s="169"/>
      <c r="GW23" s="169"/>
      <c r="GX23" s="169"/>
      <c r="GY23" s="169"/>
      <c r="GZ23" s="169"/>
      <c r="HA23" s="169"/>
      <c r="HB23" s="169"/>
      <c r="HC23" s="169"/>
      <c r="HD23" s="169"/>
      <c r="HE23" s="169"/>
      <c r="HF23" s="169"/>
      <c r="HG23" s="169"/>
      <c r="HH23" s="169"/>
      <c r="HI23" s="169"/>
      <c r="HJ23" s="169"/>
      <c r="HK23" s="169"/>
      <c r="HL23" s="169"/>
      <c r="HM23" s="169"/>
      <c r="HN23" s="169"/>
      <c r="HO23" s="169"/>
      <c r="HP23" s="169"/>
      <c r="HQ23" s="169"/>
      <c r="HR23" s="169"/>
      <c r="HS23" s="169"/>
      <c r="HT23" s="169"/>
      <c r="HU23" s="169"/>
      <c r="HV23" s="169"/>
      <c r="HW23" s="169"/>
      <c r="HX23" s="169"/>
      <c r="HY23" s="169"/>
      <c r="HZ23" s="169"/>
      <c r="IA23" s="169"/>
      <c r="IB23" s="169"/>
      <c r="IC23" s="169"/>
      <c r="ID23" s="169"/>
      <c r="IE23" s="169"/>
      <c r="IF23" s="169"/>
      <c r="IG23" s="169"/>
      <c r="IH23" s="169"/>
      <c r="II23" s="169"/>
      <c r="IJ23" s="169"/>
      <c r="IK23" s="169"/>
      <c r="IL23" s="169"/>
      <c r="IM23" s="169"/>
      <c r="IN23" s="169"/>
      <c r="IO23" s="169"/>
      <c r="IP23" s="169"/>
      <c r="IQ23" s="169"/>
      <c r="IR23" s="169"/>
      <c r="IS23" s="169"/>
      <c r="IT23" s="169"/>
      <c r="IU23" s="169"/>
      <c r="IV23" s="169"/>
    </row>
    <row r="24" spans="1:256" ht="142.5">
      <c r="A24" s="178" t="s">
        <v>176</v>
      </c>
      <c r="B24" s="178"/>
      <c r="C24" s="178"/>
      <c r="D24" s="178"/>
      <c r="E24" s="178"/>
      <c r="F24" s="178"/>
      <c r="G24" s="178"/>
      <c r="H24" s="177"/>
      <c r="I24" s="177"/>
      <c r="J24" s="177"/>
      <c r="K24" s="177"/>
      <c r="L24" s="177"/>
      <c r="M24" s="177"/>
      <c r="N24" s="168"/>
      <c r="O24" s="176"/>
      <c r="P24" s="176"/>
      <c r="Q24" s="176"/>
      <c r="R24" s="176"/>
      <c r="S24" s="169"/>
      <c r="T24" s="169"/>
      <c r="U24" s="169"/>
      <c r="V24" s="169"/>
      <c r="W24" s="169"/>
      <c r="X24" s="169"/>
      <c r="Y24" s="169"/>
      <c r="Z24" s="169"/>
      <c r="AA24" s="169"/>
      <c r="AB24" s="169"/>
      <c r="AC24" s="169"/>
      <c r="AD24" s="169"/>
      <c r="AE24" s="169"/>
      <c r="AF24" s="169"/>
      <c r="AG24" s="169"/>
      <c r="AH24" s="169"/>
      <c r="AI24" s="169"/>
      <c r="AJ24" s="169"/>
      <c r="AK24" s="169"/>
      <c r="AL24" s="169"/>
      <c r="AM24" s="169"/>
      <c r="AN24" s="169"/>
      <c r="AO24" s="169"/>
      <c r="AP24" s="169"/>
      <c r="AQ24" s="169"/>
      <c r="AR24" s="169"/>
      <c r="AS24" s="169"/>
      <c r="AT24" s="169"/>
      <c r="AU24" s="169"/>
      <c r="AV24" s="169"/>
      <c r="AW24" s="169"/>
      <c r="AX24" s="169"/>
      <c r="AY24" s="169"/>
      <c r="AZ24" s="169"/>
      <c r="BA24" s="169"/>
      <c r="BB24" s="169"/>
      <c r="BC24" s="169"/>
      <c r="BD24" s="169"/>
      <c r="BE24" s="169"/>
      <c r="BF24" s="169"/>
      <c r="BG24" s="169"/>
      <c r="BH24" s="169"/>
      <c r="BI24" s="169"/>
      <c r="BJ24" s="169"/>
      <c r="BK24" s="169"/>
      <c r="BL24" s="169"/>
      <c r="BM24" s="169"/>
      <c r="BN24" s="169"/>
      <c r="BO24" s="169"/>
      <c r="BP24" s="169"/>
      <c r="BQ24" s="169"/>
      <c r="BR24" s="169"/>
      <c r="BS24" s="169"/>
      <c r="BT24" s="169"/>
      <c r="BU24" s="169"/>
      <c r="BV24" s="169"/>
      <c r="BW24" s="169"/>
      <c r="BX24" s="169"/>
      <c r="BY24" s="169"/>
      <c r="BZ24" s="169"/>
      <c r="CA24" s="169"/>
      <c r="CB24" s="169"/>
      <c r="CC24" s="169"/>
      <c r="CD24" s="169"/>
      <c r="CE24" s="169"/>
      <c r="CF24" s="169"/>
      <c r="CG24" s="169"/>
      <c r="CH24" s="169"/>
      <c r="CI24" s="169"/>
      <c r="CJ24" s="169"/>
      <c r="CK24" s="169"/>
      <c r="CL24" s="169"/>
      <c r="CM24" s="169"/>
      <c r="CN24" s="169"/>
      <c r="CO24" s="169"/>
      <c r="CP24" s="169"/>
      <c r="CQ24" s="169"/>
      <c r="CR24" s="169"/>
      <c r="CS24" s="169"/>
      <c r="CT24" s="169"/>
      <c r="CU24" s="169"/>
      <c r="CV24" s="169"/>
      <c r="CW24" s="169"/>
      <c r="CX24" s="169"/>
      <c r="CY24" s="169"/>
      <c r="CZ24" s="169"/>
      <c r="DA24" s="169"/>
      <c r="DB24" s="169"/>
      <c r="DC24" s="169"/>
      <c r="DD24" s="169"/>
      <c r="DE24" s="169"/>
      <c r="DF24" s="169"/>
      <c r="DG24" s="169"/>
      <c r="DH24" s="169"/>
      <c r="DI24" s="169"/>
      <c r="DJ24" s="169"/>
      <c r="DK24" s="169"/>
      <c r="DL24" s="169"/>
      <c r="DM24" s="169"/>
      <c r="DN24" s="169"/>
      <c r="DO24" s="169"/>
      <c r="DP24" s="169"/>
      <c r="DQ24" s="169"/>
      <c r="DR24" s="169"/>
      <c r="DS24" s="169"/>
      <c r="DT24" s="169"/>
      <c r="DU24" s="169"/>
      <c r="DV24" s="169"/>
      <c r="DW24" s="169"/>
      <c r="DX24" s="169"/>
      <c r="DY24" s="169"/>
      <c r="DZ24" s="169"/>
      <c r="EA24" s="169"/>
      <c r="EB24" s="169"/>
      <c r="EC24" s="169"/>
      <c r="ED24" s="169"/>
      <c r="EE24" s="169"/>
      <c r="EF24" s="169"/>
      <c r="EG24" s="169"/>
      <c r="EH24" s="169"/>
      <c r="EI24" s="169"/>
      <c r="EJ24" s="169"/>
      <c r="EK24" s="169"/>
      <c r="EL24" s="169"/>
      <c r="EM24" s="169"/>
      <c r="EN24" s="169"/>
      <c r="EO24" s="169"/>
      <c r="EP24" s="169"/>
      <c r="EQ24" s="169"/>
      <c r="ER24" s="169"/>
      <c r="ES24" s="169"/>
      <c r="ET24" s="169"/>
      <c r="EU24" s="169"/>
      <c r="EV24" s="169"/>
      <c r="EW24" s="169"/>
      <c r="EX24" s="169"/>
      <c r="EY24" s="169"/>
      <c r="EZ24" s="169"/>
      <c r="FA24" s="169"/>
      <c r="FB24" s="169"/>
      <c r="FC24" s="169"/>
      <c r="FD24" s="169"/>
      <c r="FE24" s="169"/>
      <c r="FF24" s="169"/>
      <c r="FG24" s="169"/>
      <c r="FH24" s="169"/>
      <c r="FI24" s="169"/>
      <c r="FJ24" s="169"/>
      <c r="FK24" s="169"/>
      <c r="FL24" s="169"/>
      <c r="FM24" s="169"/>
      <c r="FN24" s="169"/>
      <c r="FO24" s="169"/>
      <c r="FP24" s="169"/>
      <c r="FQ24" s="169"/>
      <c r="FR24" s="169"/>
      <c r="FS24" s="169"/>
      <c r="FT24" s="169"/>
      <c r="FU24" s="169"/>
      <c r="FV24" s="169"/>
      <c r="FW24" s="169"/>
      <c r="FX24" s="169"/>
      <c r="FY24" s="169"/>
      <c r="FZ24" s="169"/>
      <c r="GA24" s="169"/>
      <c r="GB24" s="169"/>
      <c r="GC24" s="169"/>
      <c r="GD24" s="169"/>
      <c r="GE24" s="169"/>
      <c r="GF24" s="169"/>
      <c r="GG24" s="169"/>
      <c r="GH24" s="169"/>
      <c r="GI24" s="169"/>
      <c r="GJ24" s="169"/>
      <c r="GK24" s="169"/>
      <c r="GL24" s="169"/>
      <c r="GM24" s="169"/>
      <c r="GN24" s="169"/>
      <c r="GO24" s="169"/>
      <c r="GP24" s="169"/>
      <c r="GQ24" s="169"/>
      <c r="GR24" s="169"/>
      <c r="GS24" s="169"/>
      <c r="GT24" s="169"/>
      <c r="GU24" s="169"/>
      <c r="GV24" s="169"/>
      <c r="GW24" s="169"/>
      <c r="GX24" s="169"/>
      <c r="GY24" s="169"/>
      <c r="GZ24" s="169"/>
      <c r="HA24" s="169"/>
      <c r="HB24" s="169"/>
      <c r="HC24" s="169"/>
      <c r="HD24" s="169"/>
      <c r="HE24" s="169"/>
      <c r="HF24" s="169"/>
      <c r="HG24" s="169"/>
      <c r="HH24" s="169"/>
      <c r="HI24" s="169"/>
      <c r="HJ24" s="169"/>
      <c r="HK24" s="169"/>
      <c r="HL24" s="169"/>
      <c r="HM24" s="169"/>
      <c r="HN24" s="169"/>
      <c r="HO24" s="169"/>
      <c r="HP24" s="169"/>
      <c r="HQ24" s="169"/>
      <c r="HR24" s="169"/>
      <c r="HS24" s="169"/>
      <c r="HT24" s="169"/>
      <c r="HU24" s="169"/>
      <c r="HV24" s="169"/>
      <c r="HW24" s="169"/>
      <c r="HX24" s="169"/>
      <c r="HY24" s="169"/>
      <c r="HZ24" s="169"/>
      <c r="IA24" s="169"/>
      <c r="IB24" s="169"/>
      <c r="IC24" s="169"/>
      <c r="ID24" s="169"/>
      <c r="IE24" s="169"/>
      <c r="IF24" s="169"/>
      <c r="IG24" s="169"/>
      <c r="IH24" s="169"/>
      <c r="II24" s="169"/>
      <c r="IJ24" s="169"/>
      <c r="IK24" s="169"/>
      <c r="IL24" s="169"/>
      <c r="IM24" s="169"/>
      <c r="IN24" s="169"/>
      <c r="IO24" s="169"/>
      <c r="IP24" s="169"/>
      <c r="IQ24" s="169"/>
      <c r="IR24" s="169"/>
      <c r="IS24" s="169"/>
      <c r="IT24" s="169"/>
      <c r="IU24" s="169"/>
      <c r="IV24" s="169"/>
    </row>
    <row r="25" spans="1:256" ht="85.5">
      <c r="A25" s="177" t="s">
        <v>177</v>
      </c>
      <c r="B25" s="177"/>
      <c r="C25" s="177"/>
      <c r="D25" s="177"/>
      <c r="E25" s="177"/>
      <c r="F25" s="177"/>
      <c r="G25" s="177"/>
      <c r="H25" s="177"/>
      <c r="I25" s="177"/>
      <c r="J25" s="177"/>
      <c r="K25" s="168"/>
      <c r="L25" s="168"/>
      <c r="M25" s="168"/>
      <c r="N25" s="168"/>
      <c r="O25" s="176"/>
      <c r="P25" s="176"/>
      <c r="Q25" s="176"/>
      <c r="R25" s="176"/>
      <c r="S25" s="169"/>
      <c r="T25" s="169"/>
      <c r="U25" s="169"/>
      <c r="V25" s="169"/>
      <c r="W25" s="169"/>
      <c r="X25" s="169"/>
      <c r="Y25" s="169"/>
      <c r="Z25" s="169"/>
      <c r="AA25" s="169"/>
      <c r="AB25" s="169"/>
      <c r="AC25" s="169"/>
      <c r="AD25" s="169"/>
      <c r="AE25" s="169"/>
      <c r="AF25" s="169"/>
      <c r="AG25" s="169"/>
      <c r="AH25" s="169"/>
      <c r="AI25" s="169"/>
      <c r="AJ25" s="169"/>
      <c r="AK25" s="169"/>
      <c r="AL25" s="169"/>
      <c r="AM25" s="169"/>
      <c r="AN25" s="169"/>
      <c r="AO25" s="169"/>
      <c r="AP25" s="169"/>
      <c r="AQ25" s="169"/>
      <c r="AR25" s="169"/>
      <c r="AS25" s="169"/>
      <c r="AT25" s="169"/>
      <c r="AU25" s="169"/>
      <c r="AV25" s="169"/>
      <c r="AW25" s="169"/>
      <c r="AX25" s="169"/>
      <c r="AY25" s="169"/>
      <c r="AZ25" s="169"/>
      <c r="BA25" s="169"/>
      <c r="BB25" s="169"/>
      <c r="BC25" s="169"/>
      <c r="BD25" s="169"/>
      <c r="BE25" s="169"/>
      <c r="BF25" s="169"/>
      <c r="BG25" s="169"/>
      <c r="BH25" s="169"/>
      <c r="BI25" s="169"/>
      <c r="BJ25" s="169"/>
      <c r="BK25" s="169"/>
      <c r="BL25" s="169"/>
      <c r="BM25" s="169"/>
      <c r="BN25" s="169"/>
      <c r="BO25" s="169"/>
      <c r="BP25" s="169"/>
      <c r="BQ25" s="169"/>
      <c r="BR25" s="169"/>
      <c r="BS25" s="169"/>
      <c r="BT25" s="169"/>
      <c r="BU25" s="169"/>
      <c r="BV25" s="169"/>
      <c r="BW25" s="169"/>
      <c r="BX25" s="169"/>
      <c r="BY25" s="169"/>
      <c r="BZ25" s="169"/>
      <c r="CA25" s="169"/>
      <c r="CB25" s="169"/>
      <c r="CC25" s="169"/>
      <c r="CD25" s="169"/>
      <c r="CE25" s="169"/>
      <c r="CF25" s="169"/>
      <c r="CG25" s="169"/>
      <c r="CH25" s="169"/>
      <c r="CI25" s="169"/>
      <c r="CJ25" s="169"/>
      <c r="CK25" s="169"/>
      <c r="CL25" s="169"/>
      <c r="CM25" s="169"/>
      <c r="CN25" s="169"/>
      <c r="CO25" s="169"/>
      <c r="CP25" s="169"/>
      <c r="CQ25" s="169"/>
      <c r="CR25" s="169"/>
      <c r="CS25" s="169"/>
      <c r="CT25" s="169"/>
      <c r="CU25" s="169"/>
      <c r="CV25" s="169"/>
      <c r="CW25" s="169"/>
      <c r="CX25" s="169"/>
      <c r="CY25" s="169"/>
      <c r="CZ25" s="169"/>
      <c r="DA25" s="169"/>
      <c r="DB25" s="169"/>
      <c r="DC25" s="169"/>
      <c r="DD25" s="169"/>
      <c r="DE25" s="169"/>
      <c r="DF25" s="169"/>
      <c r="DG25" s="169"/>
      <c r="DH25" s="169"/>
      <c r="DI25" s="169"/>
      <c r="DJ25" s="169"/>
      <c r="DK25" s="169"/>
      <c r="DL25" s="169"/>
      <c r="DM25" s="169"/>
      <c r="DN25" s="169"/>
      <c r="DO25" s="169"/>
      <c r="DP25" s="169"/>
      <c r="DQ25" s="169"/>
      <c r="DR25" s="169"/>
      <c r="DS25" s="169"/>
      <c r="DT25" s="169"/>
      <c r="DU25" s="169"/>
      <c r="DV25" s="169"/>
      <c r="DW25" s="169"/>
      <c r="DX25" s="169"/>
      <c r="DY25" s="169"/>
      <c r="DZ25" s="169"/>
      <c r="EA25" s="169"/>
      <c r="EB25" s="169"/>
      <c r="EC25" s="169"/>
      <c r="ED25" s="169"/>
      <c r="EE25" s="169"/>
      <c r="EF25" s="169"/>
      <c r="EG25" s="169"/>
      <c r="EH25" s="169"/>
      <c r="EI25" s="169"/>
      <c r="EJ25" s="169"/>
      <c r="EK25" s="169"/>
      <c r="EL25" s="169"/>
      <c r="EM25" s="169"/>
      <c r="EN25" s="169"/>
      <c r="EO25" s="169"/>
      <c r="EP25" s="169"/>
      <c r="EQ25" s="169"/>
      <c r="ER25" s="169"/>
      <c r="ES25" s="169"/>
      <c r="ET25" s="169"/>
      <c r="EU25" s="169"/>
      <c r="EV25" s="169"/>
      <c r="EW25" s="169"/>
      <c r="EX25" s="169"/>
      <c r="EY25" s="169"/>
      <c r="EZ25" s="169"/>
      <c r="FA25" s="169"/>
      <c r="FB25" s="169"/>
      <c r="FC25" s="169"/>
      <c r="FD25" s="169"/>
      <c r="FE25" s="169"/>
      <c r="FF25" s="169"/>
      <c r="FG25" s="169"/>
      <c r="FH25" s="169"/>
      <c r="FI25" s="169"/>
      <c r="FJ25" s="169"/>
      <c r="FK25" s="169"/>
      <c r="FL25" s="169"/>
      <c r="FM25" s="169"/>
      <c r="FN25" s="169"/>
      <c r="FO25" s="169"/>
      <c r="FP25" s="169"/>
      <c r="FQ25" s="169"/>
      <c r="FR25" s="169"/>
      <c r="FS25" s="169"/>
      <c r="FT25" s="169"/>
      <c r="FU25" s="169"/>
      <c r="FV25" s="169"/>
      <c r="FW25" s="169"/>
      <c r="FX25" s="169"/>
      <c r="FY25" s="169"/>
      <c r="FZ25" s="169"/>
      <c r="GA25" s="169"/>
      <c r="GB25" s="169"/>
      <c r="GC25" s="169"/>
      <c r="GD25" s="169"/>
      <c r="GE25" s="169"/>
      <c r="GF25" s="169"/>
      <c r="GG25" s="169"/>
      <c r="GH25" s="169"/>
      <c r="GI25" s="169"/>
      <c r="GJ25" s="169"/>
      <c r="GK25" s="169"/>
      <c r="GL25" s="169"/>
      <c r="GM25" s="169"/>
      <c r="GN25" s="169"/>
      <c r="GO25" s="169"/>
      <c r="GP25" s="169"/>
      <c r="GQ25" s="169"/>
      <c r="GR25" s="169"/>
      <c r="GS25" s="169"/>
      <c r="GT25" s="169"/>
      <c r="GU25" s="169"/>
      <c r="GV25" s="169"/>
      <c r="GW25" s="169"/>
      <c r="GX25" s="169"/>
      <c r="GY25" s="169"/>
      <c r="GZ25" s="169"/>
      <c r="HA25" s="169"/>
      <c r="HB25" s="169"/>
      <c r="HC25" s="169"/>
      <c r="HD25" s="169"/>
      <c r="HE25" s="169"/>
      <c r="HF25" s="169"/>
      <c r="HG25" s="169"/>
      <c r="HH25" s="169"/>
      <c r="HI25" s="169"/>
      <c r="HJ25" s="169"/>
      <c r="HK25" s="169"/>
      <c r="HL25" s="169"/>
      <c r="HM25" s="169"/>
      <c r="HN25" s="169"/>
      <c r="HO25" s="169"/>
      <c r="HP25" s="169"/>
      <c r="HQ25" s="169"/>
      <c r="HR25" s="169"/>
      <c r="HS25" s="169"/>
      <c r="HT25" s="169"/>
      <c r="HU25" s="169"/>
      <c r="HV25" s="169"/>
      <c r="HW25" s="169"/>
      <c r="HX25" s="169"/>
      <c r="HY25" s="169"/>
      <c r="HZ25" s="169"/>
      <c r="IA25" s="169"/>
      <c r="IB25" s="169"/>
      <c r="IC25" s="169"/>
      <c r="ID25" s="169"/>
      <c r="IE25" s="169"/>
      <c r="IF25" s="169"/>
      <c r="IG25" s="169"/>
      <c r="IH25" s="169"/>
      <c r="II25" s="169"/>
      <c r="IJ25" s="169"/>
      <c r="IK25" s="169"/>
      <c r="IL25" s="169"/>
      <c r="IM25" s="169"/>
      <c r="IN25" s="169"/>
      <c r="IO25" s="169"/>
      <c r="IP25" s="169"/>
      <c r="IQ25" s="169"/>
      <c r="IR25" s="169"/>
      <c r="IS25" s="169"/>
      <c r="IT25" s="169"/>
      <c r="IU25" s="169"/>
      <c r="IV25" s="169"/>
    </row>
    <row r="26" spans="1:256" ht="99.75">
      <c r="A26" s="177" t="s">
        <v>178</v>
      </c>
      <c r="B26" s="177"/>
      <c r="C26" s="177"/>
      <c r="D26" s="177"/>
      <c r="E26" s="177"/>
      <c r="F26" s="177"/>
      <c r="G26" s="177"/>
      <c r="H26" s="177"/>
      <c r="I26" s="177"/>
      <c r="J26" s="177"/>
      <c r="K26" s="177"/>
      <c r="L26" s="177"/>
      <c r="M26" s="177"/>
      <c r="N26" s="168"/>
      <c r="O26" s="176"/>
      <c r="P26" s="176"/>
      <c r="Q26" s="176"/>
      <c r="R26" s="176"/>
      <c r="S26" s="169"/>
      <c r="T26" s="169"/>
      <c r="U26" s="169"/>
      <c r="V26" s="169"/>
      <c r="W26" s="169"/>
      <c r="X26" s="169"/>
      <c r="Y26" s="169"/>
      <c r="Z26" s="169"/>
      <c r="AA26" s="169"/>
      <c r="AB26" s="169"/>
      <c r="AC26" s="169"/>
      <c r="AD26" s="169"/>
      <c r="AE26" s="169"/>
      <c r="AF26" s="169"/>
      <c r="AG26" s="169"/>
      <c r="AH26" s="169"/>
      <c r="AI26" s="169"/>
      <c r="AJ26" s="169"/>
      <c r="AK26" s="169"/>
      <c r="AL26" s="169"/>
      <c r="AM26" s="169"/>
      <c r="AN26" s="169"/>
      <c r="AO26" s="169"/>
      <c r="AP26" s="169"/>
      <c r="AQ26" s="169"/>
      <c r="AR26" s="169"/>
      <c r="AS26" s="169"/>
      <c r="AT26" s="169"/>
      <c r="AU26" s="169"/>
      <c r="AV26" s="169"/>
      <c r="AW26" s="169"/>
      <c r="AX26" s="169"/>
      <c r="AY26" s="169"/>
      <c r="AZ26" s="169"/>
      <c r="BA26" s="169"/>
      <c r="BB26" s="169"/>
      <c r="BC26" s="169"/>
      <c r="BD26" s="169"/>
      <c r="BE26" s="169"/>
      <c r="BF26" s="169"/>
      <c r="BG26" s="169"/>
      <c r="BH26" s="169"/>
      <c r="BI26" s="169"/>
      <c r="BJ26" s="169"/>
      <c r="BK26" s="169"/>
      <c r="BL26" s="169"/>
      <c r="BM26" s="169"/>
      <c r="BN26" s="169"/>
      <c r="BO26" s="169"/>
      <c r="BP26" s="169"/>
      <c r="BQ26" s="169"/>
      <c r="BR26" s="169"/>
      <c r="BS26" s="169"/>
      <c r="BT26" s="169"/>
      <c r="BU26" s="169"/>
      <c r="BV26" s="169"/>
      <c r="BW26" s="169"/>
      <c r="BX26" s="169"/>
      <c r="BY26" s="169"/>
      <c r="BZ26" s="169"/>
      <c r="CA26" s="169"/>
      <c r="CB26" s="169"/>
      <c r="CC26" s="169"/>
      <c r="CD26" s="169"/>
      <c r="CE26" s="169"/>
      <c r="CF26" s="169"/>
      <c r="CG26" s="169"/>
      <c r="CH26" s="169"/>
      <c r="CI26" s="169"/>
      <c r="CJ26" s="169"/>
      <c r="CK26" s="169"/>
      <c r="CL26" s="169"/>
      <c r="CM26" s="169"/>
      <c r="CN26" s="169"/>
      <c r="CO26" s="169"/>
      <c r="CP26" s="169"/>
      <c r="CQ26" s="169"/>
      <c r="CR26" s="169"/>
      <c r="CS26" s="169"/>
      <c r="CT26" s="169"/>
      <c r="CU26" s="169"/>
      <c r="CV26" s="169"/>
      <c r="CW26" s="169"/>
      <c r="CX26" s="169"/>
      <c r="CY26" s="169"/>
      <c r="CZ26" s="169"/>
      <c r="DA26" s="169"/>
      <c r="DB26" s="169"/>
      <c r="DC26" s="169"/>
      <c r="DD26" s="169"/>
      <c r="DE26" s="169"/>
      <c r="DF26" s="169"/>
      <c r="DG26" s="169"/>
      <c r="DH26" s="169"/>
      <c r="DI26" s="169"/>
      <c r="DJ26" s="169"/>
      <c r="DK26" s="169"/>
      <c r="DL26" s="169"/>
      <c r="DM26" s="169"/>
      <c r="DN26" s="169"/>
      <c r="DO26" s="169"/>
      <c r="DP26" s="169"/>
      <c r="DQ26" s="169"/>
      <c r="DR26" s="169"/>
      <c r="DS26" s="169"/>
      <c r="DT26" s="169"/>
      <c r="DU26" s="169"/>
      <c r="DV26" s="169"/>
      <c r="DW26" s="169"/>
      <c r="DX26" s="169"/>
      <c r="DY26" s="169"/>
      <c r="DZ26" s="169"/>
      <c r="EA26" s="169"/>
      <c r="EB26" s="169"/>
      <c r="EC26" s="169"/>
      <c r="ED26" s="169"/>
      <c r="EE26" s="169"/>
      <c r="EF26" s="169"/>
      <c r="EG26" s="169"/>
      <c r="EH26" s="169"/>
      <c r="EI26" s="169"/>
      <c r="EJ26" s="169"/>
      <c r="EK26" s="169"/>
      <c r="EL26" s="169"/>
      <c r="EM26" s="169"/>
      <c r="EN26" s="169"/>
      <c r="EO26" s="169"/>
      <c r="EP26" s="169"/>
      <c r="EQ26" s="169"/>
      <c r="ER26" s="169"/>
      <c r="ES26" s="169"/>
      <c r="ET26" s="169"/>
      <c r="EU26" s="169"/>
      <c r="EV26" s="169"/>
      <c r="EW26" s="169"/>
      <c r="EX26" s="169"/>
      <c r="EY26" s="169"/>
      <c r="EZ26" s="169"/>
      <c r="FA26" s="169"/>
      <c r="FB26" s="169"/>
      <c r="FC26" s="169"/>
      <c r="FD26" s="169"/>
      <c r="FE26" s="169"/>
      <c r="FF26" s="169"/>
      <c r="FG26" s="169"/>
      <c r="FH26" s="169"/>
      <c r="FI26" s="169"/>
      <c r="FJ26" s="169"/>
      <c r="FK26" s="169"/>
      <c r="FL26" s="169"/>
      <c r="FM26" s="169"/>
      <c r="FN26" s="169"/>
      <c r="FO26" s="169"/>
      <c r="FP26" s="169"/>
      <c r="FQ26" s="169"/>
      <c r="FR26" s="169"/>
      <c r="FS26" s="169"/>
      <c r="FT26" s="169"/>
      <c r="FU26" s="169"/>
      <c r="FV26" s="169"/>
      <c r="FW26" s="169"/>
      <c r="FX26" s="169"/>
      <c r="FY26" s="169"/>
      <c r="FZ26" s="169"/>
      <c r="GA26" s="169"/>
      <c r="GB26" s="169"/>
      <c r="GC26" s="169"/>
      <c r="GD26" s="169"/>
      <c r="GE26" s="169"/>
      <c r="GF26" s="169"/>
      <c r="GG26" s="169"/>
      <c r="GH26" s="169"/>
      <c r="GI26" s="169"/>
      <c r="GJ26" s="169"/>
      <c r="GK26" s="169"/>
      <c r="GL26" s="169"/>
      <c r="GM26" s="169"/>
      <c r="GN26" s="169"/>
      <c r="GO26" s="169"/>
      <c r="GP26" s="169"/>
      <c r="GQ26" s="169"/>
      <c r="GR26" s="169"/>
      <c r="GS26" s="169"/>
      <c r="GT26" s="169"/>
      <c r="GU26" s="169"/>
      <c r="GV26" s="169"/>
      <c r="GW26" s="169"/>
      <c r="GX26" s="169"/>
      <c r="GY26" s="169"/>
      <c r="GZ26" s="169"/>
      <c r="HA26" s="169"/>
      <c r="HB26" s="169"/>
      <c r="HC26" s="169"/>
      <c r="HD26" s="169"/>
      <c r="HE26" s="169"/>
      <c r="HF26" s="169"/>
      <c r="HG26" s="169"/>
      <c r="HH26" s="169"/>
      <c r="HI26" s="169"/>
      <c r="HJ26" s="169"/>
      <c r="HK26" s="169"/>
      <c r="HL26" s="169"/>
      <c r="HM26" s="169"/>
      <c r="HN26" s="169"/>
      <c r="HO26" s="169"/>
      <c r="HP26" s="169"/>
      <c r="HQ26" s="169"/>
      <c r="HR26" s="169"/>
      <c r="HS26" s="169"/>
      <c r="HT26" s="169"/>
      <c r="HU26" s="169"/>
      <c r="HV26" s="169"/>
      <c r="HW26" s="169"/>
      <c r="HX26" s="169"/>
      <c r="HY26" s="169"/>
      <c r="HZ26" s="169"/>
      <c r="IA26" s="169"/>
      <c r="IB26" s="169"/>
      <c r="IC26" s="169"/>
      <c r="ID26" s="169"/>
      <c r="IE26" s="169"/>
      <c r="IF26" s="169"/>
      <c r="IG26" s="169"/>
      <c r="IH26" s="169"/>
      <c r="II26" s="169"/>
      <c r="IJ26" s="169"/>
      <c r="IK26" s="169"/>
      <c r="IL26" s="169"/>
      <c r="IM26" s="169"/>
      <c r="IN26" s="169"/>
      <c r="IO26" s="169"/>
      <c r="IP26" s="169"/>
      <c r="IQ26" s="169"/>
      <c r="IR26" s="169"/>
      <c r="IS26" s="169"/>
      <c r="IT26" s="169"/>
      <c r="IU26" s="169"/>
      <c r="IV26" s="169"/>
    </row>
    <row r="27" spans="1:256" ht="85.5">
      <c r="A27" s="179" t="s">
        <v>179</v>
      </c>
      <c r="B27" s="179"/>
      <c r="C27" s="179"/>
      <c r="D27" s="179"/>
      <c r="E27" s="179"/>
      <c r="F27" s="168"/>
      <c r="G27" s="168"/>
      <c r="H27" s="168"/>
      <c r="I27" s="168"/>
      <c r="J27" s="168"/>
      <c r="K27" s="168"/>
      <c r="L27" s="168"/>
      <c r="M27" s="168"/>
      <c r="N27" s="168"/>
      <c r="O27" s="176"/>
      <c r="P27" s="176"/>
      <c r="Q27" s="176"/>
      <c r="R27" s="176"/>
      <c r="S27" s="169"/>
      <c r="T27" s="169"/>
      <c r="U27" s="169"/>
      <c r="V27" s="169"/>
      <c r="W27" s="169"/>
      <c r="X27" s="169"/>
      <c r="Y27" s="169"/>
      <c r="Z27" s="169"/>
      <c r="AA27" s="169"/>
      <c r="AB27" s="169"/>
      <c r="AC27" s="169"/>
      <c r="AD27" s="169"/>
      <c r="AE27" s="169"/>
      <c r="AF27" s="169"/>
      <c r="AG27" s="169"/>
      <c r="AH27" s="169"/>
      <c r="AI27" s="169"/>
      <c r="AJ27" s="169"/>
      <c r="AK27" s="169"/>
      <c r="AL27" s="169"/>
      <c r="AM27" s="169"/>
      <c r="AN27" s="169"/>
      <c r="AO27" s="169"/>
      <c r="AP27" s="169"/>
      <c r="AQ27" s="169"/>
      <c r="AR27" s="169"/>
      <c r="AS27" s="169"/>
      <c r="AT27" s="169"/>
      <c r="AU27" s="169"/>
      <c r="AV27" s="169"/>
      <c r="AW27" s="169"/>
      <c r="AX27" s="169"/>
      <c r="AY27" s="169"/>
      <c r="AZ27" s="169"/>
      <c r="BA27" s="169"/>
      <c r="BB27" s="169"/>
      <c r="BC27" s="169"/>
      <c r="BD27" s="169"/>
      <c r="BE27" s="169"/>
      <c r="BF27" s="169"/>
      <c r="BG27" s="169"/>
      <c r="BH27" s="169"/>
      <c r="BI27" s="169"/>
      <c r="BJ27" s="169"/>
      <c r="BK27" s="169"/>
      <c r="BL27" s="169"/>
      <c r="BM27" s="169"/>
      <c r="BN27" s="169"/>
      <c r="BO27" s="169"/>
      <c r="BP27" s="169"/>
      <c r="BQ27" s="169"/>
      <c r="BR27" s="169"/>
      <c r="BS27" s="169"/>
      <c r="BT27" s="169"/>
      <c r="BU27" s="169"/>
      <c r="BV27" s="169"/>
      <c r="BW27" s="169"/>
      <c r="BX27" s="169"/>
      <c r="BY27" s="169"/>
      <c r="BZ27" s="169"/>
      <c r="CA27" s="169"/>
      <c r="CB27" s="169"/>
      <c r="CC27" s="169"/>
      <c r="CD27" s="169"/>
      <c r="CE27" s="169"/>
      <c r="CF27" s="169"/>
      <c r="CG27" s="169"/>
      <c r="CH27" s="169"/>
      <c r="CI27" s="169"/>
      <c r="CJ27" s="169"/>
      <c r="CK27" s="169"/>
      <c r="CL27" s="169"/>
      <c r="CM27" s="169"/>
      <c r="CN27" s="169"/>
      <c r="CO27" s="169"/>
      <c r="CP27" s="169"/>
      <c r="CQ27" s="169"/>
      <c r="CR27" s="169"/>
      <c r="CS27" s="169"/>
      <c r="CT27" s="169"/>
      <c r="CU27" s="169"/>
      <c r="CV27" s="169"/>
      <c r="CW27" s="169"/>
      <c r="CX27" s="169"/>
      <c r="CY27" s="169"/>
      <c r="CZ27" s="169"/>
      <c r="DA27" s="169"/>
      <c r="DB27" s="169"/>
      <c r="DC27" s="169"/>
      <c r="DD27" s="169"/>
      <c r="DE27" s="169"/>
      <c r="DF27" s="169"/>
      <c r="DG27" s="169"/>
      <c r="DH27" s="169"/>
      <c r="DI27" s="169"/>
      <c r="DJ27" s="169"/>
      <c r="DK27" s="169"/>
      <c r="DL27" s="169"/>
      <c r="DM27" s="169"/>
      <c r="DN27" s="169"/>
      <c r="DO27" s="169"/>
      <c r="DP27" s="169"/>
      <c r="DQ27" s="169"/>
      <c r="DR27" s="169"/>
      <c r="DS27" s="169"/>
      <c r="DT27" s="169"/>
      <c r="DU27" s="169"/>
      <c r="DV27" s="169"/>
      <c r="DW27" s="169"/>
      <c r="DX27" s="169"/>
      <c r="DY27" s="169"/>
      <c r="DZ27" s="169"/>
      <c r="EA27" s="169"/>
      <c r="EB27" s="169"/>
      <c r="EC27" s="169"/>
      <c r="ED27" s="169"/>
      <c r="EE27" s="169"/>
      <c r="EF27" s="169"/>
      <c r="EG27" s="169"/>
      <c r="EH27" s="169"/>
      <c r="EI27" s="169"/>
      <c r="EJ27" s="169"/>
      <c r="EK27" s="169"/>
      <c r="EL27" s="169"/>
      <c r="EM27" s="169"/>
      <c r="EN27" s="169"/>
      <c r="EO27" s="169"/>
      <c r="EP27" s="169"/>
      <c r="EQ27" s="169"/>
      <c r="ER27" s="169"/>
      <c r="ES27" s="169"/>
      <c r="ET27" s="169"/>
      <c r="EU27" s="169"/>
      <c r="EV27" s="169"/>
      <c r="EW27" s="169"/>
      <c r="EX27" s="169"/>
      <c r="EY27" s="169"/>
      <c r="EZ27" s="169"/>
      <c r="FA27" s="169"/>
      <c r="FB27" s="169"/>
      <c r="FC27" s="169"/>
      <c r="FD27" s="169"/>
      <c r="FE27" s="169"/>
      <c r="FF27" s="169"/>
      <c r="FG27" s="169"/>
      <c r="FH27" s="169"/>
      <c r="FI27" s="169"/>
      <c r="FJ27" s="169"/>
      <c r="FK27" s="169"/>
      <c r="FL27" s="169"/>
      <c r="FM27" s="169"/>
      <c r="FN27" s="169"/>
      <c r="FO27" s="169"/>
      <c r="FP27" s="169"/>
      <c r="FQ27" s="169"/>
      <c r="FR27" s="169"/>
      <c r="FS27" s="169"/>
      <c r="FT27" s="169"/>
      <c r="FU27" s="169"/>
      <c r="FV27" s="169"/>
      <c r="FW27" s="169"/>
      <c r="FX27" s="169"/>
      <c r="FY27" s="169"/>
      <c r="FZ27" s="169"/>
      <c r="GA27" s="169"/>
      <c r="GB27" s="169"/>
      <c r="GC27" s="169"/>
      <c r="GD27" s="169"/>
      <c r="GE27" s="169"/>
      <c r="GF27" s="169"/>
      <c r="GG27" s="169"/>
      <c r="GH27" s="169"/>
      <c r="GI27" s="169"/>
      <c r="GJ27" s="169"/>
      <c r="GK27" s="169"/>
      <c r="GL27" s="169"/>
      <c r="GM27" s="169"/>
      <c r="GN27" s="169"/>
      <c r="GO27" s="169"/>
      <c r="GP27" s="169"/>
      <c r="GQ27" s="169"/>
      <c r="GR27" s="169"/>
      <c r="GS27" s="169"/>
      <c r="GT27" s="169"/>
      <c r="GU27" s="169"/>
      <c r="GV27" s="169"/>
      <c r="GW27" s="169"/>
      <c r="GX27" s="169"/>
      <c r="GY27" s="169"/>
      <c r="GZ27" s="169"/>
      <c r="HA27" s="169"/>
      <c r="HB27" s="169"/>
      <c r="HC27" s="169"/>
      <c r="HD27" s="169"/>
      <c r="HE27" s="169"/>
      <c r="HF27" s="169"/>
      <c r="HG27" s="169"/>
      <c r="HH27" s="169"/>
      <c r="HI27" s="169"/>
      <c r="HJ27" s="169"/>
      <c r="HK27" s="169"/>
      <c r="HL27" s="169"/>
      <c r="HM27" s="169"/>
      <c r="HN27" s="169"/>
      <c r="HO27" s="169"/>
      <c r="HP27" s="169"/>
      <c r="HQ27" s="169"/>
      <c r="HR27" s="169"/>
      <c r="HS27" s="169"/>
      <c r="HT27" s="169"/>
      <c r="HU27" s="169"/>
      <c r="HV27" s="169"/>
      <c r="HW27" s="169"/>
      <c r="HX27" s="169"/>
      <c r="HY27" s="169"/>
      <c r="HZ27" s="169"/>
      <c r="IA27" s="169"/>
      <c r="IB27" s="169"/>
      <c r="IC27" s="169"/>
      <c r="ID27" s="169"/>
      <c r="IE27" s="169"/>
      <c r="IF27" s="169"/>
      <c r="IG27" s="169"/>
      <c r="IH27" s="169"/>
      <c r="II27" s="169"/>
      <c r="IJ27" s="169"/>
      <c r="IK27" s="169"/>
      <c r="IL27" s="169"/>
      <c r="IM27" s="169"/>
      <c r="IN27" s="169"/>
      <c r="IO27" s="169"/>
      <c r="IP27" s="169"/>
      <c r="IQ27" s="169"/>
      <c r="IR27" s="169"/>
      <c r="IS27" s="169"/>
      <c r="IT27" s="169"/>
      <c r="IU27" s="169"/>
      <c r="IV27" s="169"/>
    </row>
    <row r="28" spans="1:256">
      <c r="A28" s="180"/>
      <c r="B28" s="180"/>
      <c r="C28" s="180"/>
      <c r="D28" s="180"/>
      <c r="E28" s="180"/>
      <c r="F28" s="180"/>
      <c r="G28" s="180"/>
      <c r="H28" s="180"/>
      <c r="I28" s="180"/>
      <c r="J28" s="180"/>
      <c r="K28" s="180"/>
      <c r="L28" s="180"/>
      <c r="M28" s="180"/>
      <c r="N28" s="180"/>
      <c r="O28" s="180"/>
      <c r="P28" s="180"/>
      <c r="Q28" s="180"/>
      <c r="R28" s="180"/>
    </row>
    <row r="29" spans="1:256">
      <c r="A29" s="180"/>
      <c r="B29" s="180"/>
      <c r="C29" s="180"/>
      <c r="D29" s="180"/>
      <c r="E29" s="180"/>
      <c r="F29" s="180"/>
      <c r="G29" s="180"/>
      <c r="H29" s="180"/>
      <c r="I29" s="180"/>
      <c r="J29" s="180"/>
      <c r="K29" s="180"/>
      <c r="L29" s="180"/>
      <c r="M29" s="180"/>
      <c r="N29" s="180"/>
      <c r="O29" s="180"/>
      <c r="P29" s="180"/>
      <c r="Q29" s="180"/>
      <c r="R29" s="180"/>
    </row>
    <row r="30" spans="1:256">
      <c r="A30" s="180"/>
      <c r="B30" s="180"/>
      <c r="C30" s="180"/>
      <c r="D30" s="180"/>
      <c r="E30" s="180"/>
      <c r="F30" s="180"/>
      <c r="G30" s="180"/>
      <c r="H30" s="180"/>
      <c r="I30" s="180"/>
      <c r="J30" s="180"/>
      <c r="K30" s="180"/>
      <c r="L30" s="180"/>
      <c r="M30" s="180"/>
      <c r="N30" s="180"/>
      <c r="O30" s="180"/>
      <c r="P30" s="180"/>
      <c r="Q30" s="180"/>
      <c r="R30" s="180"/>
    </row>
    <row r="31" spans="1:256">
      <c r="A31" s="180"/>
      <c r="B31" s="180"/>
      <c r="C31" s="180"/>
      <c r="D31" s="180"/>
      <c r="E31" s="180"/>
      <c r="F31" s="180"/>
      <c r="G31" s="180"/>
      <c r="H31" s="180"/>
      <c r="I31" s="180"/>
      <c r="J31" s="180"/>
      <c r="K31" s="180"/>
      <c r="L31" s="180"/>
      <c r="M31" s="180"/>
      <c r="N31" s="180"/>
      <c r="O31" s="180"/>
      <c r="P31" s="180"/>
      <c r="Q31" s="180"/>
      <c r="R31" s="180"/>
    </row>
    <row r="32" spans="1:256">
      <c r="A32" s="180"/>
      <c r="B32" s="180"/>
      <c r="C32" s="180"/>
      <c r="D32" s="180"/>
      <c r="E32" s="180"/>
      <c r="F32" s="180"/>
      <c r="G32" s="180"/>
      <c r="H32" s="180"/>
      <c r="I32" s="180"/>
      <c r="J32" s="180"/>
      <c r="K32" s="180"/>
      <c r="L32" s="180"/>
      <c r="M32" s="180"/>
      <c r="N32" s="180"/>
      <c r="O32" s="180"/>
      <c r="P32" s="180"/>
      <c r="Q32" s="180"/>
      <c r="R32" s="180"/>
    </row>
    <row r="33" spans="1:18">
      <c r="A33" s="180"/>
      <c r="B33" s="180"/>
      <c r="C33" s="180"/>
      <c r="D33" s="180"/>
      <c r="E33" s="180"/>
      <c r="F33" s="180"/>
      <c r="G33" s="180"/>
      <c r="H33" s="180"/>
      <c r="I33" s="180"/>
      <c r="J33" s="180"/>
      <c r="K33" s="180"/>
      <c r="L33" s="180"/>
      <c r="M33" s="180"/>
      <c r="N33" s="180"/>
      <c r="O33" s="180"/>
      <c r="P33" s="180"/>
      <c r="Q33" s="180"/>
      <c r="R33" s="180"/>
    </row>
    <row r="34" spans="1:18">
      <c r="A34" s="180"/>
      <c r="B34" s="180"/>
      <c r="C34" s="180"/>
      <c r="D34" s="180"/>
      <c r="E34" s="180"/>
      <c r="F34" s="180"/>
      <c r="G34" s="180"/>
      <c r="H34" s="180"/>
      <c r="I34" s="180"/>
      <c r="J34" s="180"/>
      <c r="K34" s="180"/>
      <c r="L34" s="180"/>
      <c r="M34" s="180"/>
      <c r="N34" s="180"/>
      <c r="O34" s="180"/>
      <c r="P34" s="180"/>
      <c r="Q34" s="180"/>
      <c r="R34" s="180"/>
    </row>
    <row r="35" spans="1:18">
      <c r="A35" s="180"/>
      <c r="B35" s="180"/>
      <c r="C35" s="180"/>
      <c r="D35" s="180"/>
      <c r="E35" s="180"/>
      <c r="F35" s="180"/>
      <c r="G35" s="180"/>
      <c r="H35" s="180"/>
      <c r="I35" s="180"/>
      <c r="J35" s="180"/>
      <c r="K35" s="180"/>
      <c r="L35" s="180"/>
      <c r="M35" s="180"/>
      <c r="N35" s="180"/>
      <c r="O35" s="180"/>
      <c r="P35" s="180"/>
      <c r="Q35" s="180"/>
      <c r="R35" s="180"/>
    </row>
    <row r="36" spans="1:18">
      <c r="A36" s="180"/>
      <c r="B36" s="180"/>
      <c r="C36" s="180"/>
      <c r="D36" s="180"/>
      <c r="E36" s="180"/>
      <c r="F36" s="180"/>
      <c r="G36" s="180"/>
      <c r="H36" s="180"/>
      <c r="I36" s="180"/>
      <c r="J36" s="180"/>
      <c r="K36" s="180"/>
      <c r="L36" s="180"/>
      <c r="M36" s="180"/>
      <c r="N36" s="180"/>
      <c r="O36" s="180"/>
      <c r="P36" s="180"/>
      <c r="Q36" s="180"/>
      <c r="R36" s="180"/>
    </row>
    <row r="37" spans="1:18">
      <c r="A37" s="180"/>
      <c r="B37" s="180"/>
      <c r="C37" s="180"/>
      <c r="D37" s="180"/>
      <c r="E37" s="180"/>
      <c r="F37" s="180"/>
      <c r="G37" s="180"/>
      <c r="H37" s="180"/>
      <c r="I37" s="180"/>
      <c r="J37" s="180"/>
      <c r="K37" s="180"/>
      <c r="L37" s="180"/>
      <c r="M37" s="180"/>
      <c r="N37" s="180"/>
      <c r="O37" s="180"/>
      <c r="P37" s="180"/>
      <c r="Q37" s="180"/>
      <c r="R37" s="180"/>
    </row>
    <row r="38" spans="1:18">
      <c r="A38" s="180"/>
      <c r="B38" s="180"/>
      <c r="C38" s="180"/>
      <c r="D38" s="180"/>
      <c r="E38" s="180"/>
      <c r="F38" s="180"/>
      <c r="G38" s="180"/>
      <c r="H38" s="180"/>
      <c r="I38" s="180"/>
      <c r="J38" s="180"/>
      <c r="K38" s="180"/>
      <c r="L38" s="180"/>
      <c r="M38" s="180"/>
      <c r="N38" s="180"/>
      <c r="O38" s="180"/>
      <c r="P38" s="180"/>
      <c r="Q38" s="180"/>
      <c r="R38" s="180"/>
    </row>
    <row r="39" spans="1:18">
      <c r="A39" s="180"/>
      <c r="B39" s="180"/>
      <c r="C39" s="180"/>
      <c r="D39" s="180"/>
      <c r="E39" s="180"/>
      <c r="F39" s="180"/>
      <c r="G39" s="180"/>
      <c r="H39" s="180"/>
      <c r="I39" s="180"/>
      <c r="J39" s="180"/>
      <c r="K39" s="180"/>
      <c r="L39" s="180"/>
      <c r="M39" s="180"/>
      <c r="N39" s="180"/>
      <c r="O39" s="180"/>
      <c r="P39" s="180"/>
      <c r="Q39" s="180"/>
      <c r="R39" s="180"/>
    </row>
    <row r="40" spans="1:18">
      <c r="A40" s="180"/>
      <c r="B40" s="180"/>
      <c r="C40" s="180"/>
      <c r="D40" s="180"/>
      <c r="E40" s="180"/>
      <c r="F40" s="180"/>
      <c r="G40" s="180"/>
      <c r="H40" s="180"/>
      <c r="I40" s="180"/>
      <c r="J40" s="180"/>
      <c r="K40" s="180"/>
      <c r="L40" s="180"/>
      <c r="M40" s="180"/>
      <c r="N40" s="180"/>
      <c r="O40" s="180"/>
      <c r="P40" s="180"/>
      <c r="Q40" s="180"/>
      <c r="R40" s="180"/>
    </row>
    <row r="41" spans="1:18">
      <c r="A41" s="180"/>
      <c r="B41" s="180"/>
      <c r="C41" s="180"/>
      <c r="D41" s="180"/>
      <c r="E41" s="180"/>
      <c r="F41" s="180"/>
      <c r="G41" s="180"/>
      <c r="H41" s="180"/>
      <c r="I41" s="180"/>
      <c r="J41" s="180"/>
      <c r="K41" s="180"/>
      <c r="L41" s="180"/>
      <c r="M41" s="180"/>
      <c r="N41" s="180"/>
      <c r="O41" s="180"/>
      <c r="P41" s="180"/>
      <c r="Q41" s="180"/>
      <c r="R41" s="180"/>
    </row>
    <row r="42" spans="1:18">
      <c r="A42" s="180"/>
      <c r="B42" s="180"/>
      <c r="C42" s="180"/>
      <c r="D42" s="180"/>
      <c r="E42" s="180"/>
      <c r="F42" s="180"/>
      <c r="G42" s="180"/>
      <c r="H42" s="180"/>
      <c r="I42" s="180"/>
      <c r="J42" s="180"/>
      <c r="K42" s="180"/>
      <c r="L42" s="180"/>
      <c r="M42" s="180"/>
      <c r="N42" s="180"/>
      <c r="O42" s="180"/>
      <c r="P42" s="180"/>
      <c r="Q42" s="180"/>
      <c r="R42" s="180"/>
    </row>
    <row r="43" spans="1:18">
      <c r="A43" s="180"/>
      <c r="B43" s="180"/>
      <c r="C43" s="180"/>
      <c r="D43" s="180"/>
      <c r="E43" s="180"/>
      <c r="F43" s="180"/>
      <c r="G43" s="180"/>
      <c r="H43" s="180"/>
      <c r="I43" s="180"/>
      <c r="J43" s="180"/>
      <c r="K43" s="180"/>
      <c r="L43" s="180"/>
      <c r="M43" s="180"/>
      <c r="N43" s="180"/>
      <c r="O43" s="180"/>
      <c r="P43" s="180"/>
      <c r="Q43" s="180"/>
      <c r="R43" s="180"/>
    </row>
    <row r="44" spans="1:18">
      <c r="A44" s="180"/>
      <c r="B44" s="180"/>
      <c r="C44" s="180"/>
      <c r="D44" s="180"/>
      <c r="E44" s="180"/>
      <c r="F44" s="180"/>
      <c r="G44" s="180"/>
      <c r="H44" s="180"/>
      <c r="I44" s="180"/>
      <c r="J44" s="180"/>
      <c r="K44" s="180"/>
      <c r="L44" s="180"/>
      <c r="M44" s="180"/>
      <c r="N44" s="180"/>
      <c r="O44" s="180"/>
      <c r="P44" s="180"/>
      <c r="Q44" s="180"/>
      <c r="R44" s="180"/>
    </row>
    <row r="200" spans="6:16">
      <c r="F200" s="467"/>
      <c r="H200" s="467"/>
      <c r="P200" s="467"/>
    </row>
    <row r="201" spans="6:16">
      <c r="F201" s="467"/>
      <c r="H201" s="467"/>
      <c r="P201" s="467"/>
    </row>
    <row r="448" spans="1:8">
      <c r="A448" s="467"/>
      <c r="B448" s="467"/>
      <c r="C448" s="467"/>
      <c r="D448" s="467"/>
      <c r="E448" s="467"/>
      <c r="F448" s="467"/>
      <c r="G448" s="467"/>
      <c r="H448" s="467"/>
    </row>
    <row r="449" spans="1:13">
      <c r="A449" s="467"/>
      <c r="B449" s="467"/>
      <c r="C449" s="467"/>
      <c r="D449" s="467"/>
      <c r="E449" s="467"/>
      <c r="F449" s="467"/>
      <c r="G449" s="467"/>
      <c r="H449" s="467"/>
      <c r="I449" s="467"/>
      <c r="J449" s="467"/>
      <c r="K449" s="467"/>
      <c r="L449" s="467"/>
      <c r="M449" s="467"/>
    </row>
    <row r="450" spans="1:13">
      <c r="A450" s="467"/>
      <c r="B450" s="467"/>
      <c r="C450" s="467"/>
      <c r="D450" s="467"/>
      <c r="E450" s="467"/>
      <c r="F450" s="467"/>
    </row>
    <row r="451" spans="1:13">
      <c r="A451" s="467"/>
      <c r="B451" s="467"/>
      <c r="C451" s="467"/>
      <c r="D451" s="467"/>
      <c r="E451" s="467"/>
      <c r="F451" s="467"/>
    </row>
    <row r="452" spans="1:13">
      <c r="A452" s="467"/>
      <c r="B452" s="467"/>
      <c r="C452" s="467"/>
      <c r="D452" s="467"/>
      <c r="E452" s="467"/>
      <c r="F452" s="467"/>
      <c r="G452" s="467"/>
    </row>
    <row r="453" spans="1:13">
      <c r="A453" s="467"/>
      <c r="B453" s="467"/>
      <c r="C453" s="467"/>
      <c r="D453" s="467"/>
      <c r="E453" s="467"/>
      <c r="F453" s="467"/>
      <c r="G453" s="467"/>
      <c r="H453" s="467"/>
      <c r="I453" s="467"/>
    </row>
    <row r="454" spans="1:13">
      <c r="A454" s="467"/>
      <c r="B454" s="467"/>
      <c r="C454" s="467"/>
      <c r="D454" s="467"/>
      <c r="E454" s="467"/>
      <c r="F454" s="467"/>
      <c r="G454" s="467"/>
      <c r="H454" s="467"/>
      <c r="I454" s="467"/>
      <c r="J454" s="467"/>
      <c r="K454" s="467"/>
      <c r="L454" s="467"/>
      <c r="M454" s="467"/>
    </row>
    <row r="455" spans="1:13">
      <c r="A455" s="467"/>
      <c r="B455" s="467"/>
      <c r="C455" s="467"/>
      <c r="D455" s="467"/>
      <c r="E455" s="467"/>
    </row>
  </sheetData>
  <mergeCells count="14">
    <mergeCell ref="A452:G452"/>
    <mergeCell ref="A453:I453"/>
    <mergeCell ref="A454:M454"/>
    <mergeCell ref="A455:E455"/>
    <mergeCell ref="B3:B14"/>
    <mergeCell ref="B15:B18"/>
    <mergeCell ref="F200:F201"/>
    <mergeCell ref="H200:H201"/>
    <mergeCell ref="B1:P1"/>
    <mergeCell ref="A448:H448"/>
    <mergeCell ref="A449:M449"/>
    <mergeCell ref="A450:F450"/>
    <mergeCell ref="A451:F451"/>
    <mergeCell ref="P200:P201"/>
  </mergeCells>
  <phoneticPr fontId="77"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431"/>
  <sheetViews>
    <sheetView zoomScale="115" zoomScaleNormal="115" workbookViewId="0">
      <selection activeCell="G11" sqref="G11"/>
    </sheetView>
  </sheetViews>
  <sheetFormatPr defaultColWidth="9" defaultRowHeight="10.5"/>
  <cols>
    <col min="1" max="1" width="3.375" style="101" customWidth="1"/>
    <col min="2" max="2" width="13.375" style="101" customWidth="1"/>
    <col min="3" max="3" width="15.375" style="101" customWidth="1"/>
    <col min="4" max="4" width="5.375" style="101" customWidth="1"/>
    <col min="5" max="5" width="7.125" style="101" customWidth="1"/>
    <col min="6" max="6" width="25.125" style="101" customWidth="1"/>
    <col min="7" max="7" width="35.375" style="101" customWidth="1"/>
    <col min="8" max="8" width="10.25" style="101" customWidth="1"/>
    <col min="9" max="12" width="9.375" style="101" customWidth="1"/>
    <col min="13" max="13" width="10.625" style="101" customWidth="1"/>
    <col min="14" max="14" width="9" style="159"/>
    <col min="15" max="15" width="9" style="101"/>
    <col min="16" max="16" width="9.875" style="101" customWidth="1"/>
    <col min="17" max="17" width="9" style="101"/>
    <col min="18" max="18" width="10" style="101" customWidth="1"/>
    <col min="19" max="19" width="6.625" style="101" customWidth="1"/>
    <col min="20" max="256" width="9" style="101"/>
    <col min="257" max="257" width="3.375" style="101" customWidth="1"/>
    <col min="258" max="258" width="13.375" style="101" customWidth="1"/>
    <col min="259" max="259" width="15.375" style="101" customWidth="1"/>
    <col min="260" max="260" width="5.375" style="101" customWidth="1"/>
    <col min="261" max="261" width="7.125" style="101" customWidth="1"/>
    <col min="262" max="262" width="25.125" style="101" customWidth="1"/>
    <col min="263" max="263" width="35.375" style="101" customWidth="1"/>
    <col min="264" max="264" width="10.25" style="101" customWidth="1"/>
    <col min="265" max="268" width="9.375" style="101" customWidth="1"/>
    <col min="269" max="269" width="10.625" style="101" customWidth="1"/>
    <col min="270" max="271" width="9" style="101"/>
    <col min="272" max="272" width="9.875" style="101" customWidth="1"/>
    <col min="273" max="273" width="9" style="101"/>
    <col min="274" max="274" width="10" style="101" customWidth="1"/>
    <col min="275" max="275" width="6.625" style="101" customWidth="1"/>
    <col min="276" max="512" width="9" style="101"/>
    <col min="513" max="513" width="3.375" style="101" customWidth="1"/>
    <col min="514" max="514" width="13.375" style="101" customWidth="1"/>
    <col min="515" max="515" width="15.375" style="101" customWidth="1"/>
    <col min="516" max="516" width="5.375" style="101" customWidth="1"/>
    <col min="517" max="517" width="7.125" style="101" customWidth="1"/>
    <col min="518" max="518" width="25.125" style="101" customWidth="1"/>
    <col min="519" max="519" width="35.375" style="101" customWidth="1"/>
    <col min="520" max="520" width="10.25" style="101" customWidth="1"/>
    <col min="521" max="524" width="9.375" style="101" customWidth="1"/>
    <col min="525" max="525" width="10.625" style="101" customWidth="1"/>
    <col min="526" max="527" width="9" style="101"/>
    <col min="528" max="528" width="9.875" style="101" customWidth="1"/>
    <col min="529" max="529" width="9" style="101"/>
    <col min="530" max="530" width="10" style="101" customWidth="1"/>
    <col min="531" max="531" width="6.625" style="101" customWidth="1"/>
    <col min="532" max="768" width="9" style="101"/>
    <col min="769" max="769" width="3.375" style="101" customWidth="1"/>
    <col min="770" max="770" width="13.375" style="101" customWidth="1"/>
    <col min="771" max="771" width="15.375" style="101" customWidth="1"/>
    <col min="772" max="772" width="5.375" style="101" customWidth="1"/>
    <col min="773" max="773" width="7.125" style="101" customWidth="1"/>
    <col min="774" max="774" width="25.125" style="101" customWidth="1"/>
    <col min="775" max="775" width="35.375" style="101" customWidth="1"/>
    <col min="776" max="776" width="10.25" style="101" customWidth="1"/>
    <col min="777" max="780" width="9.375" style="101" customWidth="1"/>
    <col min="781" max="781" width="10.625" style="101" customWidth="1"/>
    <col min="782" max="783" width="9" style="101"/>
    <col min="784" max="784" width="9.875" style="101" customWidth="1"/>
    <col min="785" max="785" width="9" style="101"/>
    <col min="786" max="786" width="10" style="101" customWidth="1"/>
    <col min="787" max="787" width="6.625" style="101" customWidth="1"/>
    <col min="788" max="1024" width="9" style="101"/>
    <col min="1025" max="1025" width="3.375" style="101" customWidth="1"/>
    <col min="1026" max="1026" width="13.375" style="101" customWidth="1"/>
    <col min="1027" max="1027" width="15.375" style="101" customWidth="1"/>
    <col min="1028" max="1028" width="5.375" style="101" customWidth="1"/>
    <col min="1029" max="1029" width="7.125" style="101" customWidth="1"/>
    <col min="1030" max="1030" width="25.125" style="101" customWidth="1"/>
    <col min="1031" max="1031" width="35.375" style="101" customWidth="1"/>
    <col min="1032" max="1032" width="10.25" style="101" customWidth="1"/>
    <col min="1033" max="1036" width="9.375" style="101" customWidth="1"/>
    <col min="1037" max="1037" width="10.625" style="101" customWidth="1"/>
    <col min="1038" max="1039" width="9" style="101"/>
    <col min="1040" max="1040" width="9.875" style="101" customWidth="1"/>
    <col min="1041" max="1041" width="9" style="101"/>
    <col min="1042" max="1042" width="10" style="101" customWidth="1"/>
    <col min="1043" max="1043" width="6.625" style="101" customWidth="1"/>
    <col min="1044" max="1280" width="9" style="101"/>
    <col min="1281" max="1281" width="3.375" style="101" customWidth="1"/>
    <col min="1282" max="1282" width="13.375" style="101" customWidth="1"/>
    <col min="1283" max="1283" width="15.375" style="101" customWidth="1"/>
    <col min="1284" max="1284" width="5.375" style="101" customWidth="1"/>
    <col min="1285" max="1285" width="7.125" style="101" customWidth="1"/>
    <col min="1286" max="1286" width="25.125" style="101" customWidth="1"/>
    <col min="1287" max="1287" width="35.375" style="101" customWidth="1"/>
    <col min="1288" max="1288" width="10.25" style="101" customWidth="1"/>
    <col min="1289" max="1292" width="9.375" style="101" customWidth="1"/>
    <col min="1293" max="1293" width="10.625" style="101" customWidth="1"/>
    <col min="1294" max="1295" width="9" style="101"/>
    <col min="1296" max="1296" width="9.875" style="101" customWidth="1"/>
    <col min="1297" max="1297" width="9" style="101"/>
    <col min="1298" max="1298" width="10" style="101" customWidth="1"/>
    <col min="1299" max="1299" width="6.625" style="101" customWidth="1"/>
    <col min="1300" max="1536" width="9" style="101"/>
    <col min="1537" max="1537" width="3.375" style="101" customWidth="1"/>
    <col min="1538" max="1538" width="13.375" style="101" customWidth="1"/>
    <col min="1539" max="1539" width="15.375" style="101" customWidth="1"/>
    <col min="1540" max="1540" width="5.375" style="101" customWidth="1"/>
    <col min="1541" max="1541" width="7.125" style="101" customWidth="1"/>
    <col min="1542" max="1542" width="25.125" style="101" customWidth="1"/>
    <col min="1543" max="1543" width="35.375" style="101" customWidth="1"/>
    <col min="1544" max="1544" width="10.25" style="101" customWidth="1"/>
    <col min="1545" max="1548" width="9.375" style="101" customWidth="1"/>
    <col min="1549" max="1549" width="10.625" style="101" customWidth="1"/>
    <col min="1550" max="1551" width="9" style="101"/>
    <col min="1552" max="1552" width="9.875" style="101" customWidth="1"/>
    <col min="1553" max="1553" width="9" style="101"/>
    <col min="1554" max="1554" width="10" style="101" customWidth="1"/>
    <col min="1555" max="1555" width="6.625" style="101" customWidth="1"/>
    <col min="1556" max="1792" width="9" style="101"/>
    <col min="1793" max="1793" width="3.375" style="101" customWidth="1"/>
    <col min="1794" max="1794" width="13.375" style="101" customWidth="1"/>
    <col min="1795" max="1795" width="15.375" style="101" customWidth="1"/>
    <col min="1796" max="1796" width="5.375" style="101" customWidth="1"/>
    <col min="1797" max="1797" width="7.125" style="101" customWidth="1"/>
    <col min="1798" max="1798" width="25.125" style="101" customWidth="1"/>
    <col min="1799" max="1799" width="35.375" style="101" customWidth="1"/>
    <col min="1800" max="1800" width="10.25" style="101" customWidth="1"/>
    <col min="1801" max="1804" width="9.375" style="101" customWidth="1"/>
    <col min="1805" max="1805" width="10.625" style="101" customWidth="1"/>
    <col min="1806" max="1807" width="9" style="101"/>
    <col min="1808" max="1808" width="9.875" style="101" customWidth="1"/>
    <col min="1809" max="1809" width="9" style="101"/>
    <col min="1810" max="1810" width="10" style="101" customWidth="1"/>
    <col min="1811" max="1811" width="6.625" style="101" customWidth="1"/>
    <col min="1812" max="2048" width="9" style="101"/>
    <col min="2049" max="2049" width="3.375" style="101" customWidth="1"/>
    <col min="2050" max="2050" width="13.375" style="101" customWidth="1"/>
    <col min="2051" max="2051" width="15.375" style="101" customWidth="1"/>
    <col min="2052" max="2052" width="5.375" style="101" customWidth="1"/>
    <col min="2053" max="2053" width="7.125" style="101" customWidth="1"/>
    <col min="2054" max="2054" width="25.125" style="101" customWidth="1"/>
    <col min="2055" max="2055" width="35.375" style="101" customWidth="1"/>
    <col min="2056" max="2056" width="10.25" style="101" customWidth="1"/>
    <col min="2057" max="2060" width="9.375" style="101" customWidth="1"/>
    <col min="2061" max="2061" width="10.625" style="101" customWidth="1"/>
    <col min="2062" max="2063" width="9" style="101"/>
    <col min="2064" max="2064" width="9.875" style="101" customWidth="1"/>
    <col min="2065" max="2065" width="9" style="101"/>
    <col min="2066" max="2066" width="10" style="101" customWidth="1"/>
    <col min="2067" max="2067" width="6.625" style="101" customWidth="1"/>
    <col min="2068" max="2304" width="9" style="101"/>
    <col min="2305" max="2305" width="3.375" style="101" customWidth="1"/>
    <col min="2306" max="2306" width="13.375" style="101" customWidth="1"/>
    <col min="2307" max="2307" width="15.375" style="101" customWidth="1"/>
    <col min="2308" max="2308" width="5.375" style="101" customWidth="1"/>
    <col min="2309" max="2309" width="7.125" style="101" customWidth="1"/>
    <col min="2310" max="2310" width="25.125" style="101" customWidth="1"/>
    <col min="2311" max="2311" width="35.375" style="101" customWidth="1"/>
    <col min="2312" max="2312" width="10.25" style="101" customWidth="1"/>
    <col min="2313" max="2316" width="9.375" style="101" customWidth="1"/>
    <col min="2317" max="2317" width="10.625" style="101" customWidth="1"/>
    <col min="2318" max="2319" width="9" style="101"/>
    <col min="2320" max="2320" width="9.875" style="101" customWidth="1"/>
    <col min="2321" max="2321" width="9" style="101"/>
    <col min="2322" max="2322" width="10" style="101" customWidth="1"/>
    <col min="2323" max="2323" width="6.625" style="101" customWidth="1"/>
    <col min="2324" max="2560" width="9" style="101"/>
    <col min="2561" max="2561" width="3.375" style="101" customWidth="1"/>
    <col min="2562" max="2562" width="13.375" style="101" customWidth="1"/>
    <col min="2563" max="2563" width="15.375" style="101" customWidth="1"/>
    <col min="2564" max="2564" width="5.375" style="101" customWidth="1"/>
    <col min="2565" max="2565" width="7.125" style="101" customWidth="1"/>
    <col min="2566" max="2566" width="25.125" style="101" customWidth="1"/>
    <col min="2567" max="2567" width="35.375" style="101" customWidth="1"/>
    <col min="2568" max="2568" width="10.25" style="101" customWidth="1"/>
    <col min="2569" max="2572" width="9.375" style="101" customWidth="1"/>
    <col min="2573" max="2573" width="10.625" style="101" customWidth="1"/>
    <col min="2574" max="2575" width="9" style="101"/>
    <col min="2576" max="2576" width="9.875" style="101" customWidth="1"/>
    <col min="2577" max="2577" width="9" style="101"/>
    <col min="2578" max="2578" width="10" style="101" customWidth="1"/>
    <col min="2579" max="2579" width="6.625" style="101" customWidth="1"/>
    <col min="2580" max="2816" width="9" style="101"/>
    <col min="2817" max="2817" width="3.375" style="101" customWidth="1"/>
    <col min="2818" max="2818" width="13.375" style="101" customWidth="1"/>
    <col min="2819" max="2819" width="15.375" style="101" customWidth="1"/>
    <col min="2820" max="2820" width="5.375" style="101" customWidth="1"/>
    <col min="2821" max="2821" width="7.125" style="101" customWidth="1"/>
    <col min="2822" max="2822" width="25.125" style="101" customWidth="1"/>
    <col min="2823" max="2823" width="35.375" style="101" customWidth="1"/>
    <col min="2824" max="2824" width="10.25" style="101" customWidth="1"/>
    <col min="2825" max="2828" width="9.375" style="101" customWidth="1"/>
    <col min="2829" max="2829" width="10.625" style="101" customWidth="1"/>
    <col min="2830" max="2831" width="9" style="101"/>
    <col min="2832" max="2832" width="9.875" style="101" customWidth="1"/>
    <col min="2833" max="2833" width="9" style="101"/>
    <col min="2834" max="2834" width="10" style="101" customWidth="1"/>
    <col min="2835" max="2835" width="6.625" style="101" customWidth="1"/>
    <col min="2836" max="3072" width="9" style="101"/>
    <col min="3073" max="3073" width="3.375" style="101" customWidth="1"/>
    <col min="3074" max="3074" width="13.375" style="101" customWidth="1"/>
    <col min="3075" max="3075" width="15.375" style="101" customWidth="1"/>
    <col min="3076" max="3076" width="5.375" style="101" customWidth="1"/>
    <col min="3077" max="3077" width="7.125" style="101" customWidth="1"/>
    <col min="3078" max="3078" width="25.125" style="101" customWidth="1"/>
    <col min="3079" max="3079" width="35.375" style="101" customWidth="1"/>
    <col min="3080" max="3080" width="10.25" style="101" customWidth="1"/>
    <col min="3081" max="3084" width="9.375" style="101" customWidth="1"/>
    <col min="3085" max="3085" width="10.625" style="101" customWidth="1"/>
    <col min="3086" max="3087" width="9" style="101"/>
    <col min="3088" max="3088" width="9.875" style="101" customWidth="1"/>
    <col min="3089" max="3089" width="9" style="101"/>
    <col min="3090" max="3090" width="10" style="101" customWidth="1"/>
    <col min="3091" max="3091" width="6.625" style="101" customWidth="1"/>
    <col min="3092" max="3328" width="9" style="101"/>
    <col min="3329" max="3329" width="3.375" style="101" customWidth="1"/>
    <col min="3330" max="3330" width="13.375" style="101" customWidth="1"/>
    <col min="3331" max="3331" width="15.375" style="101" customWidth="1"/>
    <col min="3332" max="3332" width="5.375" style="101" customWidth="1"/>
    <col min="3333" max="3333" width="7.125" style="101" customWidth="1"/>
    <col min="3334" max="3334" width="25.125" style="101" customWidth="1"/>
    <col min="3335" max="3335" width="35.375" style="101" customWidth="1"/>
    <col min="3336" max="3336" width="10.25" style="101" customWidth="1"/>
    <col min="3337" max="3340" width="9.375" style="101" customWidth="1"/>
    <col min="3341" max="3341" width="10.625" style="101" customWidth="1"/>
    <col min="3342" max="3343" width="9" style="101"/>
    <col min="3344" max="3344" width="9.875" style="101" customWidth="1"/>
    <col min="3345" max="3345" width="9" style="101"/>
    <col min="3346" max="3346" width="10" style="101" customWidth="1"/>
    <col min="3347" max="3347" width="6.625" style="101" customWidth="1"/>
    <col min="3348" max="3584" width="9" style="101"/>
    <col min="3585" max="3585" width="3.375" style="101" customWidth="1"/>
    <col min="3586" max="3586" width="13.375" style="101" customWidth="1"/>
    <col min="3587" max="3587" width="15.375" style="101" customWidth="1"/>
    <col min="3588" max="3588" width="5.375" style="101" customWidth="1"/>
    <col min="3589" max="3589" width="7.125" style="101" customWidth="1"/>
    <col min="3590" max="3590" width="25.125" style="101" customWidth="1"/>
    <col min="3591" max="3591" width="35.375" style="101" customWidth="1"/>
    <col min="3592" max="3592" width="10.25" style="101" customWidth="1"/>
    <col min="3593" max="3596" width="9.375" style="101" customWidth="1"/>
    <col min="3597" max="3597" width="10.625" style="101" customWidth="1"/>
    <col min="3598" max="3599" width="9" style="101"/>
    <col min="3600" max="3600" width="9.875" style="101" customWidth="1"/>
    <col min="3601" max="3601" width="9" style="101"/>
    <col min="3602" max="3602" width="10" style="101" customWidth="1"/>
    <col min="3603" max="3603" width="6.625" style="101" customWidth="1"/>
    <col min="3604" max="3840" width="9" style="101"/>
    <col min="3841" max="3841" width="3.375" style="101" customWidth="1"/>
    <col min="3842" max="3842" width="13.375" style="101" customWidth="1"/>
    <col min="3843" max="3843" width="15.375" style="101" customWidth="1"/>
    <col min="3844" max="3844" width="5.375" style="101" customWidth="1"/>
    <col min="3845" max="3845" width="7.125" style="101" customWidth="1"/>
    <col min="3846" max="3846" width="25.125" style="101" customWidth="1"/>
    <col min="3847" max="3847" width="35.375" style="101" customWidth="1"/>
    <col min="3848" max="3848" width="10.25" style="101" customWidth="1"/>
    <col min="3849" max="3852" width="9.375" style="101" customWidth="1"/>
    <col min="3853" max="3853" width="10.625" style="101" customWidth="1"/>
    <col min="3854" max="3855" width="9" style="101"/>
    <col min="3856" max="3856" width="9.875" style="101" customWidth="1"/>
    <col min="3857" max="3857" width="9" style="101"/>
    <col min="3858" max="3858" width="10" style="101" customWidth="1"/>
    <col min="3859" max="3859" width="6.625" style="101" customWidth="1"/>
    <col min="3860" max="4096" width="9" style="101"/>
    <col min="4097" max="4097" width="3.375" style="101" customWidth="1"/>
    <col min="4098" max="4098" width="13.375" style="101" customWidth="1"/>
    <col min="4099" max="4099" width="15.375" style="101" customWidth="1"/>
    <col min="4100" max="4100" width="5.375" style="101" customWidth="1"/>
    <col min="4101" max="4101" width="7.125" style="101" customWidth="1"/>
    <col min="4102" max="4102" width="25.125" style="101" customWidth="1"/>
    <col min="4103" max="4103" width="35.375" style="101" customWidth="1"/>
    <col min="4104" max="4104" width="10.25" style="101" customWidth="1"/>
    <col min="4105" max="4108" width="9.375" style="101" customWidth="1"/>
    <col min="4109" max="4109" width="10.625" style="101" customWidth="1"/>
    <col min="4110" max="4111" width="9" style="101"/>
    <col min="4112" max="4112" width="9.875" style="101" customWidth="1"/>
    <col min="4113" max="4113" width="9" style="101"/>
    <col min="4114" max="4114" width="10" style="101" customWidth="1"/>
    <col min="4115" max="4115" width="6.625" style="101" customWidth="1"/>
    <col min="4116" max="4352" width="9" style="101"/>
    <col min="4353" max="4353" width="3.375" style="101" customWidth="1"/>
    <col min="4354" max="4354" width="13.375" style="101" customWidth="1"/>
    <col min="4355" max="4355" width="15.375" style="101" customWidth="1"/>
    <col min="4356" max="4356" width="5.375" style="101" customWidth="1"/>
    <col min="4357" max="4357" width="7.125" style="101" customWidth="1"/>
    <col min="4358" max="4358" width="25.125" style="101" customWidth="1"/>
    <col min="4359" max="4359" width="35.375" style="101" customWidth="1"/>
    <col min="4360" max="4360" width="10.25" style="101" customWidth="1"/>
    <col min="4361" max="4364" width="9.375" style="101" customWidth="1"/>
    <col min="4365" max="4365" width="10.625" style="101" customWidth="1"/>
    <col min="4366" max="4367" width="9" style="101"/>
    <col min="4368" max="4368" width="9.875" style="101" customWidth="1"/>
    <col min="4369" max="4369" width="9" style="101"/>
    <col min="4370" max="4370" width="10" style="101" customWidth="1"/>
    <col min="4371" max="4371" width="6.625" style="101" customWidth="1"/>
    <col min="4372" max="4608" width="9" style="101"/>
    <col min="4609" max="4609" width="3.375" style="101" customWidth="1"/>
    <col min="4610" max="4610" width="13.375" style="101" customWidth="1"/>
    <col min="4611" max="4611" width="15.375" style="101" customWidth="1"/>
    <col min="4612" max="4612" width="5.375" style="101" customWidth="1"/>
    <col min="4613" max="4613" width="7.125" style="101" customWidth="1"/>
    <col min="4614" max="4614" width="25.125" style="101" customWidth="1"/>
    <col min="4615" max="4615" width="35.375" style="101" customWidth="1"/>
    <col min="4616" max="4616" width="10.25" style="101" customWidth="1"/>
    <col min="4617" max="4620" width="9.375" style="101" customWidth="1"/>
    <col min="4621" max="4621" width="10.625" style="101" customWidth="1"/>
    <col min="4622" max="4623" width="9" style="101"/>
    <col min="4624" max="4624" width="9.875" style="101" customWidth="1"/>
    <col min="4625" max="4625" width="9" style="101"/>
    <col min="4626" max="4626" width="10" style="101" customWidth="1"/>
    <col min="4627" max="4627" width="6.625" style="101" customWidth="1"/>
    <col min="4628" max="4864" width="9" style="101"/>
    <col min="4865" max="4865" width="3.375" style="101" customWidth="1"/>
    <col min="4866" max="4866" width="13.375" style="101" customWidth="1"/>
    <col min="4867" max="4867" width="15.375" style="101" customWidth="1"/>
    <col min="4868" max="4868" width="5.375" style="101" customWidth="1"/>
    <col min="4869" max="4869" width="7.125" style="101" customWidth="1"/>
    <col min="4870" max="4870" width="25.125" style="101" customWidth="1"/>
    <col min="4871" max="4871" width="35.375" style="101" customWidth="1"/>
    <col min="4872" max="4872" width="10.25" style="101" customWidth="1"/>
    <col min="4873" max="4876" width="9.375" style="101" customWidth="1"/>
    <col min="4877" max="4877" width="10.625" style="101" customWidth="1"/>
    <col min="4878" max="4879" width="9" style="101"/>
    <col min="4880" max="4880" width="9.875" style="101" customWidth="1"/>
    <col min="4881" max="4881" width="9" style="101"/>
    <col min="4882" max="4882" width="10" style="101" customWidth="1"/>
    <col min="4883" max="4883" width="6.625" style="101" customWidth="1"/>
    <col min="4884" max="5120" width="9" style="101"/>
    <col min="5121" max="5121" width="3.375" style="101" customWidth="1"/>
    <col min="5122" max="5122" width="13.375" style="101" customWidth="1"/>
    <col min="5123" max="5123" width="15.375" style="101" customWidth="1"/>
    <col min="5124" max="5124" width="5.375" style="101" customWidth="1"/>
    <col min="5125" max="5125" width="7.125" style="101" customWidth="1"/>
    <col min="5126" max="5126" width="25.125" style="101" customWidth="1"/>
    <col min="5127" max="5127" width="35.375" style="101" customWidth="1"/>
    <col min="5128" max="5128" width="10.25" style="101" customWidth="1"/>
    <col min="5129" max="5132" width="9.375" style="101" customWidth="1"/>
    <col min="5133" max="5133" width="10.625" style="101" customWidth="1"/>
    <col min="5134" max="5135" width="9" style="101"/>
    <col min="5136" max="5136" width="9.875" style="101" customWidth="1"/>
    <col min="5137" max="5137" width="9" style="101"/>
    <col min="5138" max="5138" width="10" style="101" customWidth="1"/>
    <col min="5139" max="5139" width="6.625" style="101" customWidth="1"/>
    <col min="5140" max="5376" width="9" style="101"/>
    <col min="5377" max="5377" width="3.375" style="101" customWidth="1"/>
    <col min="5378" max="5378" width="13.375" style="101" customWidth="1"/>
    <col min="5379" max="5379" width="15.375" style="101" customWidth="1"/>
    <col min="5380" max="5380" width="5.375" style="101" customWidth="1"/>
    <col min="5381" max="5381" width="7.125" style="101" customWidth="1"/>
    <col min="5382" max="5382" width="25.125" style="101" customWidth="1"/>
    <col min="5383" max="5383" width="35.375" style="101" customWidth="1"/>
    <col min="5384" max="5384" width="10.25" style="101" customWidth="1"/>
    <col min="5385" max="5388" width="9.375" style="101" customWidth="1"/>
    <col min="5389" max="5389" width="10.625" style="101" customWidth="1"/>
    <col min="5390" max="5391" width="9" style="101"/>
    <col min="5392" max="5392" width="9.875" style="101" customWidth="1"/>
    <col min="5393" max="5393" width="9" style="101"/>
    <col min="5394" max="5394" width="10" style="101" customWidth="1"/>
    <col min="5395" max="5395" width="6.625" style="101" customWidth="1"/>
    <col min="5396" max="5632" width="9" style="101"/>
    <col min="5633" max="5633" width="3.375" style="101" customWidth="1"/>
    <col min="5634" max="5634" width="13.375" style="101" customWidth="1"/>
    <col min="5635" max="5635" width="15.375" style="101" customWidth="1"/>
    <col min="5636" max="5636" width="5.375" style="101" customWidth="1"/>
    <col min="5637" max="5637" width="7.125" style="101" customWidth="1"/>
    <col min="5638" max="5638" width="25.125" style="101" customWidth="1"/>
    <col min="5639" max="5639" width="35.375" style="101" customWidth="1"/>
    <col min="5640" max="5640" width="10.25" style="101" customWidth="1"/>
    <col min="5641" max="5644" width="9.375" style="101" customWidth="1"/>
    <col min="5645" max="5645" width="10.625" style="101" customWidth="1"/>
    <col min="5646" max="5647" width="9" style="101"/>
    <col min="5648" max="5648" width="9.875" style="101" customWidth="1"/>
    <col min="5649" max="5649" width="9" style="101"/>
    <col min="5650" max="5650" width="10" style="101" customWidth="1"/>
    <col min="5651" max="5651" width="6.625" style="101" customWidth="1"/>
    <col min="5652" max="5888" width="9" style="101"/>
    <col min="5889" max="5889" width="3.375" style="101" customWidth="1"/>
    <col min="5890" max="5890" width="13.375" style="101" customWidth="1"/>
    <col min="5891" max="5891" width="15.375" style="101" customWidth="1"/>
    <col min="5892" max="5892" width="5.375" style="101" customWidth="1"/>
    <col min="5893" max="5893" width="7.125" style="101" customWidth="1"/>
    <col min="5894" max="5894" width="25.125" style="101" customWidth="1"/>
    <col min="5895" max="5895" width="35.375" style="101" customWidth="1"/>
    <col min="5896" max="5896" width="10.25" style="101" customWidth="1"/>
    <col min="5897" max="5900" width="9.375" style="101" customWidth="1"/>
    <col min="5901" max="5901" width="10.625" style="101" customWidth="1"/>
    <col min="5902" max="5903" width="9" style="101"/>
    <col min="5904" max="5904" width="9.875" style="101" customWidth="1"/>
    <col min="5905" max="5905" width="9" style="101"/>
    <col min="5906" max="5906" width="10" style="101" customWidth="1"/>
    <col min="5907" max="5907" width="6.625" style="101" customWidth="1"/>
    <col min="5908" max="6144" width="9" style="101"/>
    <col min="6145" max="6145" width="3.375" style="101" customWidth="1"/>
    <col min="6146" max="6146" width="13.375" style="101" customWidth="1"/>
    <col min="6147" max="6147" width="15.375" style="101" customWidth="1"/>
    <col min="6148" max="6148" width="5.375" style="101" customWidth="1"/>
    <col min="6149" max="6149" width="7.125" style="101" customWidth="1"/>
    <col min="6150" max="6150" width="25.125" style="101" customWidth="1"/>
    <col min="6151" max="6151" width="35.375" style="101" customWidth="1"/>
    <col min="6152" max="6152" width="10.25" style="101" customWidth="1"/>
    <col min="6153" max="6156" width="9.375" style="101" customWidth="1"/>
    <col min="6157" max="6157" width="10.625" style="101" customWidth="1"/>
    <col min="6158" max="6159" width="9" style="101"/>
    <col min="6160" max="6160" width="9.875" style="101" customWidth="1"/>
    <col min="6161" max="6161" width="9" style="101"/>
    <col min="6162" max="6162" width="10" style="101" customWidth="1"/>
    <col min="6163" max="6163" width="6.625" style="101" customWidth="1"/>
    <col min="6164" max="6400" width="9" style="101"/>
    <col min="6401" max="6401" width="3.375" style="101" customWidth="1"/>
    <col min="6402" max="6402" width="13.375" style="101" customWidth="1"/>
    <col min="6403" max="6403" width="15.375" style="101" customWidth="1"/>
    <col min="6404" max="6404" width="5.375" style="101" customWidth="1"/>
    <col min="6405" max="6405" width="7.125" style="101" customWidth="1"/>
    <col min="6406" max="6406" width="25.125" style="101" customWidth="1"/>
    <col min="6407" max="6407" width="35.375" style="101" customWidth="1"/>
    <col min="6408" max="6408" width="10.25" style="101" customWidth="1"/>
    <col min="6409" max="6412" width="9.375" style="101" customWidth="1"/>
    <col min="6413" max="6413" width="10.625" style="101" customWidth="1"/>
    <col min="6414" max="6415" width="9" style="101"/>
    <col min="6416" max="6416" width="9.875" style="101" customWidth="1"/>
    <col min="6417" max="6417" width="9" style="101"/>
    <col min="6418" max="6418" width="10" style="101" customWidth="1"/>
    <col min="6419" max="6419" width="6.625" style="101" customWidth="1"/>
    <col min="6420" max="6656" width="9" style="101"/>
    <col min="6657" max="6657" width="3.375" style="101" customWidth="1"/>
    <col min="6658" max="6658" width="13.375" style="101" customWidth="1"/>
    <col min="6659" max="6659" width="15.375" style="101" customWidth="1"/>
    <col min="6660" max="6660" width="5.375" style="101" customWidth="1"/>
    <col min="6661" max="6661" width="7.125" style="101" customWidth="1"/>
    <col min="6662" max="6662" width="25.125" style="101" customWidth="1"/>
    <col min="6663" max="6663" width="35.375" style="101" customWidth="1"/>
    <col min="6664" max="6664" width="10.25" style="101" customWidth="1"/>
    <col min="6665" max="6668" width="9.375" style="101" customWidth="1"/>
    <col min="6669" max="6669" width="10.625" style="101" customWidth="1"/>
    <col min="6670" max="6671" width="9" style="101"/>
    <col min="6672" max="6672" width="9.875" style="101" customWidth="1"/>
    <col min="6673" max="6673" width="9" style="101"/>
    <col min="6674" max="6674" width="10" style="101" customWidth="1"/>
    <col min="6675" max="6675" width="6.625" style="101" customWidth="1"/>
    <col min="6676" max="6912" width="9" style="101"/>
    <col min="6913" max="6913" width="3.375" style="101" customWidth="1"/>
    <col min="6914" max="6914" width="13.375" style="101" customWidth="1"/>
    <col min="6915" max="6915" width="15.375" style="101" customWidth="1"/>
    <col min="6916" max="6916" width="5.375" style="101" customWidth="1"/>
    <col min="6917" max="6917" width="7.125" style="101" customWidth="1"/>
    <col min="6918" max="6918" width="25.125" style="101" customWidth="1"/>
    <col min="6919" max="6919" width="35.375" style="101" customWidth="1"/>
    <col min="6920" max="6920" width="10.25" style="101" customWidth="1"/>
    <col min="6921" max="6924" width="9.375" style="101" customWidth="1"/>
    <col min="6925" max="6925" width="10.625" style="101" customWidth="1"/>
    <col min="6926" max="6927" width="9" style="101"/>
    <col min="6928" max="6928" width="9.875" style="101" customWidth="1"/>
    <col min="6929" max="6929" width="9" style="101"/>
    <col min="6930" max="6930" width="10" style="101" customWidth="1"/>
    <col min="6931" max="6931" width="6.625" style="101" customWidth="1"/>
    <col min="6932" max="7168" width="9" style="101"/>
    <col min="7169" max="7169" width="3.375" style="101" customWidth="1"/>
    <col min="7170" max="7170" width="13.375" style="101" customWidth="1"/>
    <col min="7171" max="7171" width="15.375" style="101" customWidth="1"/>
    <col min="7172" max="7172" width="5.375" style="101" customWidth="1"/>
    <col min="7173" max="7173" width="7.125" style="101" customWidth="1"/>
    <col min="7174" max="7174" width="25.125" style="101" customWidth="1"/>
    <col min="7175" max="7175" width="35.375" style="101" customWidth="1"/>
    <col min="7176" max="7176" width="10.25" style="101" customWidth="1"/>
    <col min="7177" max="7180" width="9.375" style="101" customWidth="1"/>
    <col min="7181" max="7181" width="10.625" style="101" customWidth="1"/>
    <col min="7182" max="7183" width="9" style="101"/>
    <col min="7184" max="7184" width="9.875" style="101" customWidth="1"/>
    <col min="7185" max="7185" width="9" style="101"/>
    <col min="7186" max="7186" width="10" style="101" customWidth="1"/>
    <col min="7187" max="7187" width="6.625" style="101" customWidth="1"/>
    <col min="7188" max="7424" width="9" style="101"/>
    <col min="7425" max="7425" width="3.375" style="101" customWidth="1"/>
    <col min="7426" max="7426" width="13.375" style="101" customWidth="1"/>
    <col min="7427" max="7427" width="15.375" style="101" customWidth="1"/>
    <col min="7428" max="7428" width="5.375" style="101" customWidth="1"/>
    <col min="7429" max="7429" width="7.125" style="101" customWidth="1"/>
    <col min="7430" max="7430" width="25.125" style="101" customWidth="1"/>
    <col min="7431" max="7431" width="35.375" style="101" customWidth="1"/>
    <col min="7432" max="7432" width="10.25" style="101" customWidth="1"/>
    <col min="7433" max="7436" width="9.375" style="101" customWidth="1"/>
    <col min="7437" max="7437" width="10.625" style="101" customWidth="1"/>
    <col min="7438" max="7439" width="9" style="101"/>
    <col min="7440" max="7440" width="9.875" style="101" customWidth="1"/>
    <col min="7441" max="7441" width="9" style="101"/>
    <col min="7442" max="7442" width="10" style="101" customWidth="1"/>
    <col min="7443" max="7443" width="6.625" style="101" customWidth="1"/>
    <col min="7444" max="7680" width="9" style="101"/>
    <col min="7681" max="7681" width="3.375" style="101" customWidth="1"/>
    <col min="7682" max="7682" width="13.375" style="101" customWidth="1"/>
    <col min="7683" max="7683" width="15.375" style="101" customWidth="1"/>
    <col min="7684" max="7684" width="5.375" style="101" customWidth="1"/>
    <col min="7685" max="7685" width="7.125" style="101" customWidth="1"/>
    <col min="7686" max="7686" width="25.125" style="101" customWidth="1"/>
    <col min="7687" max="7687" width="35.375" style="101" customWidth="1"/>
    <col min="7688" max="7688" width="10.25" style="101" customWidth="1"/>
    <col min="7689" max="7692" width="9.375" style="101" customWidth="1"/>
    <col min="7693" max="7693" width="10.625" style="101" customWidth="1"/>
    <col min="7694" max="7695" width="9" style="101"/>
    <col min="7696" max="7696" width="9.875" style="101" customWidth="1"/>
    <col min="7697" max="7697" width="9" style="101"/>
    <col min="7698" max="7698" width="10" style="101" customWidth="1"/>
    <col min="7699" max="7699" width="6.625" style="101" customWidth="1"/>
    <col min="7700" max="7936" width="9" style="101"/>
    <col min="7937" max="7937" width="3.375" style="101" customWidth="1"/>
    <col min="7938" max="7938" width="13.375" style="101" customWidth="1"/>
    <col min="7939" max="7939" width="15.375" style="101" customWidth="1"/>
    <col min="7940" max="7940" width="5.375" style="101" customWidth="1"/>
    <col min="7941" max="7941" width="7.125" style="101" customWidth="1"/>
    <col min="7942" max="7942" width="25.125" style="101" customWidth="1"/>
    <col min="7943" max="7943" width="35.375" style="101" customWidth="1"/>
    <col min="7944" max="7944" width="10.25" style="101" customWidth="1"/>
    <col min="7945" max="7948" width="9.375" style="101" customWidth="1"/>
    <col min="7949" max="7949" width="10.625" style="101" customWidth="1"/>
    <col min="7950" max="7951" width="9" style="101"/>
    <col min="7952" max="7952" width="9.875" style="101" customWidth="1"/>
    <col min="7953" max="7953" width="9" style="101"/>
    <col min="7954" max="7954" width="10" style="101" customWidth="1"/>
    <col min="7955" max="7955" width="6.625" style="101" customWidth="1"/>
    <col min="7956" max="8192" width="9" style="101"/>
    <col min="8193" max="8193" width="3.375" style="101" customWidth="1"/>
    <col min="8194" max="8194" width="13.375" style="101" customWidth="1"/>
    <col min="8195" max="8195" width="15.375" style="101" customWidth="1"/>
    <col min="8196" max="8196" width="5.375" style="101" customWidth="1"/>
    <col min="8197" max="8197" width="7.125" style="101" customWidth="1"/>
    <col min="8198" max="8198" width="25.125" style="101" customWidth="1"/>
    <col min="8199" max="8199" width="35.375" style="101" customWidth="1"/>
    <col min="8200" max="8200" width="10.25" style="101" customWidth="1"/>
    <col min="8201" max="8204" width="9.375" style="101" customWidth="1"/>
    <col min="8205" max="8205" width="10.625" style="101" customWidth="1"/>
    <col min="8206" max="8207" width="9" style="101"/>
    <col min="8208" max="8208" width="9.875" style="101" customWidth="1"/>
    <col min="8209" max="8209" width="9" style="101"/>
    <col min="8210" max="8210" width="10" style="101" customWidth="1"/>
    <col min="8211" max="8211" width="6.625" style="101" customWidth="1"/>
    <col min="8212" max="8448" width="9" style="101"/>
    <col min="8449" max="8449" width="3.375" style="101" customWidth="1"/>
    <col min="8450" max="8450" width="13.375" style="101" customWidth="1"/>
    <col min="8451" max="8451" width="15.375" style="101" customWidth="1"/>
    <col min="8452" max="8452" width="5.375" style="101" customWidth="1"/>
    <col min="8453" max="8453" width="7.125" style="101" customWidth="1"/>
    <col min="8454" max="8454" width="25.125" style="101" customWidth="1"/>
    <col min="8455" max="8455" width="35.375" style="101" customWidth="1"/>
    <col min="8456" max="8456" width="10.25" style="101" customWidth="1"/>
    <col min="8457" max="8460" width="9.375" style="101" customWidth="1"/>
    <col min="8461" max="8461" width="10.625" style="101" customWidth="1"/>
    <col min="8462" max="8463" width="9" style="101"/>
    <col min="8464" max="8464" width="9.875" style="101" customWidth="1"/>
    <col min="8465" max="8465" width="9" style="101"/>
    <col min="8466" max="8466" width="10" style="101" customWidth="1"/>
    <col min="8467" max="8467" width="6.625" style="101" customWidth="1"/>
    <col min="8468" max="8704" width="9" style="101"/>
    <col min="8705" max="8705" width="3.375" style="101" customWidth="1"/>
    <col min="8706" max="8706" width="13.375" style="101" customWidth="1"/>
    <col min="8707" max="8707" width="15.375" style="101" customWidth="1"/>
    <col min="8708" max="8708" width="5.375" style="101" customWidth="1"/>
    <col min="8709" max="8709" width="7.125" style="101" customWidth="1"/>
    <col min="8710" max="8710" width="25.125" style="101" customWidth="1"/>
    <col min="8711" max="8711" width="35.375" style="101" customWidth="1"/>
    <col min="8712" max="8712" width="10.25" style="101" customWidth="1"/>
    <col min="8713" max="8716" width="9.375" style="101" customWidth="1"/>
    <col min="8717" max="8717" width="10.625" style="101" customWidth="1"/>
    <col min="8718" max="8719" width="9" style="101"/>
    <col min="8720" max="8720" width="9.875" style="101" customWidth="1"/>
    <col min="8721" max="8721" width="9" style="101"/>
    <col min="8722" max="8722" width="10" style="101" customWidth="1"/>
    <col min="8723" max="8723" width="6.625" style="101" customWidth="1"/>
    <col min="8724" max="8960" width="9" style="101"/>
    <col min="8961" max="8961" width="3.375" style="101" customWidth="1"/>
    <col min="8962" max="8962" width="13.375" style="101" customWidth="1"/>
    <col min="8963" max="8963" width="15.375" style="101" customWidth="1"/>
    <col min="8964" max="8964" width="5.375" style="101" customWidth="1"/>
    <col min="8965" max="8965" width="7.125" style="101" customWidth="1"/>
    <col min="8966" max="8966" width="25.125" style="101" customWidth="1"/>
    <col min="8967" max="8967" width="35.375" style="101" customWidth="1"/>
    <col min="8968" max="8968" width="10.25" style="101" customWidth="1"/>
    <col min="8969" max="8972" width="9.375" style="101" customWidth="1"/>
    <col min="8973" max="8973" width="10.625" style="101" customWidth="1"/>
    <col min="8974" max="8975" width="9" style="101"/>
    <col min="8976" max="8976" width="9.875" style="101" customWidth="1"/>
    <col min="8977" max="8977" width="9" style="101"/>
    <col min="8978" max="8978" width="10" style="101" customWidth="1"/>
    <col min="8979" max="8979" width="6.625" style="101" customWidth="1"/>
    <col min="8980" max="9216" width="9" style="101"/>
    <col min="9217" max="9217" width="3.375" style="101" customWidth="1"/>
    <col min="9218" max="9218" width="13.375" style="101" customWidth="1"/>
    <col min="9219" max="9219" width="15.375" style="101" customWidth="1"/>
    <col min="9220" max="9220" width="5.375" style="101" customWidth="1"/>
    <col min="9221" max="9221" width="7.125" style="101" customWidth="1"/>
    <col min="9222" max="9222" width="25.125" style="101" customWidth="1"/>
    <col min="9223" max="9223" width="35.375" style="101" customWidth="1"/>
    <col min="9224" max="9224" width="10.25" style="101" customWidth="1"/>
    <col min="9225" max="9228" width="9.375" style="101" customWidth="1"/>
    <col min="9229" max="9229" width="10.625" style="101" customWidth="1"/>
    <col min="9230" max="9231" width="9" style="101"/>
    <col min="9232" max="9232" width="9.875" style="101" customWidth="1"/>
    <col min="9233" max="9233" width="9" style="101"/>
    <col min="9234" max="9234" width="10" style="101" customWidth="1"/>
    <col min="9235" max="9235" width="6.625" style="101" customWidth="1"/>
    <col min="9236" max="9472" width="9" style="101"/>
    <col min="9473" max="9473" width="3.375" style="101" customWidth="1"/>
    <col min="9474" max="9474" width="13.375" style="101" customWidth="1"/>
    <col min="9475" max="9475" width="15.375" style="101" customWidth="1"/>
    <col min="9476" max="9476" width="5.375" style="101" customWidth="1"/>
    <col min="9477" max="9477" width="7.125" style="101" customWidth="1"/>
    <col min="9478" max="9478" width="25.125" style="101" customWidth="1"/>
    <col min="9479" max="9479" width="35.375" style="101" customWidth="1"/>
    <col min="9480" max="9480" width="10.25" style="101" customWidth="1"/>
    <col min="9481" max="9484" width="9.375" style="101" customWidth="1"/>
    <col min="9485" max="9485" width="10.625" style="101" customWidth="1"/>
    <col min="9486" max="9487" width="9" style="101"/>
    <col min="9488" max="9488" width="9.875" style="101" customWidth="1"/>
    <col min="9489" max="9489" width="9" style="101"/>
    <col min="9490" max="9490" width="10" style="101" customWidth="1"/>
    <col min="9491" max="9491" width="6.625" style="101" customWidth="1"/>
    <col min="9492" max="9728" width="9" style="101"/>
    <col min="9729" max="9729" width="3.375" style="101" customWidth="1"/>
    <col min="9730" max="9730" width="13.375" style="101" customWidth="1"/>
    <col min="9731" max="9731" width="15.375" style="101" customWidth="1"/>
    <col min="9732" max="9732" width="5.375" style="101" customWidth="1"/>
    <col min="9733" max="9733" width="7.125" style="101" customWidth="1"/>
    <col min="9734" max="9734" width="25.125" style="101" customWidth="1"/>
    <col min="9735" max="9735" width="35.375" style="101" customWidth="1"/>
    <col min="9736" max="9736" width="10.25" style="101" customWidth="1"/>
    <col min="9737" max="9740" width="9.375" style="101" customWidth="1"/>
    <col min="9741" max="9741" width="10.625" style="101" customWidth="1"/>
    <col min="9742" max="9743" width="9" style="101"/>
    <col min="9744" max="9744" width="9.875" style="101" customWidth="1"/>
    <col min="9745" max="9745" width="9" style="101"/>
    <col min="9746" max="9746" width="10" style="101" customWidth="1"/>
    <col min="9747" max="9747" width="6.625" style="101" customWidth="1"/>
    <col min="9748" max="9984" width="9" style="101"/>
    <col min="9985" max="9985" width="3.375" style="101" customWidth="1"/>
    <col min="9986" max="9986" width="13.375" style="101" customWidth="1"/>
    <col min="9987" max="9987" width="15.375" style="101" customWidth="1"/>
    <col min="9988" max="9988" width="5.375" style="101" customWidth="1"/>
    <col min="9989" max="9989" width="7.125" style="101" customWidth="1"/>
    <col min="9990" max="9990" width="25.125" style="101" customWidth="1"/>
    <col min="9991" max="9991" width="35.375" style="101" customWidth="1"/>
    <col min="9992" max="9992" width="10.25" style="101" customWidth="1"/>
    <col min="9993" max="9996" width="9.375" style="101" customWidth="1"/>
    <col min="9997" max="9997" width="10.625" style="101" customWidth="1"/>
    <col min="9998" max="9999" width="9" style="101"/>
    <col min="10000" max="10000" width="9.875" style="101" customWidth="1"/>
    <col min="10001" max="10001" width="9" style="101"/>
    <col min="10002" max="10002" width="10" style="101" customWidth="1"/>
    <col min="10003" max="10003" width="6.625" style="101" customWidth="1"/>
    <col min="10004" max="10240" width="9" style="101"/>
    <col min="10241" max="10241" width="3.375" style="101" customWidth="1"/>
    <col min="10242" max="10242" width="13.375" style="101" customWidth="1"/>
    <col min="10243" max="10243" width="15.375" style="101" customWidth="1"/>
    <col min="10244" max="10244" width="5.375" style="101" customWidth="1"/>
    <col min="10245" max="10245" width="7.125" style="101" customWidth="1"/>
    <col min="10246" max="10246" width="25.125" style="101" customWidth="1"/>
    <col min="10247" max="10247" width="35.375" style="101" customWidth="1"/>
    <col min="10248" max="10248" width="10.25" style="101" customWidth="1"/>
    <col min="10249" max="10252" width="9.375" style="101" customWidth="1"/>
    <col min="10253" max="10253" width="10.625" style="101" customWidth="1"/>
    <col min="10254" max="10255" width="9" style="101"/>
    <col min="10256" max="10256" width="9.875" style="101" customWidth="1"/>
    <col min="10257" max="10257" width="9" style="101"/>
    <col min="10258" max="10258" width="10" style="101" customWidth="1"/>
    <col min="10259" max="10259" width="6.625" style="101" customWidth="1"/>
    <col min="10260" max="10496" width="9" style="101"/>
    <col min="10497" max="10497" width="3.375" style="101" customWidth="1"/>
    <col min="10498" max="10498" width="13.375" style="101" customWidth="1"/>
    <col min="10499" max="10499" width="15.375" style="101" customWidth="1"/>
    <col min="10500" max="10500" width="5.375" style="101" customWidth="1"/>
    <col min="10501" max="10501" width="7.125" style="101" customWidth="1"/>
    <col min="10502" max="10502" width="25.125" style="101" customWidth="1"/>
    <col min="10503" max="10503" width="35.375" style="101" customWidth="1"/>
    <col min="10504" max="10504" width="10.25" style="101" customWidth="1"/>
    <col min="10505" max="10508" width="9.375" style="101" customWidth="1"/>
    <col min="10509" max="10509" width="10.625" style="101" customWidth="1"/>
    <col min="10510" max="10511" width="9" style="101"/>
    <col min="10512" max="10512" width="9.875" style="101" customWidth="1"/>
    <col min="10513" max="10513" width="9" style="101"/>
    <col min="10514" max="10514" width="10" style="101" customWidth="1"/>
    <col min="10515" max="10515" width="6.625" style="101" customWidth="1"/>
    <col min="10516" max="10752" width="9" style="101"/>
    <col min="10753" max="10753" width="3.375" style="101" customWidth="1"/>
    <col min="10754" max="10754" width="13.375" style="101" customWidth="1"/>
    <col min="10755" max="10755" width="15.375" style="101" customWidth="1"/>
    <col min="10756" max="10756" width="5.375" style="101" customWidth="1"/>
    <col min="10757" max="10757" width="7.125" style="101" customWidth="1"/>
    <col min="10758" max="10758" width="25.125" style="101" customWidth="1"/>
    <col min="10759" max="10759" width="35.375" style="101" customWidth="1"/>
    <col min="10760" max="10760" width="10.25" style="101" customWidth="1"/>
    <col min="10761" max="10764" width="9.375" style="101" customWidth="1"/>
    <col min="10765" max="10765" width="10.625" style="101" customWidth="1"/>
    <col min="10766" max="10767" width="9" style="101"/>
    <col min="10768" max="10768" width="9.875" style="101" customWidth="1"/>
    <col min="10769" max="10769" width="9" style="101"/>
    <col min="10770" max="10770" width="10" style="101" customWidth="1"/>
    <col min="10771" max="10771" width="6.625" style="101" customWidth="1"/>
    <col min="10772" max="11008" width="9" style="101"/>
    <col min="11009" max="11009" width="3.375" style="101" customWidth="1"/>
    <col min="11010" max="11010" width="13.375" style="101" customWidth="1"/>
    <col min="11011" max="11011" width="15.375" style="101" customWidth="1"/>
    <col min="11012" max="11012" width="5.375" style="101" customWidth="1"/>
    <col min="11013" max="11013" width="7.125" style="101" customWidth="1"/>
    <col min="11014" max="11014" width="25.125" style="101" customWidth="1"/>
    <col min="11015" max="11015" width="35.375" style="101" customWidth="1"/>
    <col min="11016" max="11016" width="10.25" style="101" customWidth="1"/>
    <col min="11017" max="11020" width="9.375" style="101" customWidth="1"/>
    <col min="11021" max="11021" width="10.625" style="101" customWidth="1"/>
    <col min="11022" max="11023" width="9" style="101"/>
    <col min="11024" max="11024" width="9.875" style="101" customWidth="1"/>
    <col min="11025" max="11025" width="9" style="101"/>
    <col min="11026" max="11026" width="10" style="101" customWidth="1"/>
    <col min="11027" max="11027" width="6.625" style="101" customWidth="1"/>
    <col min="11028" max="11264" width="9" style="101"/>
    <col min="11265" max="11265" width="3.375" style="101" customWidth="1"/>
    <col min="11266" max="11266" width="13.375" style="101" customWidth="1"/>
    <col min="11267" max="11267" width="15.375" style="101" customWidth="1"/>
    <col min="11268" max="11268" width="5.375" style="101" customWidth="1"/>
    <col min="11269" max="11269" width="7.125" style="101" customWidth="1"/>
    <col min="11270" max="11270" width="25.125" style="101" customWidth="1"/>
    <col min="11271" max="11271" width="35.375" style="101" customWidth="1"/>
    <col min="11272" max="11272" width="10.25" style="101" customWidth="1"/>
    <col min="11273" max="11276" width="9.375" style="101" customWidth="1"/>
    <col min="11277" max="11277" width="10.625" style="101" customWidth="1"/>
    <col min="11278" max="11279" width="9" style="101"/>
    <col min="11280" max="11280" width="9.875" style="101" customWidth="1"/>
    <col min="11281" max="11281" width="9" style="101"/>
    <col min="11282" max="11282" width="10" style="101" customWidth="1"/>
    <col min="11283" max="11283" width="6.625" style="101" customWidth="1"/>
    <col min="11284" max="11520" width="9" style="101"/>
    <col min="11521" max="11521" width="3.375" style="101" customWidth="1"/>
    <col min="11522" max="11522" width="13.375" style="101" customWidth="1"/>
    <col min="11523" max="11523" width="15.375" style="101" customWidth="1"/>
    <col min="11524" max="11524" width="5.375" style="101" customWidth="1"/>
    <col min="11525" max="11525" width="7.125" style="101" customWidth="1"/>
    <col min="11526" max="11526" width="25.125" style="101" customWidth="1"/>
    <col min="11527" max="11527" width="35.375" style="101" customWidth="1"/>
    <col min="11528" max="11528" width="10.25" style="101" customWidth="1"/>
    <col min="11529" max="11532" width="9.375" style="101" customWidth="1"/>
    <col min="11533" max="11533" width="10.625" style="101" customWidth="1"/>
    <col min="11534" max="11535" width="9" style="101"/>
    <col min="11536" max="11536" width="9.875" style="101" customWidth="1"/>
    <col min="11537" max="11537" width="9" style="101"/>
    <col min="11538" max="11538" width="10" style="101" customWidth="1"/>
    <col min="11539" max="11539" width="6.625" style="101" customWidth="1"/>
    <col min="11540" max="11776" width="9" style="101"/>
    <col min="11777" max="11777" width="3.375" style="101" customWidth="1"/>
    <col min="11778" max="11778" width="13.375" style="101" customWidth="1"/>
    <col min="11779" max="11779" width="15.375" style="101" customWidth="1"/>
    <col min="11780" max="11780" width="5.375" style="101" customWidth="1"/>
    <col min="11781" max="11781" width="7.125" style="101" customWidth="1"/>
    <col min="11782" max="11782" width="25.125" style="101" customWidth="1"/>
    <col min="11783" max="11783" width="35.375" style="101" customWidth="1"/>
    <col min="11784" max="11784" width="10.25" style="101" customWidth="1"/>
    <col min="11785" max="11788" width="9.375" style="101" customWidth="1"/>
    <col min="11789" max="11789" width="10.625" style="101" customWidth="1"/>
    <col min="11790" max="11791" width="9" style="101"/>
    <col min="11792" max="11792" width="9.875" style="101" customWidth="1"/>
    <col min="11793" max="11793" width="9" style="101"/>
    <col min="11794" max="11794" width="10" style="101" customWidth="1"/>
    <col min="11795" max="11795" width="6.625" style="101" customWidth="1"/>
    <col min="11796" max="12032" width="9" style="101"/>
    <col min="12033" max="12033" width="3.375" style="101" customWidth="1"/>
    <col min="12034" max="12034" width="13.375" style="101" customWidth="1"/>
    <col min="12035" max="12035" width="15.375" style="101" customWidth="1"/>
    <col min="12036" max="12036" width="5.375" style="101" customWidth="1"/>
    <col min="12037" max="12037" width="7.125" style="101" customWidth="1"/>
    <col min="12038" max="12038" width="25.125" style="101" customWidth="1"/>
    <col min="12039" max="12039" width="35.375" style="101" customWidth="1"/>
    <col min="12040" max="12040" width="10.25" style="101" customWidth="1"/>
    <col min="12041" max="12044" width="9.375" style="101" customWidth="1"/>
    <col min="12045" max="12045" width="10.625" style="101" customWidth="1"/>
    <col min="12046" max="12047" width="9" style="101"/>
    <col min="12048" max="12048" width="9.875" style="101" customWidth="1"/>
    <col min="12049" max="12049" width="9" style="101"/>
    <col min="12050" max="12050" width="10" style="101" customWidth="1"/>
    <col min="12051" max="12051" width="6.625" style="101" customWidth="1"/>
    <col min="12052" max="12288" width="9" style="101"/>
    <col min="12289" max="12289" width="3.375" style="101" customWidth="1"/>
    <col min="12290" max="12290" width="13.375" style="101" customWidth="1"/>
    <col min="12291" max="12291" width="15.375" style="101" customWidth="1"/>
    <col min="12292" max="12292" width="5.375" style="101" customWidth="1"/>
    <col min="12293" max="12293" width="7.125" style="101" customWidth="1"/>
    <col min="12294" max="12294" width="25.125" style="101" customWidth="1"/>
    <col min="12295" max="12295" width="35.375" style="101" customWidth="1"/>
    <col min="12296" max="12296" width="10.25" style="101" customWidth="1"/>
    <col min="12297" max="12300" width="9.375" style="101" customWidth="1"/>
    <col min="12301" max="12301" width="10.625" style="101" customWidth="1"/>
    <col min="12302" max="12303" width="9" style="101"/>
    <col min="12304" max="12304" width="9.875" style="101" customWidth="1"/>
    <col min="12305" max="12305" width="9" style="101"/>
    <col min="12306" max="12306" width="10" style="101" customWidth="1"/>
    <col min="12307" max="12307" width="6.625" style="101" customWidth="1"/>
    <col min="12308" max="12544" width="9" style="101"/>
    <col min="12545" max="12545" width="3.375" style="101" customWidth="1"/>
    <col min="12546" max="12546" width="13.375" style="101" customWidth="1"/>
    <col min="12547" max="12547" width="15.375" style="101" customWidth="1"/>
    <col min="12548" max="12548" width="5.375" style="101" customWidth="1"/>
    <col min="12549" max="12549" width="7.125" style="101" customWidth="1"/>
    <col min="12550" max="12550" width="25.125" style="101" customWidth="1"/>
    <col min="12551" max="12551" width="35.375" style="101" customWidth="1"/>
    <col min="12552" max="12552" width="10.25" style="101" customWidth="1"/>
    <col min="12553" max="12556" width="9.375" style="101" customWidth="1"/>
    <col min="12557" max="12557" width="10.625" style="101" customWidth="1"/>
    <col min="12558" max="12559" width="9" style="101"/>
    <col min="12560" max="12560" width="9.875" style="101" customWidth="1"/>
    <col min="12561" max="12561" width="9" style="101"/>
    <col min="12562" max="12562" width="10" style="101" customWidth="1"/>
    <col min="12563" max="12563" width="6.625" style="101" customWidth="1"/>
    <col min="12564" max="12800" width="9" style="101"/>
    <col min="12801" max="12801" width="3.375" style="101" customWidth="1"/>
    <col min="12802" max="12802" width="13.375" style="101" customWidth="1"/>
    <col min="12803" max="12803" width="15.375" style="101" customWidth="1"/>
    <col min="12804" max="12804" width="5.375" style="101" customWidth="1"/>
    <col min="12805" max="12805" width="7.125" style="101" customWidth="1"/>
    <col min="12806" max="12806" width="25.125" style="101" customWidth="1"/>
    <col min="12807" max="12807" width="35.375" style="101" customWidth="1"/>
    <col min="12808" max="12808" width="10.25" style="101" customWidth="1"/>
    <col min="12809" max="12812" width="9.375" style="101" customWidth="1"/>
    <col min="12813" max="12813" width="10.625" style="101" customWidth="1"/>
    <col min="12814" max="12815" width="9" style="101"/>
    <col min="12816" max="12816" width="9.875" style="101" customWidth="1"/>
    <col min="12817" max="12817" width="9" style="101"/>
    <col min="12818" max="12818" width="10" style="101" customWidth="1"/>
    <col min="12819" max="12819" width="6.625" style="101" customWidth="1"/>
    <col min="12820" max="13056" width="9" style="101"/>
    <col min="13057" max="13057" width="3.375" style="101" customWidth="1"/>
    <col min="13058" max="13058" width="13.375" style="101" customWidth="1"/>
    <col min="13059" max="13059" width="15.375" style="101" customWidth="1"/>
    <col min="13060" max="13060" width="5.375" style="101" customWidth="1"/>
    <col min="13061" max="13061" width="7.125" style="101" customWidth="1"/>
    <col min="13062" max="13062" width="25.125" style="101" customWidth="1"/>
    <col min="13063" max="13063" width="35.375" style="101" customWidth="1"/>
    <col min="13064" max="13064" width="10.25" style="101" customWidth="1"/>
    <col min="13065" max="13068" width="9.375" style="101" customWidth="1"/>
    <col min="13069" max="13069" width="10.625" style="101" customWidth="1"/>
    <col min="13070" max="13071" width="9" style="101"/>
    <col min="13072" max="13072" width="9.875" style="101" customWidth="1"/>
    <col min="13073" max="13073" width="9" style="101"/>
    <col min="13074" max="13074" width="10" style="101" customWidth="1"/>
    <col min="13075" max="13075" width="6.625" style="101" customWidth="1"/>
    <col min="13076" max="13312" width="9" style="101"/>
    <col min="13313" max="13313" width="3.375" style="101" customWidth="1"/>
    <col min="13314" max="13314" width="13.375" style="101" customWidth="1"/>
    <col min="13315" max="13315" width="15.375" style="101" customWidth="1"/>
    <col min="13316" max="13316" width="5.375" style="101" customWidth="1"/>
    <col min="13317" max="13317" width="7.125" style="101" customWidth="1"/>
    <col min="13318" max="13318" width="25.125" style="101" customWidth="1"/>
    <col min="13319" max="13319" width="35.375" style="101" customWidth="1"/>
    <col min="13320" max="13320" width="10.25" style="101" customWidth="1"/>
    <col min="13321" max="13324" width="9.375" style="101" customWidth="1"/>
    <col min="13325" max="13325" width="10.625" style="101" customWidth="1"/>
    <col min="13326" max="13327" width="9" style="101"/>
    <col min="13328" max="13328" width="9.875" style="101" customWidth="1"/>
    <col min="13329" max="13329" width="9" style="101"/>
    <col min="13330" max="13330" width="10" style="101" customWidth="1"/>
    <col min="13331" max="13331" width="6.625" style="101" customWidth="1"/>
    <col min="13332" max="13568" width="9" style="101"/>
    <col min="13569" max="13569" width="3.375" style="101" customWidth="1"/>
    <col min="13570" max="13570" width="13.375" style="101" customWidth="1"/>
    <col min="13571" max="13571" width="15.375" style="101" customWidth="1"/>
    <col min="13572" max="13572" width="5.375" style="101" customWidth="1"/>
    <col min="13573" max="13573" width="7.125" style="101" customWidth="1"/>
    <col min="13574" max="13574" width="25.125" style="101" customWidth="1"/>
    <col min="13575" max="13575" width="35.375" style="101" customWidth="1"/>
    <col min="13576" max="13576" width="10.25" style="101" customWidth="1"/>
    <col min="13577" max="13580" width="9.375" style="101" customWidth="1"/>
    <col min="13581" max="13581" width="10.625" style="101" customWidth="1"/>
    <col min="13582" max="13583" width="9" style="101"/>
    <col min="13584" max="13584" width="9.875" style="101" customWidth="1"/>
    <col min="13585" max="13585" width="9" style="101"/>
    <col min="13586" max="13586" width="10" style="101" customWidth="1"/>
    <col min="13587" max="13587" width="6.625" style="101" customWidth="1"/>
    <col min="13588" max="13824" width="9" style="101"/>
    <col min="13825" max="13825" width="3.375" style="101" customWidth="1"/>
    <col min="13826" max="13826" width="13.375" style="101" customWidth="1"/>
    <col min="13827" max="13827" width="15.375" style="101" customWidth="1"/>
    <col min="13828" max="13828" width="5.375" style="101" customWidth="1"/>
    <col min="13829" max="13829" width="7.125" style="101" customWidth="1"/>
    <col min="13830" max="13830" width="25.125" style="101" customWidth="1"/>
    <col min="13831" max="13831" width="35.375" style="101" customWidth="1"/>
    <col min="13832" max="13832" width="10.25" style="101" customWidth="1"/>
    <col min="13833" max="13836" width="9.375" style="101" customWidth="1"/>
    <col min="13837" max="13837" width="10.625" style="101" customWidth="1"/>
    <col min="13838" max="13839" width="9" style="101"/>
    <col min="13840" max="13840" width="9.875" style="101" customWidth="1"/>
    <col min="13841" max="13841" width="9" style="101"/>
    <col min="13842" max="13842" width="10" style="101" customWidth="1"/>
    <col min="13843" max="13843" width="6.625" style="101" customWidth="1"/>
    <col min="13844" max="14080" width="9" style="101"/>
    <col min="14081" max="14081" width="3.375" style="101" customWidth="1"/>
    <col min="14082" max="14082" width="13.375" style="101" customWidth="1"/>
    <col min="14083" max="14083" width="15.375" style="101" customWidth="1"/>
    <col min="14084" max="14084" width="5.375" style="101" customWidth="1"/>
    <col min="14085" max="14085" width="7.125" style="101" customWidth="1"/>
    <col min="14086" max="14086" width="25.125" style="101" customWidth="1"/>
    <col min="14087" max="14087" width="35.375" style="101" customWidth="1"/>
    <col min="14088" max="14088" width="10.25" style="101" customWidth="1"/>
    <col min="14089" max="14092" width="9.375" style="101" customWidth="1"/>
    <col min="14093" max="14093" width="10.625" style="101" customWidth="1"/>
    <col min="14094" max="14095" width="9" style="101"/>
    <col min="14096" max="14096" width="9.875" style="101" customWidth="1"/>
    <col min="14097" max="14097" width="9" style="101"/>
    <col min="14098" max="14098" width="10" style="101" customWidth="1"/>
    <col min="14099" max="14099" width="6.625" style="101" customWidth="1"/>
    <col min="14100" max="14336" width="9" style="101"/>
    <col min="14337" max="14337" width="3.375" style="101" customWidth="1"/>
    <col min="14338" max="14338" width="13.375" style="101" customWidth="1"/>
    <col min="14339" max="14339" width="15.375" style="101" customWidth="1"/>
    <col min="14340" max="14340" width="5.375" style="101" customWidth="1"/>
    <col min="14341" max="14341" width="7.125" style="101" customWidth="1"/>
    <col min="14342" max="14342" width="25.125" style="101" customWidth="1"/>
    <col min="14343" max="14343" width="35.375" style="101" customWidth="1"/>
    <col min="14344" max="14344" width="10.25" style="101" customWidth="1"/>
    <col min="14345" max="14348" width="9.375" style="101" customWidth="1"/>
    <col min="14349" max="14349" width="10.625" style="101" customWidth="1"/>
    <col min="14350" max="14351" width="9" style="101"/>
    <col min="14352" max="14352" width="9.875" style="101" customWidth="1"/>
    <col min="14353" max="14353" width="9" style="101"/>
    <col min="14354" max="14354" width="10" style="101" customWidth="1"/>
    <col min="14355" max="14355" width="6.625" style="101" customWidth="1"/>
    <col min="14356" max="14592" width="9" style="101"/>
    <col min="14593" max="14593" width="3.375" style="101" customWidth="1"/>
    <col min="14594" max="14594" width="13.375" style="101" customWidth="1"/>
    <col min="14595" max="14595" width="15.375" style="101" customWidth="1"/>
    <col min="14596" max="14596" width="5.375" style="101" customWidth="1"/>
    <col min="14597" max="14597" width="7.125" style="101" customWidth="1"/>
    <col min="14598" max="14598" width="25.125" style="101" customWidth="1"/>
    <col min="14599" max="14599" width="35.375" style="101" customWidth="1"/>
    <col min="14600" max="14600" width="10.25" style="101" customWidth="1"/>
    <col min="14601" max="14604" width="9.375" style="101" customWidth="1"/>
    <col min="14605" max="14605" width="10.625" style="101" customWidth="1"/>
    <col min="14606" max="14607" width="9" style="101"/>
    <col min="14608" max="14608" width="9.875" style="101" customWidth="1"/>
    <col min="14609" max="14609" width="9" style="101"/>
    <col min="14610" max="14610" width="10" style="101" customWidth="1"/>
    <col min="14611" max="14611" width="6.625" style="101" customWidth="1"/>
    <col min="14612" max="14848" width="9" style="101"/>
    <col min="14849" max="14849" width="3.375" style="101" customWidth="1"/>
    <col min="14850" max="14850" width="13.375" style="101" customWidth="1"/>
    <col min="14851" max="14851" width="15.375" style="101" customWidth="1"/>
    <col min="14852" max="14852" width="5.375" style="101" customWidth="1"/>
    <col min="14853" max="14853" width="7.125" style="101" customWidth="1"/>
    <col min="14854" max="14854" width="25.125" style="101" customWidth="1"/>
    <col min="14855" max="14855" width="35.375" style="101" customWidth="1"/>
    <col min="14856" max="14856" width="10.25" style="101" customWidth="1"/>
    <col min="14857" max="14860" width="9.375" style="101" customWidth="1"/>
    <col min="14861" max="14861" width="10.625" style="101" customWidth="1"/>
    <col min="14862" max="14863" width="9" style="101"/>
    <col min="14864" max="14864" width="9.875" style="101" customWidth="1"/>
    <col min="14865" max="14865" width="9" style="101"/>
    <col min="14866" max="14866" width="10" style="101" customWidth="1"/>
    <col min="14867" max="14867" width="6.625" style="101" customWidth="1"/>
    <col min="14868" max="15104" width="9" style="101"/>
    <col min="15105" max="15105" width="3.375" style="101" customWidth="1"/>
    <col min="15106" max="15106" width="13.375" style="101" customWidth="1"/>
    <col min="15107" max="15107" width="15.375" style="101" customWidth="1"/>
    <col min="15108" max="15108" width="5.375" style="101" customWidth="1"/>
    <col min="15109" max="15109" width="7.125" style="101" customWidth="1"/>
    <col min="15110" max="15110" width="25.125" style="101" customWidth="1"/>
    <col min="15111" max="15111" width="35.375" style="101" customWidth="1"/>
    <col min="15112" max="15112" width="10.25" style="101" customWidth="1"/>
    <col min="15113" max="15116" width="9.375" style="101" customWidth="1"/>
    <col min="15117" max="15117" width="10.625" style="101" customWidth="1"/>
    <col min="15118" max="15119" width="9" style="101"/>
    <col min="15120" max="15120" width="9.875" style="101" customWidth="1"/>
    <col min="15121" max="15121" width="9" style="101"/>
    <col min="15122" max="15122" width="10" style="101" customWidth="1"/>
    <col min="15123" max="15123" width="6.625" style="101" customWidth="1"/>
    <col min="15124" max="15360" width="9" style="101"/>
    <col min="15361" max="15361" width="3.375" style="101" customWidth="1"/>
    <col min="15362" max="15362" width="13.375" style="101" customWidth="1"/>
    <col min="15363" max="15363" width="15.375" style="101" customWidth="1"/>
    <col min="15364" max="15364" width="5.375" style="101" customWidth="1"/>
    <col min="15365" max="15365" width="7.125" style="101" customWidth="1"/>
    <col min="15366" max="15366" width="25.125" style="101" customWidth="1"/>
    <col min="15367" max="15367" width="35.375" style="101" customWidth="1"/>
    <col min="15368" max="15368" width="10.25" style="101" customWidth="1"/>
    <col min="15369" max="15372" width="9.375" style="101" customWidth="1"/>
    <col min="15373" max="15373" width="10.625" style="101" customWidth="1"/>
    <col min="15374" max="15375" width="9" style="101"/>
    <col min="15376" max="15376" width="9.875" style="101" customWidth="1"/>
    <col min="15377" max="15377" width="9" style="101"/>
    <col min="15378" max="15378" width="10" style="101" customWidth="1"/>
    <col min="15379" max="15379" width="6.625" style="101" customWidth="1"/>
    <col min="15380" max="15616" width="9" style="101"/>
    <col min="15617" max="15617" width="3.375" style="101" customWidth="1"/>
    <col min="15618" max="15618" width="13.375" style="101" customWidth="1"/>
    <col min="15619" max="15619" width="15.375" style="101" customWidth="1"/>
    <col min="15620" max="15620" width="5.375" style="101" customWidth="1"/>
    <col min="15621" max="15621" width="7.125" style="101" customWidth="1"/>
    <col min="15622" max="15622" width="25.125" style="101" customWidth="1"/>
    <col min="15623" max="15623" width="35.375" style="101" customWidth="1"/>
    <col min="15624" max="15624" width="10.25" style="101" customWidth="1"/>
    <col min="15625" max="15628" width="9.375" style="101" customWidth="1"/>
    <col min="15629" max="15629" width="10.625" style="101" customWidth="1"/>
    <col min="15630" max="15631" width="9" style="101"/>
    <col min="15632" max="15632" width="9.875" style="101" customWidth="1"/>
    <col min="15633" max="15633" width="9" style="101"/>
    <col min="15634" max="15634" width="10" style="101" customWidth="1"/>
    <col min="15635" max="15635" width="6.625" style="101" customWidth="1"/>
    <col min="15636" max="15872" width="9" style="101"/>
    <col min="15873" max="15873" width="3.375" style="101" customWidth="1"/>
    <col min="15874" max="15874" width="13.375" style="101" customWidth="1"/>
    <col min="15875" max="15875" width="15.375" style="101" customWidth="1"/>
    <col min="15876" max="15876" width="5.375" style="101" customWidth="1"/>
    <col min="15877" max="15877" width="7.125" style="101" customWidth="1"/>
    <col min="15878" max="15878" width="25.125" style="101" customWidth="1"/>
    <col min="15879" max="15879" width="35.375" style="101" customWidth="1"/>
    <col min="15880" max="15880" width="10.25" style="101" customWidth="1"/>
    <col min="15881" max="15884" width="9.375" style="101" customWidth="1"/>
    <col min="15885" max="15885" width="10.625" style="101" customWidth="1"/>
    <col min="15886" max="15887" width="9" style="101"/>
    <col min="15888" max="15888" width="9.875" style="101" customWidth="1"/>
    <col min="15889" max="15889" width="9" style="101"/>
    <col min="15890" max="15890" width="10" style="101" customWidth="1"/>
    <col min="15891" max="15891" width="6.625" style="101" customWidth="1"/>
    <col min="15892" max="16128" width="9" style="101"/>
    <col min="16129" max="16129" width="3.375" style="101" customWidth="1"/>
    <col min="16130" max="16130" width="13.375" style="101" customWidth="1"/>
    <col min="16131" max="16131" width="15.375" style="101" customWidth="1"/>
    <col min="16132" max="16132" width="5.375" style="101" customWidth="1"/>
    <col min="16133" max="16133" width="7.125" style="101" customWidth="1"/>
    <col min="16134" max="16134" width="25.125" style="101" customWidth="1"/>
    <col min="16135" max="16135" width="35.375" style="101" customWidth="1"/>
    <col min="16136" max="16136" width="10.25" style="101" customWidth="1"/>
    <col min="16137" max="16140" width="9.375" style="101" customWidth="1"/>
    <col min="16141" max="16141" width="10.625" style="101" customWidth="1"/>
    <col min="16142" max="16143" width="9" style="101"/>
    <col min="16144" max="16144" width="9.875" style="101" customWidth="1"/>
    <col min="16145" max="16145" width="9" style="101"/>
    <col min="16146" max="16146" width="10" style="101" customWidth="1"/>
    <col min="16147" max="16147" width="6.625" style="101" customWidth="1"/>
    <col min="16148" max="16384" width="9" style="101"/>
  </cols>
  <sheetData>
    <row r="1" spans="1:256" ht="36" customHeight="1">
      <c r="B1" s="387" t="s">
        <v>1906</v>
      </c>
      <c r="C1" s="387"/>
      <c r="D1" s="387"/>
      <c r="E1" s="387"/>
      <c r="F1" s="387"/>
      <c r="G1" s="387"/>
      <c r="H1" s="387"/>
      <c r="I1" s="387"/>
      <c r="J1" s="387"/>
      <c r="K1" s="387"/>
      <c r="L1" s="387"/>
      <c r="M1" s="387"/>
      <c r="N1" s="388"/>
      <c r="O1" s="387"/>
      <c r="P1" s="387"/>
    </row>
    <row r="2" spans="1:256" ht="33" hidden="1" customHeight="1">
      <c r="A2" s="471" t="s">
        <v>1907</v>
      </c>
      <c r="B2" s="471"/>
      <c r="C2" s="471"/>
      <c r="D2" s="471" t="s">
        <v>1908</v>
      </c>
      <c r="E2" s="471"/>
      <c r="F2" s="471"/>
      <c r="G2" s="471"/>
      <c r="H2" s="471"/>
      <c r="J2" s="160"/>
      <c r="K2" s="160"/>
      <c r="L2" s="160"/>
      <c r="M2" s="471" t="s">
        <v>1909</v>
      </c>
      <c r="N2" s="472"/>
      <c r="O2" s="471"/>
      <c r="P2" s="471"/>
    </row>
    <row r="3" spans="1:256" ht="43.15" customHeight="1">
      <c r="A3" s="104" t="s">
        <v>1</v>
      </c>
      <c r="B3" s="104" t="s">
        <v>2</v>
      </c>
      <c r="C3" s="104" t="s">
        <v>3</v>
      </c>
      <c r="D3" s="104" t="s">
        <v>4</v>
      </c>
      <c r="E3" s="104" t="s">
        <v>5</v>
      </c>
      <c r="F3" s="104" t="s">
        <v>6</v>
      </c>
      <c r="G3" s="105" t="s">
        <v>7</v>
      </c>
      <c r="H3" s="104" t="s">
        <v>8</v>
      </c>
      <c r="I3" s="104" t="s">
        <v>9</v>
      </c>
      <c r="J3" s="104" t="s">
        <v>10</v>
      </c>
      <c r="K3" s="105" t="s">
        <v>11</v>
      </c>
      <c r="L3" s="105" t="s">
        <v>12</v>
      </c>
      <c r="M3" s="104" t="s">
        <v>13</v>
      </c>
      <c r="N3" s="111" t="s">
        <v>14</v>
      </c>
      <c r="O3" s="104" t="s">
        <v>15</v>
      </c>
      <c r="P3" s="104" t="s">
        <v>16</v>
      </c>
      <c r="Q3" s="104" t="s">
        <v>17</v>
      </c>
      <c r="R3" s="104" t="s">
        <v>18</v>
      </c>
      <c r="S3" s="104" t="s">
        <v>19</v>
      </c>
    </row>
    <row r="4" spans="1:256" ht="30" customHeight="1">
      <c r="A4" s="120">
        <v>1</v>
      </c>
      <c r="B4" s="400" t="s">
        <v>1910</v>
      </c>
      <c r="C4" s="120" t="s">
        <v>1911</v>
      </c>
      <c r="D4" s="120" t="s">
        <v>22</v>
      </c>
      <c r="E4" s="120" t="s">
        <v>23</v>
      </c>
      <c r="F4" s="161" t="s">
        <v>1830</v>
      </c>
      <c r="G4" s="162" t="s">
        <v>1831</v>
      </c>
      <c r="H4" s="163" t="s">
        <v>1832</v>
      </c>
      <c r="I4" s="164">
        <v>44197</v>
      </c>
      <c r="J4" s="164">
        <v>44227</v>
      </c>
      <c r="K4" s="165" t="s">
        <v>1912</v>
      </c>
      <c r="L4" s="165" t="s">
        <v>1913</v>
      </c>
      <c r="M4" s="120" t="s">
        <v>1914</v>
      </c>
      <c r="N4" s="166" t="s">
        <v>1915</v>
      </c>
      <c r="O4" s="167">
        <v>1</v>
      </c>
      <c r="P4" s="166" t="s">
        <v>1915</v>
      </c>
      <c r="Q4" s="170" t="s">
        <v>278</v>
      </c>
      <c r="R4" s="170" t="s">
        <v>31</v>
      </c>
      <c r="S4" s="170" t="s">
        <v>31</v>
      </c>
      <c r="T4" s="119"/>
      <c r="U4" s="119"/>
      <c r="V4" s="119"/>
      <c r="W4" s="119"/>
      <c r="X4" s="119"/>
      <c r="Y4" s="119"/>
      <c r="Z4" s="119"/>
      <c r="AA4" s="119"/>
      <c r="AB4" s="119"/>
      <c r="AC4" s="119"/>
      <c r="AD4" s="119"/>
      <c r="AE4" s="119"/>
      <c r="AF4" s="119"/>
      <c r="AG4" s="119"/>
      <c r="AH4" s="119"/>
      <c r="AI4" s="119"/>
      <c r="AJ4" s="119"/>
      <c r="AK4" s="119"/>
      <c r="AL4" s="119"/>
      <c r="AM4" s="119"/>
      <c r="AN4" s="119"/>
      <c r="AO4" s="119"/>
      <c r="AP4" s="119"/>
      <c r="AQ4" s="119"/>
      <c r="AR4" s="119"/>
      <c r="AS4" s="119"/>
      <c r="AT4" s="119"/>
      <c r="AU4" s="119"/>
      <c r="AV4" s="119"/>
      <c r="AW4" s="119"/>
      <c r="AX4" s="119"/>
      <c r="AY4" s="119"/>
      <c r="AZ4" s="119"/>
      <c r="BA4" s="119"/>
      <c r="BB4" s="119"/>
      <c r="BC4" s="119"/>
      <c r="BD4" s="119"/>
      <c r="BE4" s="119"/>
      <c r="BF4" s="119"/>
      <c r="BG4" s="119"/>
      <c r="BH4" s="119"/>
      <c r="BI4" s="119"/>
      <c r="BJ4" s="119"/>
      <c r="BK4" s="119"/>
      <c r="BL4" s="119"/>
      <c r="BM4" s="119"/>
      <c r="BN4" s="119"/>
      <c r="BO4" s="119"/>
      <c r="BP4" s="119"/>
      <c r="BQ4" s="119"/>
      <c r="BR4" s="119"/>
      <c r="BS4" s="119"/>
      <c r="BT4" s="119"/>
      <c r="BU4" s="119"/>
      <c r="BV4" s="119"/>
      <c r="BW4" s="119"/>
      <c r="BX4" s="119"/>
      <c r="BY4" s="119"/>
      <c r="BZ4" s="119"/>
      <c r="CA4" s="119"/>
      <c r="CB4" s="119"/>
      <c r="CC4" s="119"/>
      <c r="CD4" s="119"/>
      <c r="CE4" s="119"/>
      <c r="CF4" s="119"/>
      <c r="CG4" s="119"/>
      <c r="CH4" s="119"/>
      <c r="CI4" s="119"/>
      <c r="CJ4" s="119"/>
      <c r="CK4" s="119"/>
      <c r="CL4" s="119"/>
      <c r="CM4" s="119"/>
      <c r="CN4" s="119"/>
      <c r="CO4" s="119"/>
      <c r="CP4" s="119"/>
      <c r="CQ4" s="119"/>
      <c r="CR4" s="119"/>
      <c r="CS4" s="119"/>
      <c r="CT4" s="119"/>
      <c r="CU4" s="119"/>
      <c r="CV4" s="119"/>
      <c r="CW4" s="119"/>
      <c r="CX4" s="119"/>
      <c r="CY4" s="119"/>
      <c r="CZ4" s="119"/>
      <c r="DA4" s="119"/>
      <c r="DB4" s="119"/>
      <c r="DC4" s="119"/>
      <c r="DD4" s="119"/>
      <c r="DE4" s="119"/>
      <c r="DF4" s="119"/>
      <c r="DG4" s="119"/>
      <c r="DH4" s="119"/>
      <c r="DI4" s="119"/>
      <c r="DJ4" s="119"/>
      <c r="DK4" s="119"/>
      <c r="DL4" s="119"/>
      <c r="DM4" s="119"/>
      <c r="DN4" s="119"/>
      <c r="DO4" s="119"/>
      <c r="DP4" s="119"/>
      <c r="DQ4" s="119"/>
      <c r="DR4" s="119"/>
      <c r="DS4" s="119"/>
      <c r="DT4" s="119"/>
      <c r="DU4" s="119"/>
      <c r="DV4" s="119"/>
      <c r="DW4" s="119"/>
      <c r="DX4" s="119"/>
      <c r="DY4" s="119"/>
      <c r="DZ4" s="119"/>
      <c r="EA4" s="119"/>
      <c r="EB4" s="119"/>
      <c r="EC4" s="119"/>
      <c r="ED4" s="119"/>
      <c r="EE4" s="119"/>
      <c r="EF4" s="119"/>
      <c r="EG4" s="119"/>
      <c r="EH4" s="119"/>
      <c r="EI4" s="119"/>
      <c r="EJ4" s="119"/>
      <c r="EK4" s="119"/>
      <c r="EL4" s="119"/>
      <c r="EM4" s="119"/>
      <c r="EN4" s="119"/>
      <c r="EO4" s="119"/>
      <c r="EP4" s="119"/>
      <c r="EQ4" s="119"/>
      <c r="ER4" s="119"/>
      <c r="ES4" s="119"/>
      <c r="ET4" s="119"/>
      <c r="EU4" s="119"/>
      <c r="EV4" s="119"/>
      <c r="EW4" s="119"/>
      <c r="EX4" s="119"/>
      <c r="EY4" s="119"/>
      <c r="EZ4" s="119"/>
      <c r="FA4" s="119"/>
      <c r="FB4" s="119"/>
      <c r="FC4" s="119"/>
      <c r="FD4" s="119"/>
      <c r="FE4" s="119"/>
      <c r="FF4" s="119"/>
      <c r="FG4" s="119"/>
      <c r="FH4" s="119"/>
      <c r="FI4" s="119"/>
      <c r="FJ4" s="119"/>
      <c r="FK4" s="119"/>
      <c r="FL4" s="119"/>
      <c r="FM4" s="119"/>
      <c r="FN4" s="119"/>
      <c r="FO4" s="119"/>
      <c r="FP4" s="119"/>
      <c r="FQ4" s="119"/>
      <c r="FR4" s="119"/>
      <c r="FS4" s="119"/>
      <c r="FT4" s="119"/>
      <c r="FU4" s="119"/>
      <c r="FV4" s="119"/>
      <c r="FW4" s="119"/>
      <c r="FX4" s="119"/>
      <c r="FY4" s="119"/>
      <c r="FZ4" s="119"/>
      <c r="GA4" s="119"/>
      <c r="GB4" s="119"/>
      <c r="GC4" s="119"/>
      <c r="GD4" s="119"/>
      <c r="GE4" s="119"/>
      <c r="GF4" s="119"/>
      <c r="GG4" s="119"/>
      <c r="GH4" s="119"/>
      <c r="GI4" s="119"/>
      <c r="GJ4" s="119"/>
      <c r="GK4" s="119"/>
      <c r="GL4" s="119"/>
      <c r="GM4" s="119"/>
      <c r="GN4" s="119"/>
      <c r="GO4" s="119"/>
      <c r="GP4" s="119"/>
      <c r="GQ4" s="119"/>
      <c r="GR4" s="119"/>
      <c r="GS4" s="119"/>
      <c r="GT4" s="119"/>
      <c r="GU4" s="119"/>
      <c r="GV4" s="119"/>
      <c r="GW4" s="119"/>
      <c r="GX4" s="119"/>
      <c r="GY4" s="119"/>
      <c r="GZ4" s="119"/>
      <c r="HA4" s="119"/>
      <c r="HB4" s="119"/>
      <c r="HC4" s="119"/>
      <c r="HD4" s="119"/>
      <c r="HE4" s="119"/>
      <c r="HF4" s="119"/>
      <c r="HG4" s="119"/>
      <c r="HH4" s="119"/>
      <c r="HI4" s="119"/>
      <c r="HJ4" s="119"/>
      <c r="HK4" s="119"/>
      <c r="HL4" s="119"/>
      <c r="HM4" s="119"/>
      <c r="HN4" s="119"/>
      <c r="HO4" s="119"/>
      <c r="HP4" s="119"/>
      <c r="HQ4" s="119"/>
      <c r="HR4" s="119"/>
      <c r="HS4" s="119"/>
      <c r="HT4" s="119"/>
      <c r="HU4" s="119"/>
      <c r="HV4" s="119"/>
      <c r="HW4" s="119"/>
      <c r="HX4" s="119"/>
      <c r="HY4" s="119"/>
      <c r="HZ4" s="119"/>
      <c r="IA4" s="119"/>
      <c r="IB4" s="119"/>
      <c r="IC4" s="119"/>
      <c r="ID4" s="119"/>
      <c r="IE4" s="119"/>
      <c r="IF4" s="119"/>
      <c r="IG4" s="119"/>
      <c r="IH4" s="119"/>
      <c r="II4" s="119"/>
      <c r="IJ4" s="119"/>
      <c r="IK4" s="119"/>
      <c r="IL4" s="119"/>
      <c r="IM4" s="119"/>
      <c r="IN4" s="119"/>
      <c r="IO4" s="119"/>
      <c r="IP4" s="119"/>
      <c r="IQ4" s="119"/>
      <c r="IR4" s="119"/>
      <c r="IS4" s="119"/>
      <c r="IT4" s="119"/>
      <c r="IU4" s="119"/>
      <c r="IV4" s="119"/>
    </row>
    <row r="5" spans="1:256" ht="30" customHeight="1">
      <c r="A5" s="120">
        <v>2</v>
      </c>
      <c r="B5" s="401"/>
      <c r="C5" s="120" t="s">
        <v>1916</v>
      </c>
      <c r="D5" s="120" t="s">
        <v>22</v>
      </c>
      <c r="E5" s="120" t="s">
        <v>23</v>
      </c>
      <c r="F5" s="161" t="s">
        <v>1830</v>
      </c>
      <c r="G5" s="162" t="s">
        <v>1831</v>
      </c>
      <c r="H5" s="163" t="s">
        <v>1832</v>
      </c>
      <c r="I5" s="164">
        <v>44228</v>
      </c>
      <c r="J5" s="164">
        <v>44255</v>
      </c>
      <c r="K5" s="165" t="s">
        <v>1912</v>
      </c>
      <c r="L5" s="165" t="s">
        <v>1913</v>
      </c>
      <c r="M5" s="120" t="s">
        <v>1914</v>
      </c>
      <c r="N5" s="166" t="s">
        <v>1915</v>
      </c>
      <c r="O5" s="167">
        <v>1</v>
      </c>
      <c r="P5" s="166" t="s">
        <v>1915</v>
      </c>
      <c r="Q5" s="170" t="s">
        <v>278</v>
      </c>
      <c r="R5" s="170" t="s">
        <v>31</v>
      </c>
      <c r="S5" s="170" t="s">
        <v>31</v>
      </c>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c r="AS5" s="119"/>
      <c r="AT5" s="119"/>
      <c r="AU5" s="119"/>
      <c r="AV5" s="119"/>
      <c r="AW5" s="119"/>
      <c r="AX5" s="119"/>
      <c r="AY5" s="119"/>
      <c r="AZ5" s="119"/>
      <c r="BA5" s="119"/>
      <c r="BB5" s="119"/>
      <c r="BC5" s="119"/>
      <c r="BD5" s="119"/>
      <c r="BE5" s="119"/>
      <c r="BF5" s="119"/>
      <c r="BG5" s="119"/>
      <c r="BH5" s="119"/>
      <c r="BI5" s="119"/>
      <c r="BJ5" s="119"/>
      <c r="BK5" s="119"/>
      <c r="BL5" s="119"/>
      <c r="BM5" s="119"/>
      <c r="BN5" s="119"/>
      <c r="BO5" s="119"/>
      <c r="BP5" s="119"/>
      <c r="BQ5" s="119"/>
      <c r="BR5" s="119"/>
      <c r="BS5" s="119"/>
      <c r="BT5" s="119"/>
      <c r="BU5" s="119"/>
      <c r="BV5" s="119"/>
      <c r="BW5" s="119"/>
      <c r="BX5" s="119"/>
      <c r="BY5" s="119"/>
      <c r="BZ5" s="119"/>
      <c r="CA5" s="119"/>
      <c r="CB5" s="119"/>
      <c r="CC5" s="119"/>
      <c r="CD5" s="119"/>
      <c r="CE5" s="119"/>
      <c r="CF5" s="119"/>
      <c r="CG5" s="119"/>
      <c r="CH5" s="119"/>
      <c r="CI5" s="119"/>
      <c r="CJ5" s="119"/>
      <c r="CK5" s="119"/>
      <c r="CL5" s="119"/>
      <c r="CM5" s="119"/>
      <c r="CN5" s="119"/>
      <c r="CO5" s="119"/>
      <c r="CP5" s="119"/>
      <c r="CQ5" s="119"/>
      <c r="CR5" s="119"/>
      <c r="CS5" s="119"/>
      <c r="CT5" s="119"/>
      <c r="CU5" s="119"/>
      <c r="CV5" s="119"/>
      <c r="CW5" s="119"/>
      <c r="CX5" s="119"/>
      <c r="CY5" s="119"/>
      <c r="CZ5" s="119"/>
      <c r="DA5" s="119"/>
      <c r="DB5" s="119"/>
      <c r="DC5" s="119"/>
      <c r="DD5" s="119"/>
      <c r="DE5" s="119"/>
      <c r="DF5" s="119"/>
      <c r="DG5" s="119"/>
      <c r="DH5" s="119"/>
      <c r="DI5" s="119"/>
      <c r="DJ5" s="119"/>
      <c r="DK5" s="119"/>
      <c r="DL5" s="119"/>
      <c r="DM5" s="119"/>
      <c r="DN5" s="119"/>
      <c r="DO5" s="119"/>
      <c r="DP5" s="119"/>
      <c r="DQ5" s="119"/>
      <c r="DR5" s="119"/>
      <c r="DS5" s="119"/>
      <c r="DT5" s="119"/>
      <c r="DU5" s="119"/>
      <c r="DV5" s="119"/>
      <c r="DW5" s="119"/>
      <c r="DX5" s="119"/>
      <c r="DY5" s="119"/>
      <c r="DZ5" s="119"/>
      <c r="EA5" s="119"/>
      <c r="EB5" s="119"/>
      <c r="EC5" s="119"/>
      <c r="ED5" s="119"/>
      <c r="EE5" s="119"/>
      <c r="EF5" s="119"/>
      <c r="EG5" s="119"/>
      <c r="EH5" s="119"/>
      <c r="EI5" s="119"/>
      <c r="EJ5" s="119"/>
      <c r="EK5" s="119"/>
      <c r="EL5" s="119"/>
      <c r="EM5" s="119"/>
      <c r="EN5" s="119"/>
      <c r="EO5" s="119"/>
      <c r="EP5" s="119"/>
      <c r="EQ5" s="119"/>
      <c r="ER5" s="119"/>
      <c r="ES5" s="119"/>
      <c r="ET5" s="119"/>
      <c r="EU5" s="119"/>
      <c r="EV5" s="119"/>
      <c r="EW5" s="119"/>
      <c r="EX5" s="119"/>
      <c r="EY5" s="119"/>
      <c r="EZ5" s="119"/>
      <c r="FA5" s="119"/>
      <c r="FB5" s="119"/>
      <c r="FC5" s="119"/>
      <c r="FD5" s="119"/>
      <c r="FE5" s="119"/>
      <c r="FF5" s="119"/>
      <c r="FG5" s="119"/>
      <c r="FH5" s="119"/>
      <c r="FI5" s="119"/>
      <c r="FJ5" s="119"/>
      <c r="FK5" s="119"/>
      <c r="FL5" s="119"/>
      <c r="FM5" s="119"/>
      <c r="FN5" s="119"/>
      <c r="FO5" s="119"/>
      <c r="FP5" s="119"/>
      <c r="FQ5" s="119"/>
      <c r="FR5" s="119"/>
      <c r="FS5" s="119"/>
      <c r="FT5" s="119"/>
      <c r="FU5" s="119"/>
      <c r="FV5" s="119"/>
      <c r="FW5" s="119"/>
      <c r="FX5" s="119"/>
      <c r="FY5" s="119"/>
      <c r="FZ5" s="119"/>
      <c r="GA5" s="119"/>
      <c r="GB5" s="119"/>
      <c r="GC5" s="119"/>
      <c r="GD5" s="119"/>
      <c r="GE5" s="119"/>
      <c r="GF5" s="119"/>
      <c r="GG5" s="119"/>
      <c r="GH5" s="119"/>
      <c r="GI5" s="119"/>
      <c r="GJ5" s="119"/>
      <c r="GK5" s="119"/>
      <c r="GL5" s="119"/>
      <c r="GM5" s="119"/>
      <c r="GN5" s="119"/>
      <c r="GO5" s="119"/>
      <c r="GP5" s="119"/>
      <c r="GQ5" s="119"/>
      <c r="GR5" s="119"/>
      <c r="GS5" s="119"/>
      <c r="GT5" s="119"/>
      <c r="GU5" s="119"/>
      <c r="GV5" s="119"/>
      <c r="GW5" s="119"/>
      <c r="GX5" s="119"/>
      <c r="GY5" s="119"/>
      <c r="GZ5" s="119"/>
      <c r="HA5" s="119"/>
      <c r="HB5" s="119"/>
      <c r="HC5" s="119"/>
      <c r="HD5" s="119"/>
      <c r="HE5" s="119"/>
      <c r="HF5" s="119"/>
      <c r="HG5" s="119"/>
      <c r="HH5" s="119"/>
      <c r="HI5" s="119"/>
      <c r="HJ5" s="119"/>
      <c r="HK5" s="119"/>
      <c r="HL5" s="119"/>
      <c r="HM5" s="119"/>
      <c r="HN5" s="119"/>
      <c r="HO5" s="119"/>
      <c r="HP5" s="119"/>
      <c r="HQ5" s="119"/>
      <c r="HR5" s="119"/>
      <c r="HS5" s="119"/>
      <c r="HT5" s="119"/>
      <c r="HU5" s="119"/>
      <c r="HV5" s="119"/>
      <c r="HW5" s="119"/>
      <c r="HX5" s="119"/>
      <c r="HY5" s="119"/>
      <c r="HZ5" s="119"/>
      <c r="IA5" s="119"/>
      <c r="IB5" s="119"/>
      <c r="IC5" s="119"/>
      <c r="ID5" s="119"/>
      <c r="IE5" s="119"/>
      <c r="IF5" s="119"/>
      <c r="IG5" s="119"/>
      <c r="IH5" s="119"/>
      <c r="II5" s="119"/>
      <c r="IJ5" s="119"/>
      <c r="IK5" s="119"/>
      <c r="IL5" s="119"/>
      <c r="IM5" s="119"/>
      <c r="IN5" s="119"/>
      <c r="IO5" s="119"/>
      <c r="IP5" s="119"/>
      <c r="IQ5" s="119"/>
      <c r="IR5" s="119"/>
      <c r="IS5" s="119"/>
      <c r="IT5" s="119"/>
      <c r="IU5" s="119"/>
      <c r="IV5" s="119"/>
    </row>
    <row r="6" spans="1:256" ht="30" customHeight="1">
      <c r="A6" s="120">
        <v>3</v>
      </c>
      <c r="B6" s="401"/>
      <c r="C6" s="120" t="s">
        <v>1917</v>
      </c>
      <c r="D6" s="120" t="s">
        <v>22</v>
      </c>
      <c r="E6" s="120" t="s">
        <v>23</v>
      </c>
      <c r="F6" s="161" t="s">
        <v>1830</v>
      </c>
      <c r="G6" s="162" t="s">
        <v>1831</v>
      </c>
      <c r="H6" s="163" t="s">
        <v>1832</v>
      </c>
      <c r="I6" s="164">
        <v>44256</v>
      </c>
      <c r="J6" s="164">
        <v>44286</v>
      </c>
      <c r="K6" s="165" t="s">
        <v>1912</v>
      </c>
      <c r="L6" s="165" t="s">
        <v>1913</v>
      </c>
      <c r="M6" s="120" t="s">
        <v>1914</v>
      </c>
      <c r="N6" s="166" t="s">
        <v>1915</v>
      </c>
      <c r="O6" s="167">
        <v>1</v>
      </c>
      <c r="P6" s="166" t="s">
        <v>1915</v>
      </c>
      <c r="Q6" s="170" t="s">
        <v>278</v>
      </c>
      <c r="R6" s="170" t="s">
        <v>31</v>
      </c>
      <c r="S6" s="170" t="s">
        <v>31</v>
      </c>
      <c r="T6" s="119"/>
      <c r="U6" s="119"/>
      <c r="V6" s="119"/>
      <c r="W6" s="119"/>
      <c r="X6" s="119"/>
      <c r="Y6" s="119"/>
      <c r="Z6" s="119"/>
      <c r="AA6" s="119"/>
      <c r="AB6" s="119"/>
      <c r="AC6" s="119"/>
      <c r="AD6" s="119"/>
      <c r="AE6" s="119"/>
      <c r="AF6" s="119"/>
      <c r="AG6" s="119"/>
      <c r="AH6" s="119"/>
      <c r="AI6" s="119"/>
      <c r="AJ6" s="119"/>
      <c r="AK6" s="119"/>
      <c r="AL6" s="119"/>
      <c r="AM6" s="119"/>
      <c r="AN6" s="119"/>
      <c r="AO6" s="119"/>
      <c r="AP6" s="119"/>
      <c r="AQ6" s="119"/>
      <c r="AR6" s="119"/>
      <c r="AS6" s="119"/>
      <c r="AT6" s="119"/>
      <c r="AU6" s="119"/>
      <c r="AV6" s="119"/>
      <c r="AW6" s="119"/>
      <c r="AX6" s="119"/>
      <c r="AY6" s="119"/>
      <c r="AZ6" s="119"/>
      <c r="BA6" s="119"/>
      <c r="BB6" s="119"/>
      <c r="BC6" s="119"/>
      <c r="BD6" s="119"/>
      <c r="BE6" s="119"/>
      <c r="BF6" s="119"/>
      <c r="BG6" s="119"/>
      <c r="BH6" s="119"/>
      <c r="BI6" s="119"/>
      <c r="BJ6" s="119"/>
      <c r="BK6" s="119"/>
      <c r="BL6" s="119"/>
      <c r="BM6" s="119"/>
      <c r="BN6" s="119"/>
      <c r="BO6" s="119"/>
      <c r="BP6" s="119"/>
      <c r="BQ6" s="119"/>
      <c r="BR6" s="119"/>
      <c r="BS6" s="119"/>
      <c r="BT6" s="119"/>
      <c r="BU6" s="119"/>
      <c r="BV6" s="119"/>
      <c r="BW6" s="119"/>
      <c r="BX6" s="119"/>
      <c r="BY6" s="119"/>
      <c r="BZ6" s="119"/>
      <c r="CA6" s="119"/>
      <c r="CB6" s="119"/>
      <c r="CC6" s="119"/>
      <c r="CD6" s="119"/>
      <c r="CE6" s="119"/>
      <c r="CF6" s="119"/>
      <c r="CG6" s="119"/>
      <c r="CH6" s="119"/>
      <c r="CI6" s="119"/>
      <c r="CJ6" s="119"/>
      <c r="CK6" s="119"/>
      <c r="CL6" s="119"/>
      <c r="CM6" s="119"/>
      <c r="CN6" s="119"/>
      <c r="CO6" s="119"/>
      <c r="CP6" s="119"/>
      <c r="CQ6" s="119"/>
      <c r="CR6" s="119"/>
      <c r="CS6" s="119"/>
      <c r="CT6" s="119"/>
      <c r="CU6" s="119"/>
      <c r="CV6" s="119"/>
      <c r="CW6" s="119"/>
      <c r="CX6" s="119"/>
      <c r="CY6" s="119"/>
      <c r="CZ6" s="119"/>
      <c r="DA6" s="119"/>
      <c r="DB6" s="119"/>
      <c r="DC6" s="119"/>
      <c r="DD6" s="119"/>
      <c r="DE6" s="119"/>
      <c r="DF6" s="119"/>
      <c r="DG6" s="119"/>
      <c r="DH6" s="119"/>
      <c r="DI6" s="119"/>
      <c r="DJ6" s="119"/>
      <c r="DK6" s="119"/>
      <c r="DL6" s="119"/>
      <c r="DM6" s="119"/>
      <c r="DN6" s="119"/>
      <c r="DO6" s="119"/>
      <c r="DP6" s="119"/>
      <c r="DQ6" s="119"/>
      <c r="DR6" s="119"/>
      <c r="DS6" s="119"/>
      <c r="DT6" s="119"/>
      <c r="DU6" s="119"/>
      <c r="DV6" s="119"/>
      <c r="DW6" s="119"/>
      <c r="DX6" s="119"/>
      <c r="DY6" s="119"/>
      <c r="DZ6" s="119"/>
      <c r="EA6" s="119"/>
      <c r="EB6" s="119"/>
      <c r="EC6" s="119"/>
      <c r="ED6" s="119"/>
      <c r="EE6" s="119"/>
      <c r="EF6" s="119"/>
      <c r="EG6" s="119"/>
      <c r="EH6" s="119"/>
      <c r="EI6" s="119"/>
      <c r="EJ6" s="119"/>
      <c r="EK6" s="119"/>
      <c r="EL6" s="119"/>
      <c r="EM6" s="119"/>
      <c r="EN6" s="119"/>
      <c r="EO6" s="119"/>
      <c r="EP6" s="119"/>
      <c r="EQ6" s="119"/>
      <c r="ER6" s="119"/>
      <c r="ES6" s="119"/>
      <c r="ET6" s="119"/>
      <c r="EU6" s="119"/>
      <c r="EV6" s="119"/>
      <c r="EW6" s="119"/>
      <c r="EX6" s="119"/>
      <c r="EY6" s="119"/>
      <c r="EZ6" s="119"/>
      <c r="FA6" s="119"/>
      <c r="FB6" s="119"/>
      <c r="FC6" s="119"/>
      <c r="FD6" s="119"/>
      <c r="FE6" s="119"/>
      <c r="FF6" s="119"/>
      <c r="FG6" s="119"/>
      <c r="FH6" s="119"/>
      <c r="FI6" s="119"/>
      <c r="FJ6" s="119"/>
      <c r="FK6" s="119"/>
      <c r="FL6" s="119"/>
      <c r="FM6" s="119"/>
      <c r="FN6" s="119"/>
      <c r="FO6" s="119"/>
      <c r="FP6" s="119"/>
      <c r="FQ6" s="119"/>
      <c r="FR6" s="119"/>
      <c r="FS6" s="119"/>
      <c r="FT6" s="119"/>
      <c r="FU6" s="119"/>
      <c r="FV6" s="119"/>
      <c r="FW6" s="119"/>
      <c r="FX6" s="119"/>
      <c r="FY6" s="119"/>
      <c r="FZ6" s="119"/>
      <c r="GA6" s="119"/>
      <c r="GB6" s="119"/>
      <c r="GC6" s="119"/>
      <c r="GD6" s="119"/>
      <c r="GE6" s="119"/>
      <c r="GF6" s="119"/>
      <c r="GG6" s="119"/>
      <c r="GH6" s="119"/>
      <c r="GI6" s="119"/>
      <c r="GJ6" s="119"/>
      <c r="GK6" s="119"/>
      <c r="GL6" s="119"/>
      <c r="GM6" s="119"/>
      <c r="GN6" s="119"/>
      <c r="GO6" s="119"/>
      <c r="GP6" s="119"/>
      <c r="GQ6" s="119"/>
      <c r="GR6" s="119"/>
      <c r="GS6" s="119"/>
      <c r="GT6" s="119"/>
      <c r="GU6" s="119"/>
      <c r="GV6" s="119"/>
      <c r="GW6" s="119"/>
      <c r="GX6" s="119"/>
      <c r="GY6" s="119"/>
      <c r="GZ6" s="119"/>
      <c r="HA6" s="119"/>
      <c r="HB6" s="119"/>
      <c r="HC6" s="119"/>
      <c r="HD6" s="119"/>
      <c r="HE6" s="119"/>
      <c r="HF6" s="119"/>
      <c r="HG6" s="119"/>
      <c r="HH6" s="119"/>
      <c r="HI6" s="119"/>
      <c r="HJ6" s="119"/>
      <c r="HK6" s="119"/>
      <c r="HL6" s="119"/>
      <c r="HM6" s="119"/>
      <c r="HN6" s="119"/>
      <c r="HO6" s="119"/>
      <c r="HP6" s="119"/>
      <c r="HQ6" s="119"/>
      <c r="HR6" s="119"/>
      <c r="HS6" s="119"/>
      <c r="HT6" s="119"/>
      <c r="HU6" s="119"/>
      <c r="HV6" s="119"/>
      <c r="HW6" s="119"/>
      <c r="HX6" s="119"/>
      <c r="HY6" s="119"/>
      <c r="HZ6" s="119"/>
      <c r="IA6" s="119"/>
      <c r="IB6" s="119"/>
      <c r="IC6" s="119"/>
      <c r="ID6" s="119"/>
      <c r="IE6" s="119"/>
      <c r="IF6" s="119"/>
      <c r="IG6" s="119"/>
      <c r="IH6" s="119"/>
      <c r="II6" s="119"/>
      <c r="IJ6" s="119"/>
      <c r="IK6" s="119"/>
      <c r="IL6" s="119"/>
      <c r="IM6" s="119"/>
      <c r="IN6" s="119"/>
      <c r="IO6" s="119"/>
      <c r="IP6" s="119"/>
      <c r="IQ6" s="119"/>
      <c r="IR6" s="119"/>
      <c r="IS6" s="119"/>
      <c r="IT6" s="119"/>
      <c r="IU6" s="119"/>
      <c r="IV6" s="119"/>
    </row>
    <row r="7" spans="1:256" ht="30" customHeight="1">
      <c r="A7" s="120">
        <v>4</v>
      </c>
      <c r="B7" s="401"/>
      <c r="C7" s="120" t="s">
        <v>1918</v>
      </c>
      <c r="D7" s="120" t="s">
        <v>22</v>
      </c>
      <c r="E7" s="120" t="s">
        <v>23</v>
      </c>
      <c r="F7" s="161" t="s">
        <v>1830</v>
      </c>
      <c r="G7" s="162" t="s">
        <v>1831</v>
      </c>
      <c r="H7" s="163" t="s">
        <v>1832</v>
      </c>
      <c r="I7" s="164">
        <v>44287</v>
      </c>
      <c r="J7" s="164">
        <v>44316</v>
      </c>
      <c r="K7" s="165" t="s">
        <v>1912</v>
      </c>
      <c r="L7" s="165" t="s">
        <v>1913</v>
      </c>
      <c r="M7" s="120" t="s">
        <v>1914</v>
      </c>
      <c r="N7" s="166" t="s">
        <v>1915</v>
      </c>
      <c r="O7" s="167">
        <v>1</v>
      </c>
      <c r="P7" s="166" t="s">
        <v>1915</v>
      </c>
      <c r="Q7" s="170" t="s">
        <v>278</v>
      </c>
      <c r="R7" s="170" t="s">
        <v>31</v>
      </c>
      <c r="S7" s="170" t="s">
        <v>31</v>
      </c>
      <c r="T7" s="119"/>
      <c r="U7" s="119"/>
      <c r="V7" s="119"/>
      <c r="W7" s="119"/>
      <c r="X7" s="119"/>
      <c r="Y7" s="119"/>
      <c r="Z7" s="119"/>
      <c r="AA7" s="119"/>
      <c r="AB7" s="119"/>
      <c r="AC7" s="119"/>
      <c r="AD7" s="119"/>
      <c r="AE7" s="119"/>
      <c r="AF7" s="119"/>
      <c r="AG7" s="119"/>
      <c r="AH7" s="119"/>
      <c r="AI7" s="119"/>
      <c r="AJ7" s="119"/>
      <c r="AK7" s="119"/>
      <c r="AL7" s="119"/>
      <c r="AM7" s="119"/>
      <c r="AN7" s="119"/>
      <c r="AO7" s="119"/>
      <c r="AP7" s="119"/>
      <c r="AQ7" s="119"/>
      <c r="AR7" s="119"/>
      <c r="AS7" s="119"/>
      <c r="AT7" s="119"/>
      <c r="AU7" s="119"/>
      <c r="AV7" s="119"/>
      <c r="AW7" s="119"/>
      <c r="AX7" s="119"/>
      <c r="AY7" s="119"/>
      <c r="AZ7" s="119"/>
      <c r="BA7" s="119"/>
      <c r="BB7" s="119"/>
      <c r="BC7" s="119"/>
      <c r="BD7" s="119"/>
      <c r="BE7" s="119"/>
      <c r="BF7" s="119"/>
      <c r="BG7" s="119"/>
      <c r="BH7" s="119"/>
      <c r="BI7" s="119"/>
      <c r="BJ7" s="119"/>
      <c r="BK7" s="119"/>
      <c r="BL7" s="119"/>
      <c r="BM7" s="119"/>
      <c r="BN7" s="119"/>
      <c r="BO7" s="119"/>
      <c r="BP7" s="119"/>
      <c r="BQ7" s="119"/>
      <c r="BR7" s="119"/>
      <c r="BS7" s="119"/>
      <c r="BT7" s="119"/>
      <c r="BU7" s="119"/>
      <c r="BV7" s="119"/>
      <c r="BW7" s="119"/>
      <c r="BX7" s="119"/>
      <c r="BY7" s="119"/>
      <c r="BZ7" s="119"/>
      <c r="CA7" s="119"/>
      <c r="CB7" s="119"/>
      <c r="CC7" s="119"/>
      <c r="CD7" s="119"/>
      <c r="CE7" s="119"/>
      <c r="CF7" s="119"/>
      <c r="CG7" s="119"/>
      <c r="CH7" s="119"/>
      <c r="CI7" s="119"/>
      <c r="CJ7" s="119"/>
      <c r="CK7" s="119"/>
      <c r="CL7" s="119"/>
      <c r="CM7" s="119"/>
      <c r="CN7" s="119"/>
      <c r="CO7" s="119"/>
      <c r="CP7" s="119"/>
      <c r="CQ7" s="119"/>
      <c r="CR7" s="119"/>
      <c r="CS7" s="119"/>
      <c r="CT7" s="119"/>
      <c r="CU7" s="119"/>
      <c r="CV7" s="119"/>
      <c r="CW7" s="119"/>
      <c r="CX7" s="119"/>
      <c r="CY7" s="119"/>
      <c r="CZ7" s="119"/>
      <c r="DA7" s="119"/>
      <c r="DB7" s="119"/>
      <c r="DC7" s="119"/>
      <c r="DD7" s="119"/>
      <c r="DE7" s="119"/>
      <c r="DF7" s="119"/>
      <c r="DG7" s="119"/>
      <c r="DH7" s="119"/>
      <c r="DI7" s="119"/>
      <c r="DJ7" s="119"/>
      <c r="DK7" s="119"/>
      <c r="DL7" s="119"/>
      <c r="DM7" s="119"/>
      <c r="DN7" s="119"/>
      <c r="DO7" s="119"/>
      <c r="DP7" s="119"/>
      <c r="DQ7" s="119"/>
      <c r="DR7" s="119"/>
      <c r="DS7" s="119"/>
      <c r="DT7" s="119"/>
      <c r="DU7" s="119"/>
      <c r="DV7" s="119"/>
      <c r="DW7" s="119"/>
      <c r="DX7" s="119"/>
      <c r="DY7" s="119"/>
      <c r="DZ7" s="119"/>
      <c r="EA7" s="119"/>
      <c r="EB7" s="119"/>
      <c r="EC7" s="119"/>
      <c r="ED7" s="119"/>
      <c r="EE7" s="119"/>
      <c r="EF7" s="119"/>
      <c r="EG7" s="119"/>
      <c r="EH7" s="119"/>
      <c r="EI7" s="119"/>
      <c r="EJ7" s="119"/>
      <c r="EK7" s="119"/>
      <c r="EL7" s="119"/>
      <c r="EM7" s="119"/>
      <c r="EN7" s="119"/>
      <c r="EO7" s="119"/>
      <c r="EP7" s="119"/>
      <c r="EQ7" s="119"/>
      <c r="ER7" s="119"/>
      <c r="ES7" s="119"/>
      <c r="ET7" s="119"/>
      <c r="EU7" s="119"/>
      <c r="EV7" s="119"/>
      <c r="EW7" s="119"/>
      <c r="EX7" s="119"/>
      <c r="EY7" s="119"/>
      <c r="EZ7" s="119"/>
      <c r="FA7" s="119"/>
      <c r="FB7" s="119"/>
      <c r="FC7" s="119"/>
      <c r="FD7" s="119"/>
      <c r="FE7" s="119"/>
      <c r="FF7" s="119"/>
      <c r="FG7" s="119"/>
      <c r="FH7" s="119"/>
      <c r="FI7" s="119"/>
      <c r="FJ7" s="119"/>
      <c r="FK7" s="119"/>
      <c r="FL7" s="119"/>
      <c r="FM7" s="119"/>
      <c r="FN7" s="119"/>
      <c r="FO7" s="119"/>
      <c r="FP7" s="119"/>
      <c r="FQ7" s="119"/>
      <c r="FR7" s="119"/>
      <c r="FS7" s="119"/>
      <c r="FT7" s="119"/>
      <c r="FU7" s="119"/>
      <c r="FV7" s="119"/>
      <c r="FW7" s="119"/>
      <c r="FX7" s="119"/>
      <c r="FY7" s="119"/>
      <c r="FZ7" s="119"/>
      <c r="GA7" s="119"/>
      <c r="GB7" s="119"/>
      <c r="GC7" s="119"/>
      <c r="GD7" s="119"/>
      <c r="GE7" s="119"/>
      <c r="GF7" s="119"/>
      <c r="GG7" s="119"/>
      <c r="GH7" s="119"/>
      <c r="GI7" s="119"/>
      <c r="GJ7" s="119"/>
      <c r="GK7" s="119"/>
      <c r="GL7" s="119"/>
      <c r="GM7" s="119"/>
      <c r="GN7" s="119"/>
      <c r="GO7" s="119"/>
      <c r="GP7" s="119"/>
      <c r="GQ7" s="119"/>
      <c r="GR7" s="119"/>
      <c r="GS7" s="119"/>
      <c r="GT7" s="119"/>
      <c r="GU7" s="119"/>
      <c r="GV7" s="119"/>
      <c r="GW7" s="119"/>
      <c r="GX7" s="119"/>
      <c r="GY7" s="119"/>
      <c r="GZ7" s="119"/>
      <c r="HA7" s="119"/>
      <c r="HB7" s="119"/>
      <c r="HC7" s="119"/>
      <c r="HD7" s="119"/>
      <c r="HE7" s="119"/>
      <c r="HF7" s="119"/>
      <c r="HG7" s="119"/>
      <c r="HH7" s="119"/>
      <c r="HI7" s="119"/>
      <c r="HJ7" s="119"/>
      <c r="HK7" s="119"/>
      <c r="HL7" s="119"/>
      <c r="HM7" s="119"/>
      <c r="HN7" s="119"/>
      <c r="HO7" s="119"/>
      <c r="HP7" s="119"/>
      <c r="HQ7" s="119"/>
      <c r="HR7" s="119"/>
      <c r="HS7" s="119"/>
      <c r="HT7" s="119"/>
      <c r="HU7" s="119"/>
      <c r="HV7" s="119"/>
      <c r="HW7" s="119"/>
      <c r="HX7" s="119"/>
      <c r="HY7" s="119"/>
      <c r="HZ7" s="119"/>
      <c r="IA7" s="119"/>
      <c r="IB7" s="119"/>
      <c r="IC7" s="119"/>
      <c r="ID7" s="119"/>
      <c r="IE7" s="119"/>
      <c r="IF7" s="119"/>
      <c r="IG7" s="119"/>
      <c r="IH7" s="119"/>
      <c r="II7" s="119"/>
      <c r="IJ7" s="119"/>
      <c r="IK7" s="119"/>
      <c r="IL7" s="119"/>
      <c r="IM7" s="119"/>
      <c r="IN7" s="119"/>
      <c r="IO7" s="119"/>
      <c r="IP7" s="119"/>
      <c r="IQ7" s="119"/>
      <c r="IR7" s="119"/>
      <c r="IS7" s="119"/>
      <c r="IT7" s="119"/>
      <c r="IU7" s="119"/>
      <c r="IV7" s="119"/>
    </row>
    <row r="8" spans="1:256" ht="30" customHeight="1">
      <c r="A8" s="120">
        <v>5</v>
      </c>
      <c r="B8" s="401"/>
      <c r="C8" s="120" t="s">
        <v>1919</v>
      </c>
      <c r="D8" s="120" t="s">
        <v>22</v>
      </c>
      <c r="E8" s="120" t="s">
        <v>23</v>
      </c>
      <c r="F8" s="161" t="s">
        <v>1830</v>
      </c>
      <c r="G8" s="162" t="s">
        <v>1831</v>
      </c>
      <c r="H8" s="163" t="s">
        <v>1832</v>
      </c>
      <c r="I8" s="164">
        <v>44317</v>
      </c>
      <c r="J8" s="164">
        <v>44347</v>
      </c>
      <c r="K8" s="165" t="s">
        <v>1912</v>
      </c>
      <c r="L8" s="165" t="s">
        <v>1913</v>
      </c>
      <c r="M8" s="120" t="s">
        <v>1914</v>
      </c>
      <c r="N8" s="166" t="s">
        <v>1915</v>
      </c>
      <c r="O8" s="167">
        <v>1</v>
      </c>
      <c r="P8" s="166" t="s">
        <v>1915</v>
      </c>
      <c r="Q8" s="170" t="s">
        <v>278</v>
      </c>
      <c r="R8" s="170" t="s">
        <v>31</v>
      </c>
      <c r="S8" s="170" t="s">
        <v>31</v>
      </c>
      <c r="T8" s="119"/>
      <c r="U8" s="119"/>
      <c r="V8" s="119"/>
      <c r="W8" s="119"/>
      <c r="X8" s="119"/>
      <c r="Y8" s="119"/>
      <c r="Z8" s="119"/>
      <c r="AA8" s="119"/>
      <c r="AB8" s="119"/>
      <c r="AC8" s="119"/>
      <c r="AD8" s="119"/>
      <c r="AE8" s="119"/>
      <c r="AF8" s="119"/>
      <c r="AG8" s="119"/>
      <c r="AH8" s="119"/>
      <c r="AI8" s="119"/>
      <c r="AJ8" s="119"/>
      <c r="AK8" s="119"/>
      <c r="AL8" s="119"/>
      <c r="AM8" s="119"/>
      <c r="AN8" s="119"/>
      <c r="AO8" s="119"/>
      <c r="AP8" s="119"/>
      <c r="AQ8" s="119"/>
      <c r="AR8" s="119"/>
      <c r="AS8" s="119"/>
      <c r="AT8" s="119"/>
      <c r="AU8" s="119"/>
      <c r="AV8" s="119"/>
      <c r="AW8" s="119"/>
      <c r="AX8" s="119"/>
      <c r="AY8" s="119"/>
      <c r="AZ8" s="119"/>
      <c r="BA8" s="119"/>
      <c r="BB8" s="119"/>
      <c r="BC8" s="119"/>
      <c r="BD8" s="119"/>
      <c r="BE8" s="119"/>
      <c r="BF8" s="119"/>
      <c r="BG8" s="119"/>
      <c r="BH8" s="119"/>
      <c r="BI8" s="119"/>
      <c r="BJ8" s="119"/>
      <c r="BK8" s="119"/>
      <c r="BL8" s="119"/>
      <c r="BM8" s="119"/>
      <c r="BN8" s="119"/>
      <c r="BO8" s="119"/>
      <c r="BP8" s="119"/>
      <c r="BQ8" s="119"/>
      <c r="BR8" s="119"/>
      <c r="BS8" s="119"/>
      <c r="BT8" s="119"/>
      <c r="BU8" s="119"/>
      <c r="BV8" s="119"/>
      <c r="BW8" s="119"/>
      <c r="BX8" s="119"/>
      <c r="BY8" s="119"/>
      <c r="BZ8" s="119"/>
      <c r="CA8" s="119"/>
      <c r="CB8" s="119"/>
      <c r="CC8" s="119"/>
      <c r="CD8" s="119"/>
      <c r="CE8" s="119"/>
      <c r="CF8" s="119"/>
      <c r="CG8" s="119"/>
      <c r="CH8" s="119"/>
      <c r="CI8" s="119"/>
      <c r="CJ8" s="119"/>
      <c r="CK8" s="119"/>
      <c r="CL8" s="119"/>
      <c r="CM8" s="119"/>
      <c r="CN8" s="119"/>
      <c r="CO8" s="119"/>
      <c r="CP8" s="119"/>
      <c r="CQ8" s="119"/>
      <c r="CR8" s="119"/>
      <c r="CS8" s="119"/>
      <c r="CT8" s="119"/>
      <c r="CU8" s="119"/>
      <c r="CV8" s="119"/>
      <c r="CW8" s="119"/>
      <c r="CX8" s="119"/>
      <c r="CY8" s="119"/>
      <c r="CZ8" s="119"/>
      <c r="DA8" s="119"/>
      <c r="DB8" s="119"/>
      <c r="DC8" s="119"/>
      <c r="DD8" s="119"/>
      <c r="DE8" s="119"/>
      <c r="DF8" s="119"/>
      <c r="DG8" s="119"/>
      <c r="DH8" s="119"/>
      <c r="DI8" s="119"/>
      <c r="DJ8" s="119"/>
      <c r="DK8" s="119"/>
      <c r="DL8" s="119"/>
      <c r="DM8" s="119"/>
      <c r="DN8" s="119"/>
      <c r="DO8" s="119"/>
      <c r="DP8" s="119"/>
      <c r="DQ8" s="119"/>
      <c r="DR8" s="119"/>
      <c r="DS8" s="119"/>
      <c r="DT8" s="119"/>
      <c r="DU8" s="119"/>
      <c r="DV8" s="119"/>
      <c r="DW8" s="119"/>
      <c r="DX8" s="119"/>
      <c r="DY8" s="119"/>
      <c r="DZ8" s="119"/>
      <c r="EA8" s="119"/>
      <c r="EB8" s="119"/>
      <c r="EC8" s="119"/>
      <c r="ED8" s="119"/>
      <c r="EE8" s="119"/>
      <c r="EF8" s="119"/>
      <c r="EG8" s="119"/>
      <c r="EH8" s="119"/>
      <c r="EI8" s="119"/>
      <c r="EJ8" s="119"/>
      <c r="EK8" s="119"/>
      <c r="EL8" s="119"/>
      <c r="EM8" s="119"/>
      <c r="EN8" s="119"/>
      <c r="EO8" s="119"/>
      <c r="EP8" s="119"/>
      <c r="EQ8" s="119"/>
      <c r="ER8" s="119"/>
      <c r="ES8" s="119"/>
      <c r="ET8" s="119"/>
      <c r="EU8" s="119"/>
      <c r="EV8" s="119"/>
      <c r="EW8" s="119"/>
      <c r="EX8" s="119"/>
      <c r="EY8" s="119"/>
      <c r="EZ8" s="119"/>
      <c r="FA8" s="119"/>
      <c r="FB8" s="119"/>
      <c r="FC8" s="119"/>
      <c r="FD8" s="119"/>
      <c r="FE8" s="119"/>
      <c r="FF8" s="119"/>
      <c r="FG8" s="119"/>
      <c r="FH8" s="119"/>
      <c r="FI8" s="119"/>
      <c r="FJ8" s="119"/>
      <c r="FK8" s="119"/>
      <c r="FL8" s="119"/>
      <c r="FM8" s="119"/>
      <c r="FN8" s="119"/>
      <c r="FO8" s="119"/>
      <c r="FP8" s="119"/>
      <c r="FQ8" s="119"/>
      <c r="FR8" s="119"/>
      <c r="FS8" s="119"/>
      <c r="FT8" s="119"/>
      <c r="FU8" s="119"/>
      <c r="FV8" s="119"/>
      <c r="FW8" s="119"/>
      <c r="FX8" s="119"/>
      <c r="FY8" s="119"/>
      <c r="FZ8" s="119"/>
      <c r="GA8" s="119"/>
      <c r="GB8" s="119"/>
      <c r="GC8" s="119"/>
      <c r="GD8" s="119"/>
      <c r="GE8" s="119"/>
      <c r="GF8" s="119"/>
      <c r="GG8" s="119"/>
      <c r="GH8" s="119"/>
      <c r="GI8" s="119"/>
      <c r="GJ8" s="119"/>
      <c r="GK8" s="119"/>
      <c r="GL8" s="119"/>
      <c r="GM8" s="119"/>
      <c r="GN8" s="119"/>
      <c r="GO8" s="119"/>
      <c r="GP8" s="119"/>
      <c r="GQ8" s="119"/>
      <c r="GR8" s="119"/>
      <c r="GS8" s="119"/>
      <c r="GT8" s="119"/>
      <c r="GU8" s="119"/>
      <c r="GV8" s="119"/>
      <c r="GW8" s="119"/>
      <c r="GX8" s="119"/>
      <c r="GY8" s="119"/>
      <c r="GZ8" s="119"/>
      <c r="HA8" s="119"/>
      <c r="HB8" s="119"/>
      <c r="HC8" s="119"/>
      <c r="HD8" s="119"/>
      <c r="HE8" s="119"/>
      <c r="HF8" s="119"/>
      <c r="HG8" s="119"/>
      <c r="HH8" s="119"/>
      <c r="HI8" s="119"/>
      <c r="HJ8" s="119"/>
      <c r="HK8" s="119"/>
      <c r="HL8" s="119"/>
      <c r="HM8" s="119"/>
      <c r="HN8" s="119"/>
      <c r="HO8" s="119"/>
      <c r="HP8" s="119"/>
      <c r="HQ8" s="119"/>
      <c r="HR8" s="119"/>
      <c r="HS8" s="119"/>
      <c r="HT8" s="119"/>
      <c r="HU8" s="119"/>
      <c r="HV8" s="119"/>
      <c r="HW8" s="119"/>
      <c r="HX8" s="119"/>
      <c r="HY8" s="119"/>
      <c r="HZ8" s="119"/>
      <c r="IA8" s="119"/>
      <c r="IB8" s="119"/>
      <c r="IC8" s="119"/>
      <c r="ID8" s="119"/>
      <c r="IE8" s="119"/>
      <c r="IF8" s="119"/>
      <c r="IG8" s="119"/>
      <c r="IH8" s="119"/>
      <c r="II8" s="119"/>
      <c r="IJ8" s="119"/>
      <c r="IK8" s="119"/>
      <c r="IL8" s="119"/>
      <c r="IM8" s="119"/>
      <c r="IN8" s="119"/>
      <c r="IO8" s="119"/>
      <c r="IP8" s="119"/>
      <c r="IQ8" s="119"/>
      <c r="IR8" s="119"/>
      <c r="IS8" s="119"/>
      <c r="IT8" s="119"/>
      <c r="IU8" s="119"/>
      <c r="IV8" s="119"/>
    </row>
    <row r="9" spans="1:256" ht="30" customHeight="1">
      <c r="A9" s="120">
        <v>6</v>
      </c>
      <c r="B9" s="401"/>
      <c r="C9" s="120" t="s">
        <v>1920</v>
      </c>
      <c r="D9" s="120" t="s">
        <v>22</v>
      </c>
      <c r="E9" s="120" t="s">
        <v>23</v>
      </c>
      <c r="F9" s="161" t="s">
        <v>1830</v>
      </c>
      <c r="G9" s="162" t="s">
        <v>1831</v>
      </c>
      <c r="H9" s="163" t="s">
        <v>1832</v>
      </c>
      <c r="I9" s="164">
        <v>44348</v>
      </c>
      <c r="J9" s="164">
        <v>44377</v>
      </c>
      <c r="K9" s="165" t="s">
        <v>1912</v>
      </c>
      <c r="L9" s="165" t="s">
        <v>1913</v>
      </c>
      <c r="M9" s="120" t="s">
        <v>1914</v>
      </c>
      <c r="N9" s="166" t="s">
        <v>1915</v>
      </c>
      <c r="O9" s="167">
        <v>1</v>
      </c>
      <c r="P9" s="166" t="s">
        <v>1915</v>
      </c>
      <c r="Q9" s="170" t="s">
        <v>278</v>
      </c>
      <c r="R9" s="170" t="s">
        <v>31</v>
      </c>
      <c r="S9" s="170" t="s">
        <v>31</v>
      </c>
      <c r="T9" s="119"/>
      <c r="U9" s="119"/>
      <c r="V9" s="119"/>
      <c r="W9" s="119"/>
      <c r="X9" s="119"/>
      <c r="Y9" s="119"/>
      <c r="Z9" s="119"/>
      <c r="AA9" s="119"/>
      <c r="AB9" s="119"/>
      <c r="AC9" s="119"/>
      <c r="AD9" s="119"/>
      <c r="AE9" s="119"/>
      <c r="AF9" s="119"/>
      <c r="AG9" s="119"/>
      <c r="AH9" s="119"/>
      <c r="AI9" s="119"/>
      <c r="AJ9" s="119"/>
      <c r="AK9" s="119"/>
      <c r="AL9" s="119"/>
      <c r="AM9" s="119"/>
      <c r="AN9" s="119"/>
      <c r="AO9" s="119"/>
      <c r="AP9" s="119"/>
      <c r="AQ9" s="119"/>
      <c r="AR9" s="119"/>
      <c r="AS9" s="119"/>
      <c r="AT9" s="119"/>
      <c r="AU9" s="119"/>
      <c r="AV9" s="119"/>
      <c r="AW9" s="119"/>
      <c r="AX9" s="119"/>
      <c r="AY9" s="119"/>
      <c r="AZ9" s="119"/>
      <c r="BA9" s="119"/>
      <c r="BB9" s="119"/>
      <c r="BC9" s="119"/>
      <c r="BD9" s="119"/>
      <c r="BE9" s="119"/>
      <c r="BF9" s="119"/>
      <c r="BG9" s="119"/>
      <c r="BH9" s="119"/>
      <c r="BI9" s="119"/>
      <c r="BJ9" s="119"/>
      <c r="BK9" s="119"/>
      <c r="BL9" s="119"/>
      <c r="BM9" s="119"/>
      <c r="BN9" s="119"/>
      <c r="BO9" s="119"/>
      <c r="BP9" s="119"/>
      <c r="BQ9" s="119"/>
      <c r="BR9" s="119"/>
      <c r="BS9" s="119"/>
      <c r="BT9" s="119"/>
      <c r="BU9" s="119"/>
      <c r="BV9" s="119"/>
      <c r="BW9" s="119"/>
      <c r="BX9" s="119"/>
      <c r="BY9" s="119"/>
      <c r="BZ9" s="119"/>
      <c r="CA9" s="119"/>
      <c r="CB9" s="119"/>
      <c r="CC9" s="119"/>
      <c r="CD9" s="119"/>
      <c r="CE9" s="119"/>
      <c r="CF9" s="119"/>
      <c r="CG9" s="119"/>
      <c r="CH9" s="119"/>
      <c r="CI9" s="119"/>
      <c r="CJ9" s="119"/>
      <c r="CK9" s="119"/>
      <c r="CL9" s="119"/>
      <c r="CM9" s="119"/>
      <c r="CN9" s="119"/>
      <c r="CO9" s="119"/>
      <c r="CP9" s="119"/>
      <c r="CQ9" s="119"/>
      <c r="CR9" s="119"/>
      <c r="CS9" s="119"/>
      <c r="CT9" s="119"/>
      <c r="CU9" s="119"/>
      <c r="CV9" s="119"/>
      <c r="CW9" s="119"/>
      <c r="CX9" s="119"/>
      <c r="CY9" s="119"/>
      <c r="CZ9" s="119"/>
      <c r="DA9" s="119"/>
      <c r="DB9" s="119"/>
      <c r="DC9" s="119"/>
      <c r="DD9" s="119"/>
      <c r="DE9" s="119"/>
      <c r="DF9" s="119"/>
      <c r="DG9" s="119"/>
      <c r="DH9" s="119"/>
      <c r="DI9" s="119"/>
      <c r="DJ9" s="119"/>
      <c r="DK9" s="119"/>
      <c r="DL9" s="119"/>
      <c r="DM9" s="119"/>
      <c r="DN9" s="119"/>
      <c r="DO9" s="119"/>
      <c r="DP9" s="119"/>
      <c r="DQ9" s="119"/>
      <c r="DR9" s="119"/>
      <c r="DS9" s="119"/>
      <c r="DT9" s="119"/>
      <c r="DU9" s="119"/>
      <c r="DV9" s="119"/>
      <c r="DW9" s="119"/>
      <c r="DX9" s="119"/>
      <c r="DY9" s="119"/>
      <c r="DZ9" s="119"/>
      <c r="EA9" s="119"/>
      <c r="EB9" s="119"/>
      <c r="EC9" s="119"/>
      <c r="ED9" s="119"/>
      <c r="EE9" s="119"/>
      <c r="EF9" s="119"/>
      <c r="EG9" s="119"/>
      <c r="EH9" s="119"/>
      <c r="EI9" s="119"/>
      <c r="EJ9" s="119"/>
      <c r="EK9" s="119"/>
      <c r="EL9" s="119"/>
      <c r="EM9" s="119"/>
      <c r="EN9" s="119"/>
      <c r="EO9" s="119"/>
      <c r="EP9" s="119"/>
      <c r="EQ9" s="119"/>
      <c r="ER9" s="119"/>
      <c r="ES9" s="119"/>
      <c r="ET9" s="119"/>
      <c r="EU9" s="119"/>
      <c r="EV9" s="119"/>
      <c r="EW9" s="119"/>
      <c r="EX9" s="119"/>
      <c r="EY9" s="119"/>
      <c r="EZ9" s="119"/>
      <c r="FA9" s="119"/>
      <c r="FB9" s="119"/>
      <c r="FC9" s="119"/>
      <c r="FD9" s="119"/>
      <c r="FE9" s="119"/>
      <c r="FF9" s="119"/>
      <c r="FG9" s="119"/>
      <c r="FH9" s="119"/>
      <c r="FI9" s="119"/>
      <c r="FJ9" s="119"/>
      <c r="FK9" s="119"/>
      <c r="FL9" s="119"/>
      <c r="FM9" s="119"/>
      <c r="FN9" s="119"/>
      <c r="FO9" s="119"/>
      <c r="FP9" s="119"/>
      <c r="FQ9" s="119"/>
      <c r="FR9" s="119"/>
      <c r="FS9" s="119"/>
      <c r="FT9" s="119"/>
      <c r="FU9" s="119"/>
      <c r="FV9" s="119"/>
      <c r="FW9" s="119"/>
      <c r="FX9" s="119"/>
      <c r="FY9" s="119"/>
      <c r="FZ9" s="119"/>
      <c r="GA9" s="119"/>
      <c r="GB9" s="119"/>
      <c r="GC9" s="119"/>
      <c r="GD9" s="119"/>
      <c r="GE9" s="119"/>
      <c r="GF9" s="119"/>
      <c r="GG9" s="119"/>
      <c r="GH9" s="119"/>
      <c r="GI9" s="119"/>
      <c r="GJ9" s="119"/>
      <c r="GK9" s="119"/>
      <c r="GL9" s="119"/>
      <c r="GM9" s="119"/>
      <c r="GN9" s="119"/>
      <c r="GO9" s="119"/>
      <c r="GP9" s="119"/>
      <c r="GQ9" s="119"/>
      <c r="GR9" s="119"/>
      <c r="GS9" s="119"/>
      <c r="GT9" s="119"/>
      <c r="GU9" s="119"/>
      <c r="GV9" s="119"/>
      <c r="GW9" s="119"/>
      <c r="GX9" s="119"/>
      <c r="GY9" s="119"/>
      <c r="GZ9" s="119"/>
      <c r="HA9" s="119"/>
      <c r="HB9" s="119"/>
      <c r="HC9" s="119"/>
      <c r="HD9" s="119"/>
      <c r="HE9" s="119"/>
      <c r="HF9" s="119"/>
      <c r="HG9" s="119"/>
      <c r="HH9" s="119"/>
      <c r="HI9" s="119"/>
      <c r="HJ9" s="119"/>
      <c r="HK9" s="119"/>
      <c r="HL9" s="119"/>
      <c r="HM9" s="119"/>
      <c r="HN9" s="119"/>
      <c r="HO9" s="119"/>
      <c r="HP9" s="119"/>
      <c r="HQ9" s="119"/>
      <c r="HR9" s="119"/>
      <c r="HS9" s="119"/>
      <c r="HT9" s="119"/>
      <c r="HU9" s="119"/>
      <c r="HV9" s="119"/>
      <c r="HW9" s="119"/>
      <c r="HX9" s="119"/>
      <c r="HY9" s="119"/>
      <c r="HZ9" s="119"/>
      <c r="IA9" s="119"/>
      <c r="IB9" s="119"/>
      <c r="IC9" s="119"/>
      <c r="ID9" s="119"/>
      <c r="IE9" s="119"/>
      <c r="IF9" s="119"/>
      <c r="IG9" s="119"/>
      <c r="IH9" s="119"/>
      <c r="II9" s="119"/>
      <c r="IJ9" s="119"/>
      <c r="IK9" s="119"/>
      <c r="IL9" s="119"/>
      <c r="IM9" s="119"/>
      <c r="IN9" s="119"/>
      <c r="IO9" s="119"/>
      <c r="IP9" s="119"/>
      <c r="IQ9" s="119"/>
      <c r="IR9" s="119"/>
      <c r="IS9" s="119"/>
      <c r="IT9" s="119"/>
      <c r="IU9" s="119"/>
      <c r="IV9" s="119"/>
    </row>
    <row r="10" spans="1:256" ht="30" customHeight="1">
      <c r="A10" s="120">
        <v>7</v>
      </c>
      <c r="B10" s="401"/>
      <c r="C10" s="120" t="s">
        <v>1921</v>
      </c>
      <c r="D10" s="120" t="s">
        <v>22</v>
      </c>
      <c r="E10" s="120" t="s">
        <v>23</v>
      </c>
      <c r="F10" s="161" t="s">
        <v>1830</v>
      </c>
      <c r="G10" s="162" t="s">
        <v>1831</v>
      </c>
      <c r="H10" s="163" t="s">
        <v>1832</v>
      </c>
      <c r="I10" s="164">
        <v>44378</v>
      </c>
      <c r="J10" s="164">
        <v>44408</v>
      </c>
      <c r="K10" s="165" t="s">
        <v>1912</v>
      </c>
      <c r="L10" s="165" t="s">
        <v>1913</v>
      </c>
      <c r="M10" s="120" t="s">
        <v>1914</v>
      </c>
      <c r="N10" s="166" t="s">
        <v>1915</v>
      </c>
      <c r="O10" s="167">
        <v>1</v>
      </c>
      <c r="P10" s="166" t="s">
        <v>1915</v>
      </c>
      <c r="Q10" s="170" t="s">
        <v>278</v>
      </c>
      <c r="R10" s="170" t="s">
        <v>31</v>
      </c>
      <c r="S10" s="170" t="s">
        <v>31</v>
      </c>
      <c r="T10" s="119"/>
      <c r="U10" s="119"/>
      <c r="V10" s="119"/>
      <c r="W10" s="119"/>
      <c r="X10" s="119"/>
      <c r="Y10" s="119"/>
      <c r="Z10" s="119"/>
      <c r="AA10" s="119"/>
      <c r="AB10" s="119"/>
      <c r="AC10" s="119"/>
      <c r="AD10" s="119"/>
      <c r="AE10" s="119"/>
      <c r="AF10" s="119"/>
      <c r="AG10" s="119"/>
      <c r="AH10" s="119"/>
      <c r="AI10" s="119"/>
      <c r="AJ10" s="119"/>
      <c r="AK10" s="119"/>
      <c r="AL10" s="119"/>
      <c r="AM10" s="119"/>
      <c r="AN10" s="119"/>
      <c r="AO10" s="119"/>
      <c r="AP10" s="119"/>
      <c r="AQ10" s="119"/>
      <c r="AR10" s="119"/>
      <c r="AS10" s="119"/>
      <c r="AT10" s="119"/>
      <c r="AU10" s="119"/>
      <c r="AV10" s="119"/>
      <c r="AW10" s="119"/>
      <c r="AX10" s="119"/>
      <c r="AY10" s="119"/>
      <c r="AZ10" s="119"/>
      <c r="BA10" s="119"/>
      <c r="BB10" s="119"/>
      <c r="BC10" s="119"/>
      <c r="BD10" s="119"/>
      <c r="BE10" s="119"/>
      <c r="BF10" s="119"/>
      <c r="BG10" s="119"/>
      <c r="BH10" s="119"/>
      <c r="BI10" s="119"/>
      <c r="BJ10" s="119"/>
      <c r="BK10" s="119"/>
      <c r="BL10" s="119"/>
      <c r="BM10" s="119"/>
      <c r="BN10" s="119"/>
      <c r="BO10" s="119"/>
      <c r="BP10" s="119"/>
      <c r="BQ10" s="119"/>
      <c r="BR10" s="119"/>
      <c r="BS10" s="119"/>
      <c r="BT10" s="119"/>
      <c r="BU10" s="119"/>
      <c r="BV10" s="119"/>
      <c r="BW10" s="119"/>
      <c r="BX10" s="119"/>
      <c r="BY10" s="119"/>
      <c r="BZ10" s="119"/>
      <c r="CA10" s="119"/>
      <c r="CB10" s="119"/>
      <c r="CC10" s="119"/>
      <c r="CD10" s="119"/>
      <c r="CE10" s="119"/>
      <c r="CF10" s="119"/>
      <c r="CG10" s="119"/>
      <c r="CH10" s="119"/>
      <c r="CI10" s="119"/>
      <c r="CJ10" s="119"/>
      <c r="CK10" s="119"/>
      <c r="CL10" s="119"/>
      <c r="CM10" s="119"/>
      <c r="CN10" s="119"/>
      <c r="CO10" s="119"/>
      <c r="CP10" s="119"/>
      <c r="CQ10" s="119"/>
      <c r="CR10" s="119"/>
      <c r="CS10" s="119"/>
      <c r="CT10" s="119"/>
      <c r="CU10" s="119"/>
      <c r="CV10" s="119"/>
      <c r="CW10" s="119"/>
      <c r="CX10" s="119"/>
      <c r="CY10" s="119"/>
      <c r="CZ10" s="119"/>
      <c r="DA10" s="119"/>
      <c r="DB10" s="119"/>
      <c r="DC10" s="119"/>
      <c r="DD10" s="119"/>
      <c r="DE10" s="119"/>
      <c r="DF10" s="119"/>
      <c r="DG10" s="119"/>
      <c r="DH10" s="119"/>
      <c r="DI10" s="119"/>
      <c r="DJ10" s="119"/>
      <c r="DK10" s="119"/>
      <c r="DL10" s="119"/>
      <c r="DM10" s="119"/>
      <c r="DN10" s="119"/>
      <c r="DO10" s="119"/>
      <c r="DP10" s="119"/>
      <c r="DQ10" s="119"/>
      <c r="DR10" s="119"/>
      <c r="DS10" s="119"/>
      <c r="DT10" s="119"/>
      <c r="DU10" s="119"/>
      <c r="DV10" s="119"/>
      <c r="DW10" s="119"/>
      <c r="DX10" s="119"/>
      <c r="DY10" s="119"/>
      <c r="DZ10" s="119"/>
      <c r="EA10" s="119"/>
      <c r="EB10" s="119"/>
      <c r="EC10" s="119"/>
      <c r="ED10" s="119"/>
      <c r="EE10" s="119"/>
      <c r="EF10" s="119"/>
      <c r="EG10" s="119"/>
      <c r="EH10" s="119"/>
      <c r="EI10" s="119"/>
      <c r="EJ10" s="119"/>
      <c r="EK10" s="119"/>
      <c r="EL10" s="119"/>
      <c r="EM10" s="119"/>
      <c r="EN10" s="119"/>
      <c r="EO10" s="119"/>
      <c r="EP10" s="119"/>
      <c r="EQ10" s="119"/>
      <c r="ER10" s="119"/>
      <c r="ES10" s="119"/>
      <c r="ET10" s="119"/>
      <c r="EU10" s="119"/>
      <c r="EV10" s="119"/>
      <c r="EW10" s="119"/>
      <c r="EX10" s="119"/>
      <c r="EY10" s="119"/>
      <c r="EZ10" s="119"/>
      <c r="FA10" s="119"/>
      <c r="FB10" s="119"/>
      <c r="FC10" s="119"/>
      <c r="FD10" s="119"/>
      <c r="FE10" s="119"/>
      <c r="FF10" s="119"/>
      <c r="FG10" s="119"/>
      <c r="FH10" s="119"/>
      <c r="FI10" s="119"/>
      <c r="FJ10" s="119"/>
      <c r="FK10" s="119"/>
      <c r="FL10" s="119"/>
      <c r="FM10" s="119"/>
      <c r="FN10" s="119"/>
      <c r="FO10" s="119"/>
      <c r="FP10" s="119"/>
      <c r="FQ10" s="119"/>
      <c r="FR10" s="119"/>
      <c r="FS10" s="119"/>
      <c r="FT10" s="119"/>
      <c r="FU10" s="119"/>
      <c r="FV10" s="119"/>
      <c r="FW10" s="119"/>
      <c r="FX10" s="119"/>
      <c r="FY10" s="119"/>
      <c r="FZ10" s="119"/>
      <c r="GA10" s="119"/>
      <c r="GB10" s="119"/>
      <c r="GC10" s="119"/>
      <c r="GD10" s="119"/>
      <c r="GE10" s="119"/>
      <c r="GF10" s="119"/>
      <c r="GG10" s="119"/>
      <c r="GH10" s="119"/>
      <c r="GI10" s="119"/>
      <c r="GJ10" s="119"/>
      <c r="GK10" s="119"/>
      <c r="GL10" s="119"/>
      <c r="GM10" s="119"/>
      <c r="GN10" s="119"/>
      <c r="GO10" s="119"/>
      <c r="GP10" s="119"/>
      <c r="GQ10" s="119"/>
      <c r="GR10" s="119"/>
      <c r="GS10" s="119"/>
      <c r="GT10" s="119"/>
      <c r="GU10" s="119"/>
      <c r="GV10" s="119"/>
      <c r="GW10" s="119"/>
      <c r="GX10" s="119"/>
      <c r="GY10" s="119"/>
      <c r="GZ10" s="119"/>
      <c r="HA10" s="119"/>
      <c r="HB10" s="119"/>
      <c r="HC10" s="119"/>
      <c r="HD10" s="119"/>
      <c r="HE10" s="119"/>
      <c r="HF10" s="119"/>
      <c r="HG10" s="119"/>
      <c r="HH10" s="119"/>
      <c r="HI10" s="119"/>
      <c r="HJ10" s="119"/>
      <c r="HK10" s="119"/>
      <c r="HL10" s="119"/>
      <c r="HM10" s="119"/>
      <c r="HN10" s="119"/>
      <c r="HO10" s="119"/>
      <c r="HP10" s="119"/>
      <c r="HQ10" s="119"/>
      <c r="HR10" s="119"/>
      <c r="HS10" s="119"/>
      <c r="HT10" s="119"/>
      <c r="HU10" s="119"/>
      <c r="HV10" s="119"/>
      <c r="HW10" s="119"/>
      <c r="HX10" s="119"/>
      <c r="HY10" s="119"/>
      <c r="HZ10" s="119"/>
      <c r="IA10" s="119"/>
      <c r="IB10" s="119"/>
      <c r="IC10" s="119"/>
      <c r="ID10" s="119"/>
      <c r="IE10" s="119"/>
      <c r="IF10" s="119"/>
      <c r="IG10" s="119"/>
      <c r="IH10" s="119"/>
      <c r="II10" s="119"/>
      <c r="IJ10" s="119"/>
      <c r="IK10" s="119"/>
      <c r="IL10" s="119"/>
      <c r="IM10" s="119"/>
      <c r="IN10" s="119"/>
      <c r="IO10" s="119"/>
      <c r="IP10" s="119"/>
      <c r="IQ10" s="119"/>
      <c r="IR10" s="119"/>
      <c r="IS10" s="119"/>
      <c r="IT10" s="119"/>
      <c r="IU10" s="119"/>
      <c r="IV10" s="119"/>
    </row>
    <row r="11" spans="1:256" ht="30" customHeight="1">
      <c r="A11" s="120">
        <v>8</v>
      </c>
      <c r="B11" s="401"/>
      <c r="C11" s="120" t="s">
        <v>1922</v>
      </c>
      <c r="D11" s="120" t="s">
        <v>22</v>
      </c>
      <c r="E11" s="120" t="s">
        <v>23</v>
      </c>
      <c r="F11" s="161" t="s">
        <v>1830</v>
      </c>
      <c r="G11" s="162" t="s">
        <v>1831</v>
      </c>
      <c r="H11" s="163" t="s">
        <v>1832</v>
      </c>
      <c r="I11" s="164">
        <v>44409</v>
      </c>
      <c r="J11" s="164">
        <v>44439</v>
      </c>
      <c r="K11" s="165" t="s">
        <v>1912</v>
      </c>
      <c r="L11" s="165" t="s">
        <v>1913</v>
      </c>
      <c r="M11" s="120" t="s">
        <v>1914</v>
      </c>
      <c r="N11" s="166" t="s">
        <v>1915</v>
      </c>
      <c r="O11" s="167">
        <v>1</v>
      </c>
      <c r="P11" s="166" t="s">
        <v>1915</v>
      </c>
      <c r="Q11" s="170" t="s">
        <v>278</v>
      </c>
      <c r="R11" s="170" t="s">
        <v>31</v>
      </c>
      <c r="S11" s="170" t="s">
        <v>31</v>
      </c>
      <c r="T11" s="119"/>
      <c r="U11" s="119"/>
      <c r="V11" s="119"/>
      <c r="W11" s="119"/>
      <c r="X11" s="119"/>
      <c r="Y11" s="119"/>
      <c r="Z11" s="119"/>
      <c r="AA11" s="119"/>
      <c r="AB11" s="119"/>
      <c r="AC11" s="119"/>
      <c r="AD11" s="119"/>
      <c r="AE11" s="119"/>
      <c r="AF11" s="119"/>
      <c r="AG11" s="119"/>
      <c r="AH11" s="119"/>
      <c r="AI11" s="119"/>
      <c r="AJ11" s="119"/>
      <c r="AK11" s="119"/>
      <c r="AL11" s="119"/>
      <c r="AM11" s="119"/>
      <c r="AN11" s="119"/>
      <c r="AO11" s="119"/>
      <c r="AP11" s="119"/>
      <c r="AQ11" s="119"/>
      <c r="AR11" s="119"/>
      <c r="AS11" s="119"/>
      <c r="AT11" s="119"/>
      <c r="AU11" s="119"/>
      <c r="AV11" s="119"/>
      <c r="AW11" s="119"/>
      <c r="AX11" s="119"/>
      <c r="AY11" s="119"/>
      <c r="AZ11" s="119"/>
      <c r="BA11" s="119"/>
      <c r="BB11" s="119"/>
      <c r="BC11" s="119"/>
      <c r="BD11" s="119"/>
      <c r="BE11" s="119"/>
      <c r="BF11" s="119"/>
      <c r="BG11" s="119"/>
      <c r="BH11" s="119"/>
      <c r="BI11" s="119"/>
      <c r="BJ11" s="119"/>
      <c r="BK11" s="119"/>
      <c r="BL11" s="119"/>
      <c r="BM11" s="119"/>
      <c r="BN11" s="119"/>
      <c r="BO11" s="119"/>
      <c r="BP11" s="119"/>
      <c r="BQ11" s="119"/>
      <c r="BR11" s="119"/>
      <c r="BS11" s="119"/>
      <c r="BT11" s="119"/>
      <c r="BU11" s="119"/>
      <c r="BV11" s="119"/>
      <c r="BW11" s="119"/>
      <c r="BX11" s="119"/>
      <c r="BY11" s="119"/>
      <c r="BZ11" s="119"/>
      <c r="CA11" s="119"/>
      <c r="CB11" s="119"/>
      <c r="CC11" s="119"/>
      <c r="CD11" s="119"/>
      <c r="CE11" s="119"/>
      <c r="CF11" s="119"/>
      <c r="CG11" s="119"/>
      <c r="CH11" s="119"/>
      <c r="CI11" s="119"/>
      <c r="CJ11" s="119"/>
      <c r="CK11" s="119"/>
      <c r="CL11" s="119"/>
      <c r="CM11" s="119"/>
      <c r="CN11" s="119"/>
      <c r="CO11" s="119"/>
      <c r="CP11" s="119"/>
      <c r="CQ11" s="119"/>
      <c r="CR11" s="119"/>
      <c r="CS11" s="119"/>
      <c r="CT11" s="119"/>
      <c r="CU11" s="119"/>
      <c r="CV11" s="119"/>
      <c r="CW11" s="119"/>
      <c r="CX11" s="119"/>
      <c r="CY11" s="119"/>
      <c r="CZ11" s="119"/>
      <c r="DA11" s="119"/>
      <c r="DB11" s="119"/>
      <c r="DC11" s="119"/>
      <c r="DD11" s="119"/>
      <c r="DE11" s="119"/>
      <c r="DF11" s="119"/>
      <c r="DG11" s="119"/>
      <c r="DH11" s="119"/>
      <c r="DI11" s="119"/>
      <c r="DJ11" s="119"/>
      <c r="DK11" s="119"/>
      <c r="DL11" s="119"/>
      <c r="DM11" s="119"/>
      <c r="DN11" s="119"/>
      <c r="DO11" s="119"/>
      <c r="DP11" s="119"/>
      <c r="DQ11" s="119"/>
      <c r="DR11" s="119"/>
      <c r="DS11" s="119"/>
      <c r="DT11" s="119"/>
      <c r="DU11" s="119"/>
      <c r="DV11" s="119"/>
      <c r="DW11" s="119"/>
      <c r="DX11" s="119"/>
      <c r="DY11" s="119"/>
      <c r="DZ11" s="119"/>
      <c r="EA11" s="119"/>
      <c r="EB11" s="119"/>
      <c r="EC11" s="119"/>
      <c r="ED11" s="119"/>
      <c r="EE11" s="119"/>
      <c r="EF11" s="119"/>
      <c r="EG11" s="119"/>
      <c r="EH11" s="119"/>
      <c r="EI11" s="119"/>
      <c r="EJ11" s="119"/>
      <c r="EK11" s="119"/>
      <c r="EL11" s="119"/>
      <c r="EM11" s="119"/>
      <c r="EN11" s="119"/>
      <c r="EO11" s="119"/>
      <c r="EP11" s="119"/>
      <c r="EQ11" s="119"/>
      <c r="ER11" s="119"/>
      <c r="ES11" s="119"/>
      <c r="ET11" s="119"/>
      <c r="EU11" s="119"/>
      <c r="EV11" s="119"/>
      <c r="EW11" s="119"/>
      <c r="EX11" s="119"/>
      <c r="EY11" s="119"/>
      <c r="EZ11" s="119"/>
      <c r="FA11" s="119"/>
      <c r="FB11" s="119"/>
      <c r="FC11" s="119"/>
      <c r="FD11" s="119"/>
      <c r="FE11" s="119"/>
      <c r="FF11" s="119"/>
      <c r="FG11" s="119"/>
      <c r="FH11" s="119"/>
      <c r="FI11" s="119"/>
      <c r="FJ11" s="119"/>
      <c r="FK11" s="119"/>
      <c r="FL11" s="119"/>
      <c r="FM11" s="119"/>
      <c r="FN11" s="119"/>
      <c r="FO11" s="119"/>
      <c r="FP11" s="119"/>
      <c r="FQ11" s="119"/>
      <c r="FR11" s="119"/>
      <c r="FS11" s="119"/>
      <c r="FT11" s="119"/>
      <c r="FU11" s="119"/>
      <c r="FV11" s="119"/>
      <c r="FW11" s="119"/>
      <c r="FX11" s="119"/>
      <c r="FY11" s="119"/>
      <c r="FZ11" s="119"/>
      <c r="GA11" s="119"/>
      <c r="GB11" s="119"/>
      <c r="GC11" s="119"/>
      <c r="GD11" s="119"/>
      <c r="GE11" s="119"/>
      <c r="GF11" s="119"/>
      <c r="GG11" s="119"/>
      <c r="GH11" s="119"/>
      <c r="GI11" s="119"/>
      <c r="GJ11" s="119"/>
      <c r="GK11" s="119"/>
      <c r="GL11" s="119"/>
      <c r="GM11" s="119"/>
      <c r="GN11" s="119"/>
      <c r="GO11" s="119"/>
      <c r="GP11" s="119"/>
      <c r="GQ11" s="119"/>
      <c r="GR11" s="119"/>
      <c r="GS11" s="119"/>
      <c r="GT11" s="119"/>
      <c r="GU11" s="119"/>
      <c r="GV11" s="119"/>
      <c r="GW11" s="119"/>
      <c r="GX11" s="119"/>
      <c r="GY11" s="119"/>
      <c r="GZ11" s="119"/>
      <c r="HA11" s="119"/>
      <c r="HB11" s="119"/>
      <c r="HC11" s="119"/>
      <c r="HD11" s="119"/>
      <c r="HE11" s="119"/>
      <c r="HF11" s="119"/>
      <c r="HG11" s="119"/>
      <c r="HH11" s="119"/>
      <c r="HI11" s="119"/>
      <c r="HJ11" s="119"/>
      <c r="HK11" s="119"/>
      <c r="HL11" s="119"/>
      <c r="HM11" s="119"/>
      <c r="HN11" s="119"/>
      <c r="HO11" s="119"/>
      <c r="HP11" s="119"/>
      <c r="HQ11" s="119"/>
      <c r="HR11" s="119"/>
      <c r="HS11" s="119"/>
      <c r="HT11" s="119"/>
      <c r="HU11" s="119"/>
      <c r="HV11" s="119"/>
      <c r="HW11" s="119"/>
      <c r="HX11" s="119"/>
      <c r="HY11" s="119"/>
      <c r="HZ11" s="119"/>
      <c r="IA11" s="119"/>
      <c r="IB11" s="119"/>
      <c r="IC11" s="119"/>
      <c r="ID11" s="119"/>
      <c r="IE11" s="119"/>
      <c r="IF11" s="119"/>
      <c r="IG11" s="119"/>
      <c r="IH11" s="119"/>
      <c r="II11" s="119"/>
      <c r="IJ11" s="119"/>
      <c r="IK11" s="119"/>
      <c r="IL11" s="119"/>
      <c r="IM11" s="119"/>
      <c r="IN11" s="119"/>
      <c r="IO11" s="119"/>
      <c r="IP11" s="119"/>
      <c r="IQ11" s="119"/>
      <c r="IR11" s="119"/>
      <c r="IS11" s="119"/>
      <c r="IT11" s="119"/>
      <c r="IU11" s="119"/>
      <c r="IV11" s="119"/>
    </row>
    <row r="12" spans="1:256" ht="30" customHeight="1">
      <c r="A12" s="120">
        <v>9</v>
      </c>
      <c r="B12" s="401"/>
      <c r="C12" s="120" t="s">
        <v>1923</v>
      </c>
      <c r="D12" s="120" t="s">
        <v>22</v>
      </c>
      <c r="E12" s="120" t="s">
        <v>23</v>
      </c>
      <c r="F12" s="161" t="s">
        <v>1830</v>
      </c>
      <c r="G12" s="162" t="s">
        <v>1831</v>
      </c>
      <c r="H12" s="163" t="s">
        <v>1832</v>
      </c>
      <c r="I12" s="164">
        <v>44440</v>
      </c>
      <c r="J12" s="164">
        <v>44469</v>
      </c>
      <c r="K12" s="165" t="s">
        <v>1912</v>
      </c>
      <c r="L12" s="165" t="s">
        <v>1913</v>
      </c>
      <c r="M12" s="120" t="s">
        <v>1914</v>
      </c>
      <c r="N12" s="166" t="s">
        <v>1915</v>
      </c>
      <c r="O12" s="167">
        <v>1</v>
      </c>
      <c r="P12" s="166" t="s">
        <v>1915</v>
      </c>
      <c r="Q12" s="170" t="s">
        <v>278</v>
      </c>
      <c r="R12" s="170" t="s">
        <v>31</v>
      </c>
      <c r="S12" s="170" t="s">
        <v>31</v>
      </c>
      <c r="T12" s="119"/>
      <c r="U12" s="119"/>
      <c r="V12" s="119"/>
      <c r="W12" s="119"/>
      <c r="X12" s="119"/>
      <c r="Y12" s="119"/>
      <c r="Z12" s="119"/>
      <c r="AA12" s="119"/>
      <c r="AB12" s="119"/>
      <c r="AC12" s="119"/>
      <c r="AD12" s="119"/>
      <c r="AE12" s="119"/>
      <c r="AF12" s="119"/>
      <c r="AG12" s="119"/>
      <c r="AH12" s="119"/>
      <c r="AI12" s="119"/>
      <c r="AJ12" s="119"/>
      <c r="AK12" s="119"/>
      <c r="AL12" s="119"/>
      <c r="AM12" s="119"/>
      <c r="AN12" s="119"/>
      <c r="AO12" s="119"/>
      <c r="AP12" s="119"/>
      <c r="AQ12" s="119"/>
      <c r="AR12" s="119"/>
      <c r="AS12" s="119"/>
      <c r="AT12" s="119"/>
      <c r="AU12" s="119"/>
      <c r="AV12" s="119"/>
      <c r="AW12" s="119"/>
      <c r="AX12" s="119"/>
      <c r="AY12" s="119"/>
      <c r="AZ12" s="119"/>
      <c r="BA12" s="119"/>
      <c r="BB12" s="119"/>
      <c r="BC12" s="119"/>
      <c r="BD12" s="119"/>
      <c r="BE12" s="119"/>
      <c r="BF12" s="119"/>
      <c r="BG12" s="119"/>
      <c r="BH12" s="119"/>
      <c r="BI12" s="119"/>
      <c r="BJ12" s="119"/>
      <c r="BK12" s="119"/>
      <c r="BL12" s="119"/>
      <c r="BM12" s="119"/>
      <c r="BN12" s="119"/>
      <c r="BO12" s="119"/>
      <c r="BP12" s="119"/>
      <c r="BQ12" s="119"/>
      <c r="BR12" s="119"/>
      <c r="BS12" s="119"/>
      <c r="BT12" s="119"/>
      <c r="BU12" s="119"/>
      <c r="BV12" s="119"/>
      <c r="BW12" s="119"/>
      <c r="BX12" s="119"/>
      <c r="BY12" s="119"/>
      <c r="BZ12" s="119"/>
      <c r="CA12" s="119"/>
      <c r="CB12" s="119"/>
      <c r="CC12" s="119"/>
      <c r="CD12" s="119"/>
      <c r="CE12" s="119"/>
      <c r="CF12" s="119"/>
      <c r="CG12" s="119"/>
      <c r="CH12" s="119"/>
      <c r="CI12" s="119"/>
      <c r="CJ12" s="119"/>
      <c r="CK12" s="119"/>
      <c r="CL12" s="119"/>
      <c r="CM12" s="119"/>
      <c r="CN12" s="119"/>
      <c r="CO12" s="119"/>
      <c r="CP12" s="119"/>
      <c r="CQ12" s="119"/>
      <c r="CR12" s="119"/>
      <c r="CS12" s="119"/>
      <c r="CT12" s="119"/>
      <c r="CU12" s="119"/>
      <c r="CV12" s="119"/>
      <c r="CW12" s="119"/>
      <c r="CX12" s="119"/>
      <c r="CY12" s="119"/>
      <c r="CZ12" s="119"/>
      <c r="DA12" s="119"/>
      <c r="DB12" s="119"/>
      <c r="DC12" s="119"/>
      <c r="DD12" s="119"/>
      <c r="DE12" s="119"/>
      <c r="DF12" s="119"/>
      <c r="DG12" s="119"/>
      <c r="DH12" s="119"/>
      <c r="DI12" s="119"/>
      <c r="DJ12" s="119"/>
      <c r="DK12" s="119"/>
      <c r="DL12" s="119"/>
      <c r="DM12" s="119"/>
      <c r="DN12" s="119"/>
      <c r="DO12" s="119"/>
      <c r="DP12" s="119"/>
      <c r="DQ12" s="119"/>
      <c r="DR12" s="119"/>
      <c r="DS12" s="119"/>
      <c r="DT12" s="119"/>
      <c r="DU12" s="119"/>
      <c r="DV12" s="119"/>
      <c r="DW12" s="119"/>
      <c r="DX12" s="119"/>
      <c r="DY12" s="119"/>
      <c r="DZ12" s="119"/>
      <c r="EA12" s="119"/>
      <c r="EB12" s="119"/>
      <c r="EC12" s="119"/>
      <c r="ED12" s="119"/>
      <c r="EE12" s="119"/>
      <c r="EF12" s="119"/>
      <c r="EG12" s="119"/>
      <c r="EH12" s="119"/>
      <c r="EI12" s="119"/>
      <c r="EJ12" s="119"/>
      <c r="EK12" s="119"/>
      <c r="EL12" s="119"/>
      <c r="EM12" s="119"/>
      <c r="EN12" s="119"/>
      <c r="EO12" s="119"/>
      <c r="EP12" s="119"/>
      <c r="EQ12" s="119"/>
      <c r="ER12" s="119"/>
      <c r="ES12" s="119"/>
      <c r="ET12" s="119"/>
      <c r="EU12" s="119"/>
      <c r="EV12" s="119"/>
      <c r="EW12" s="119"/>
      <c r="EX12" s="119"/>
      <c r="EY12" s="119"/>
      <c r="EZ12" s="119"/>
      <c r="FA12" s="119"/>
      <c r="FB12" s="119"/>
      <c r="FC12" s="119"/>
      <c r="FD12" s="119"/>
      <c r="FE12" s="119"/>
      <c r="FF12" s="119"/>
      <c r="FG12" s="119"/>
      <c r="FH12" s="119"/>
      <c r="FI12" s="119"/>
      <c r="FJ12" s="119"/>
      <c r="FK12" s="119"/>
      <c r="FL12" s="119"/>
      <c r="FM12" s="119"/>
      <c r="FN12" s="119"/>
      <c r="FO12" s="119"/>
      <c r="FP12" s="119"/>
      <c r="FQ12" s="119"/>
      <c r="FR12" s="119"/>
      <c r="FS12" s="119"/>
      <c r="FT12" s="119"/>
      <c r="FU12" s="119"/>
      <c r="FV12" s="119"/>
      <c r="FW12" s="119"/>
      <c r="FX12" s="119"/>
      <c r="FY12" s="119"/>
      <c r="FZ12" s="119"/>
      <c r="GA12" s="119"/>
      <c r="GB12" s="119"/>
      <c r="GC12" s="119"/>
      <c r="GD12" s="119"/>
      <c r="GE12" s="119"/>
      <c r="GF12" s="119"/>
      <c r="GG12" s="119"/>
      <c r="GH12" s="119"/>
      <c r="GI12" s="119"/>
      <c r="GJ12" s="119"/>
      <c r="GK12" s="119"/>
      <c r="GL12" s="119"/>
      <c r="GM12" s="119"/>
      <c r="GN12" s="119"/>
      <c r="GO12" s="119"/>
      <c r="GP12" s="119"/>
      <c r="GQ12" s="119"/>
      <c r="GR12" s="119"/>
      <c r="GS12" s="119"/>
      <c r="GT12" s="119"/>
      <c r="GU12" s="119"/>
      <c r="GV12" s="119"/>
      <c r="GW12" s="119"/>
      <c r="GX12" s="119"/>
      <c r="GY12" s="119"/>
      <c r="GZ12" s="119"/>
      <c r="HA12" s="119"/>
      <c r="HB12" s="119"/>
      <c r="HC12" s="119"/>
      <c r="HD12" s="119"/>
      <c r="HE12" s="119"/>
      <c r="HF12" s="119"/>
      <c r="HG12" s="119"/>
      <c r="HH12" s="119"/>
      <c r="HI12" s="119"/>
      <c r="HJ12" s="119"/>
      <c r="HK12" s="119"/>
      <c r="HL12" s="119"/>
      <c r="HM12" s="119"/>
      <c r="HN12" s="119"/>
      <c r="HO12" s="119"/>
      <c r="HP12" s="119"/>
      <c r="HQ12" s="119"/>
      <c r="HR12" s="119"/>
      <c r="HS12" s="119"/>
      <c r="HT12" s="119"/>
      <c r="HU12" s="119"/>
      <c r="HV12" s="119"/>
      <c r="HW12" s="119"/>
      <c r="HX12" s="119"/>
      <c r="HY12" s="119"/>
      <c r="HZ12" s="119"/>
      <c r="IA12" s="119"/>
      <c r="IB12" s="119"/>
      <c r="IC12" s="119"/>
      <c r="ID12" s="119"/>
      <c r="IE12" s="119"/>
      <c r="IF12" s="119"/>
      <c r="IG12" s="119"/>
      <c r="IH12" s="119"/>
      <c r="II12" s="119"/>
      <c r="IJ12" s="119"/>
      <c r="IK12" s="119"/>
      <c r="IL12" s="119"/>
      <c r="IM12" s="119"/>
      <c r="IN12" s="119"/>
      <c r="IO12" s="119"/>
      <c r="IP12" s="119"/>
      <c r="IQ12" s="119"/>
      <c r="IR12" s="119"/>
      <c r="IS12" s="119"/>
      <c r="IT12" s="119"/>
      <c r="IU12" s="119"/>
      <c r="IV12" s="119"/>
    </row>
    <row r="13" spans="1:256" ht="30" customHeight="1">
      <c r="A13" s="120">
        <v>10</v>
      </c>
      <c r="B13" s="401"/>
      <c r="C13" s="120" t="s">
        <v>1924</v>
      </c>
      <c r="D13" s="120" t="s">
        <v>22</v>
      </c>
      <c r="E13" s="120" t="s">
        <v>23</v>
      </c>
      <c r="F13" s="161" t="s">
        <v>1830</v>
      </c>
      <c r="G13" s="162" t="s">
        <v>1831</v>
      </c>
      <c r="H13" s="163" t="s">
        <v>1832</v>
      </c>
      <c r="I13" s="164">
        <v>44470</v>
      </c>
      <c r="J13" s="164">
        <v>44500</v>
      </c>
      <c r="K13" s="165" t="s">
        <v>1912</v>
      </c>
      <c r="L13" s="165" t="s">
        <v>1913</v>
      </c>
      <c r="M13" s="120" t="s">
        <v>1914</v>
      </c>
      <c r="N13" s="166" t="s">
        <v>1915</v>
      </c>
      <c r="O13" s="167">
        <v>1</v>
      </c>
      <c r="P13" s="166" t="s">
        <v>1915</v>
      </c>
      <c r="Q13" s="170" t="s">
        <v>278</v>
      </c>
      <c r="R13" s="170" t="s">
        <v>31</v>
      </c>
      <c r="S13" s="170" t="s">
        <v>31</v>
      </c>
      <c r="T13" s="119"/>
      <c r="U13" s="119"/>
      <c r="V13" s="119"/>
      <c r="W13" s="119"/>
      <c r="X13" s="119"/>
      <c r="Y13" s="119"/>
      <c r="Z13" s="119"/>
      <c r="AA13" s="119"/>
      <c r="AB13" s="119"/>
      <c r="AC13" s="119"/>
      <c r="AD13" s="119"/>
      <c r="AE13" s="119"/>
      <c r="AF13" s="119"/>
      <c r="AG13" s="119"/>
      <c r="AH13" s="119"/>
      <c r="AI13" s="119"/>
      <c r="AJ13" s="119"/>
      <c r="AK13" s="119"/>
      <c r="AL13" s="119"/>
      <c r="AM13" s="119"/>
      <c r="AN13" s="119"/>
      <c r="AO13" s="119"/>
      <c r="AP13" s="119"/>
      <c r="AQ13" s="119"/>
      <c r="AR13" s="119"/>
      <c r="AS13" s="119"/>
      <c r="AT13" s="119"/>
      <c r="AU13" s="119"/>
      <c r="AV13" s="119"/>
      <c r="AW13" s="119"/>
      <c r="AX13" s="119"/>
      <c r="AY13" s="119"/>
      <c r="AZ13" s="119"/>
      <c r="BA13" s="119"/>
      <c r="BB13" s="119"/>
      <c r="BC13" s="119"/>
      <c r="BD13" s="119"/>
      <c r="BE13" s="119"/>
      <c r="BF13" s="119"/>
      <c r="BG13" s="119"/>
      <c r="BH13" s="119"/>
      <c r="BI13" s="119"/>
      <c r="BJ13" s="119"/>
      <c r="BK13" s="119"/>
      <c r="BL13" s="119"/>
      <c r="BM13" s="119"/>
      <c r="BN13" s="119"/>
      <c r="BO13" s="119"/>
      <c r="BP13" s="119"/>
      <c r="BQ13" s="119"/>
      <c r="BR13" s="119"/>
      <c r="BS13" s="119"/>
      <c r="BT13" s="119"/>
      <c r="BU13" s="119"/>
      <c r="BV13" s="119"/>
      <c r="BW13" s="119"/>
      <c r="BX13" s="119"/>
      <c r="BY13" s="119"/>
      <c r="BZ13" s="119"/>
      <c r="CA13" s="119"/>
      <c r="CB13" s="119"/>
      <c r="CC13" s="119"/>
      <c r="CD13" s="119"/>
      <c r="CE13" s="119"/>
      <c r="CF13" s="119"/>
      <c r="CG13" s="119"/>
      <c r="CH13" s="119"/>
      <c r="CI13" s="119"/>
      <c r="CJ13" s="119"/>
      <c r="CK13" s="119"/>
      <c r="CL13" s="119"/>
      <c r="CM13" s="119"/>
      <c r="CN13" s="119"/>
      <c r="CO13" s="119"/>
      <c r="CP13" s="119"/>
      <c r="CQ13" s="119"/>
      <c r="CR13" s="119"/>
      <c r="CS13" s="119"/>
      <c r="CT13" s="119"/>
      <c r="CU13" s="119"/>
      <c r="CV13" s="119"/>
      <c r="CW13" s="119"/>
      <c r="CX13" s="119"/>
      <c r="CY13" s="119"/>
      <c r="CZ13" s="119"/>
      <c r="DA13" s="119"/>
      <c r="DB13" s="119"/>
      <c r="DC13" s="119"/>
      <c r="DD13" s="119"/>
      <c r="DE13" s="119"/>
      <c r="DF13" s="119"/>
      <c r="DG13" s="119"/>
      <c r="DH13" s="119"/>
      <c r="DI13" s="119"/>
      <c r="DJ13" s="119"/>
      <c r="DK13" s="119"/>
      <c r="DL13" s="119"/>
      <c r="DM13" s="119"/>
      <c r="DN13" s="119"/>
      <c r="DO13" s="119"/>
      <c r="DP13" s="119"/>
      <c r="DQ13" s="119"/>
      <c r="DR13" s="119"/>
      <c r="DS13" s="119"/>
      <c r="DT13" s="119"/>
      <c r="DU13" s="119"/>
      <c r="DV13" s="119"/>
      <c r="DW13" s="119"/>
      <c r="DX13" s="119"/>
      <c r="DY13" s="119"/>
      <c r="DZ13" s="119"/>
      <c r="EA13" s="119"/>
      <c r="EB13" s="119"/>
      <c r="EC13" s="119"/>
      <c r="ED13" s="119"/>
      <c r="EE13" s="119"/>
      <c r="EF13" s="119"/>
      <c r="EG13" s="119"/>
      <c r="EH13" s="119"/>
      <c r="EI13" s="119"/>
      <c r="EJ13" s="119"/>
      <c r="EK13" s="119"/>
      <c r="EL13" s="119"/>
      <c r="EM13" s="119"/>
      <c r="EN13" s="119"/>
      <c r="EO13" s="119"/>
      <c r="EP13" s="119"/>
      <c r="EQ13" s="119"/>
      <c r="ER13" s="119"/>
      <c r="ES13" s="119"/>
      <c r="ET13" s="119"/>
      <c r="EU13" s="119"/>
      <c r="EV13" s="119"/>
      <c r="EW13" s="119"/>
      <c r="EX13" s="119"/>
      <c r="EY13" s="119"/>
      <c r="EZ13" s="119"/>
      <c r="FA13" s="119"/>
      <c r="FB13" s="119"/>
      <c r="FC13" s="119"/>
      <c r="FD13" s="119"/>
      <c r="FE13" s="119"/>
      <c r="FF13" s="119"/>
      <c r="FG13" s="119"/>
      <c r="FH13" s="119"/>
      <c r="FI13" s="119"/>
      <c r="FJ13" s="119"/>
      <c r="FK13" s="119"/>
      <c r="FL13" s="119"/>
      <c r="FM13" s="119"/>
      <c r="FN13" s="119"/>
      <c r="FO13" s="119"/>
      <c r="FP13" s="119"/>
      <c r="FQ13" s="119"/>
      <c r="FR13" s="119"/>
      <c r="FS13" s="119"/>
      <c r="FT13" s="119"/>
      <c r="FU13" s="119"/>
      <c r="FV13" s="119"/>
      <c r="FW13" s="119"/>
      <c r="FX13" s="119"/>
      <c r="FY13" s="119"/>
      <c r="FZ13" s="119"/>
      <c r="GA13" s="119"/>
      <c r="GB13" s="119"/>
      <c r="GC13" s="119"/>
      <c r="GD13" s="119"/>
      <c r="GE13" s="119"/>
      <c r="GF13" s="119"/>
      <c r="GG13" s="119"/>
      <c r="GH13" s="119"/>
      <c r="GI13" s="119"/>
      <c r="GJ13" s="119"/>
      <c r="GK13" s="119"/>
      <c r="GL13" s="119"/>
      <c r="GM13" s="119"/>
      <c r="GN13" s="119"/>
      <c r="GO13" s="119"/>
      <c r="GP13" s="119"/>
      <c r="GQ13" s="119"/>
      <c r="GR13" s="119"/>
      <c r="GS13" s="119"/>
      <c r="GT13" s="119"/>
      <c r="GU13" s="119"/>
      <c r="GV13" s="119"/>
      <c r="GW13" s="119"/>
      <c r="GX13" s="119"/>
      <c r="GY13" s="119"/>
      <c r="GZ13" s="119"/>
      <c r="HA13" s="119"/>
      <c r="HB13" s="119"/>
      <c r="HC13" s="119"/>
      <c r="HD13" s="119"/>
      <c r="HE13" s="119"/>
      <c r="HF13" s="119"/>
      <c r="HG13" s="119"/>
      <c r="HH13" s="119"/>
      <c r="HI13" s="119"/>
      <c r="HJ13" s="119"/>
      <c r="HK13" s="119"/>
      <c r="HL13" s="119"/>
      <c r="HM13" s="119"/>
      <c r="HN13" s="119"/>
      <c r="HO13" s="119"/>
      <c r="HP13" s="119"/>
      <c r="HQ13" s="119"/>
      <c r="HR13" s="119"/>
      <c r="HS13" s="119"/>
      <c r="HT13" s="119"/>
      <c r="HU13" s="119"/>
      <c r="HV13" s="119"/>
      <c r="HW13" s="119"/>
      <c r="HX13" s="119"/>
      <c r="HY13" s="119"/>
      <c r="HZ13" s="119"/>
      <c r="IA13" s="119"/>
      <c r="IB13" s="119"/>
      <c r="IC13" s="119"/>
      <c r="ID13" s="119"/>
      <c r="IE13" s="119"/>
      <c r="IF13" s="119"/>
      <c r="IG13" s="119"/>
      <c r="IH13" s="119"/>
      <c r="II13" s="119"/>
      <c r="IJ13" s="119"/>
      <c r="IK13" s="119"/>
      <c r="IL13" s="119"/>
      <c r="IM13" s="119"/>
      <c r="IN13" s="119"/>
      <c r="IO13" s="119"/>
      <c r="IP13" s="119"/>
      <c r="IQ13" s="119"/>
      <c r="IR13" s="119"/>
      <c r="IS13" s="119"/>
      <c r="IT13" s="119"/>
      <c r="IU13" s="119"/>
      <c r="IV13" s="119"/>
    </row>
    <row r="14" spans="1:256" ht="30" customHeight="1">
      <c r="A14" s="120">
        <v>11</v>
      </c>
      <c r="B14" s="401"/>
      <c r="C14" s="120" t="s">
        <v>1925</v>
      </c>
      <c r="D14" s="120" t="s">
        <v>22</v>
      </c>
      <c r="E14" s="120" t="s">
        <v>23</v>
      </c>
      <c r="F14" s="161" t="s">
        <v>1830</v>
      </c>
      <c r="G14" s="162" t="s">
        <v>1831</v>
      </c>
      <c r="H14" s="163" t="s">
        <v>1832</v>
      </c>
      <c r="I14" s="164">
        <v>44501</v>
      </c>
      <c r="J14" s="164">
        <v>44530</v>
      </c>
      <c r="K14" s="165" t="s">
        <v>1912</v>
      </c>
      <c r="L14" s="165" t="s">
        <v>1913</v>
      </c>
      <c r="M14" s="120" t="s">
        <v>1914</v>
      </c>
      <c r="N14" s="166" t="s">
        <v>1915</v>
      </c>
      <c r="O14" s="167">
        <v>1</v>
      </c>
      <c r="P14" s="166" t="s">
        <v>1915</v>
      </c>
      <c r="Q14" s="170" t="s">
        <v>278</v>
      </c>
      <c r="R14" s="170" t="s">
        <v>31</v>
      </c>
      <c r="S14" s="170" t="s">
        <v>31</v>
      </c>
      <c r="T14" s="119"/>
      <c r="U14" s="119"/>
      <c r="V14" s="119"/>
      <c r="W14" s="119"/>
      <c r="X14" s="119"/>
      <c r="Y14" s="119"/>
      <c r="Z14" s="119"/>
      <c r="AA14" s="119"/>
      <c r="AB14" s="119"/>
      <c r="AC14" s="119"/>
      <c r="AD14" s="119"/>
      <c r="AE14" s="119"/>
      <c r="AF14" s="119"/>
      <c r="AG14" s="119"/>
      <c r="AH14" s="119"/>
      <c r="AI14" s="119"/>
      <c r="AJ14" s="119"/>
      <c r="AK14" s="119"/>
      <c r="AL14" s="119"/>
      <c r="AM14" s="119"/>
      <c r="AN14" s="119"/>
      <c r="AO14" s="119"/>
      <c r="AP14" s="119"/>
      <c r="AQ14" s="119"/>
      <c r="AR14" s="119"/>
      <c r="AS14" s="119"/>
      <c r="AT14" s="119"/>
      <c r="AU14" s="119"/>
      <c r="AV14" s="119"/>
      <c r="AW14" s="119"/>
      <c r="AX14" s="119"/>
      <c r="AY14" s="119"/>
      <c r="AZ14" s="119"/>
      <c r="BA14" s="119"/>
      <c r="BB14" s="119"/>
      <c r="BC14" s="119"/>
      <c r="BD14" s="119"/>
      <c r="BE14" s="119"/>
      <c r="BF14" s="119"/>
      <c r="BG14" s="119"/>
      <c r="BH14" s="119"/>
      <c r="BI14" s="119"/>
      <c r="BJ14" s="119"/>
      <c r="BK14" s="119"/>
      <c r="BL14" s="119"/>
      <c r="BM14" s="119"/>
      <c r="BN14" s="119"/>
      <c r="BO14" s="119"/>
      <c r="BP14" s="119"/>
      <c r="BQ14" s="119"/>
      <c r="BR14" s="119"/>
      <c r="BS14" s="119"/>
      <c r="BT14" s="119"/>
      <c r="BU14" s="119"/>
      <c r="BV14" s="119"/>
      <c r="BW14" s="119"/>
      <c r="BX14" s="119"/>
      <c r="BY14" s="119"/>
      <c r="BZ14" s="119"/>
      <c r="CA14" s="119"/>
      <c r="CB14" s="119"/>
      <c r="CC14" s="119"/>
      <c r="CD14" s="119"/>
      <c r="CE14" s="119"/>
      <c r="CF14" s="119"/>
      <c r="CG14" s="119"/>
      <c r="CH14" s="119"/>
      <c r="CI14" s="119"/>
      <c r="CJ14" s="119"/>
      <c r="CK14" s="119"/>
      <c r="CL14" s="119"/>
      <c r="CM14" s="119"/>
      <c r="CN14" s="119"/>
      <c r="CO14" s="119"/>
      <c r="CP14" s="119"/>
      <c r="CQ14" s="119"/>
      <c r="CR14" s="119"/>
      <c r="CS14" s="119"/>
      <c r="CT14" s="119"/>
      <c r="CU14" s="119"/>
      <c r="CV14" s="119"/>
      <c r="CW14" s="119"/>
      <c r="CX14" s="119"/>
      <c r="CY14" s="119"/>
      <c r="CZ14" s="119"/>
      <c r="DA14" s="119"/>
      <c r="DB14" s="119"/>
      <c r="DC14" s="119"/>
      <c r="DD14" s="119"/>
      <c r="DE14" s="119"/>
      <c r="DF14" s="119"/>
      <c r="DG14" s="119"/>
      <c r="DH14" s="119"/>
      <c r="DI14" s="119"/>
      <c r="DJ14" s="119"/>
      <c r="DK14" s="119"/>
      <c r="DL14" s="119"/>
      <c r="DM14" s="119"/>
      <c r="DN14" s="119"/>
      <c r="DO14" s="119"/>
      <c r="DP14" s="119"/>
      <c r="DQ14" s="119"/>
      <c r="DR14" s="119"/>
      <c r="DS14" s="119"/>
      <c r="DT14" s="119"/>
      <c r="DU14" s="119"/>
      <c r="DV14" s="119"/>
      <c r="DW14" s="119"/>
      <c r="DX14" s="119"/>
      <c r="DY14" s="119"/>
      <c r="DZ14" s="119"/>
      <c r="EA14" s="119"/>
      <c r="EB14" s="119"/>
      <c r="EC14" s="119"/>
      <c r="ED14" s="119"/>
      <c r="EE14" s="119"/>
      <c r="EF14" s="119"/>
      <c r="EG14" s="119"/>
      <c r="EH14" s="119"/>
      <c r="EI14" s="119"/>
      <c r="EJ14" s="119"/>
      <c r="EK14" s="119"/>
      <c r="EL14" s="119"/>
      <c r="EM14" s="119"/>
      <c r="EN14" s="119"/>
      <c r="EO14" s="119"/>
      <c r="EP14" s="119"/>
      <c r="EQ14" s="119"/>
      <c r="ER14" s="119"/>
      <c r="ES14" s="119"/>
      <c r="ET14" s="119"/>
      <c r="EU14" s="119"/>
      <c r="EV14" s="119"/>
      <c r="EW14" s="119"/>
      <c r="EX14" s="119"/>
      <c r="EY14" s="119"/>
      <c r="EZ14" s="119"/>
      <c r="FA14" s="119"/>
      <c r="FB14" s="119"/>
      <c r="FC14" s="119"/>
      <c r="FD14" s="119"/>
      <c r="FE14" s="119"/>
      <c r="FF14" s="119"/>
      <c r="FG14" s="119"/>
      <c r="FH14" s="119"/>
      <c r="FI14" s="119"/>
      <c r="FJ14" s="119"/>
      <c r="FK14" s="119"/>
      <c r="FL14" s="119"/>
      <c r="FM14" s="119"/>
      <c r="FN14" s="119"/>
      <c r="FO14" s="119"/>
      <c r="FP14" s="119"/>
      <c r="FQ14" s="119"/>
      <c r="FR14" s="119"/>
      <c r="FS14" s="119"/>
      <c r="FT14" s="119"/>
      <c r="FU14" s="119"/>
      <c r="FV14" s="119"/>
      <c r="FW14" s="119"/>
      <c r="FX14" s="119"/>
      <c r="FY14" s="119"/>
      <c r="FZ14" s="119"/>
      <c r="GA14" s="119"/>
      <c r="GB14" s="119"/>
      <c r="GC14" s="119"/>
      <c r="GD14" s="119"/>
      <c r="GE14" s="119"/>
      <c r="GF14" s="119"/>
      <c r="GG14" s="119"/>
      <c r="GH14" s="119"/>
      <c r="GI14" s="119"/>
      <c r="GJ14" s="119"/>
      <c r="GK14" s="119"/>
      <c r="GL14" s="119"/>
      <c r="GM14" s="119"/>
      <c r="GN14" s="119"/>
      <c r="GO14" s="119"/>
      <c r="GP14" s="119"/>
      <c r="GQ14" s="119"/>
      <c r="GR14" s="119"/>
      <c r="GS14" s="119"/>
      <c r="GT14" s="119"/>
      <c r="GU14" s="119"/>
      <c r="GV14" s="119"/>
      <c r="GW14" s="119"/>
      <c r="GX14" s="119"/>
      <c r="GY14" s="119"/>
      <c r="GZ14" s="119"/>
      <c r="HA14" s="119"/>
      <c r="HB14" s="119"/>
      <c r="HC14" s="119"/>
      <c r="HD14" s="119"/>
      <c r="HE14" s="119"/>
      <c r="HF14" s="119"/>
      <c r="HG14" s="119"/>
      <c r="HH14" s="119"/>
      <c r="HI14" s="119"/>
      <c r="HJ14" s="119"/>
      <c r="HK14" s="119"/>
      <c r="HL14" s="119"/>
      <c r="HM14" s="119"/>
      <c r="HN14" s="119"/>
      <c r="HO14" s="119"/>
      <c r="HP14" s="119"/>
      <c r="HQ14" s="119"/>
      <c r="HR14" s="119"/>
      <c r="HS14" s="119"/>
      <c r="HT14" s="119"/>
      <c r="HU14" s="119"/>
      <c r="HV14" s="119"/>
      <c r="HW14" s="119"/>
      <c r="HX14" s="119"/>
      <c r="HY14" s="119"/>
      <c r="HZ14" s="119"/>
      <c r="IA14" s="119"/>
      <c r="IB14" s="119"/>
      <c r="IC14" s="119"/>
      <c r="ID14" s="119"/>
      <c r="IE14" s="119"/>
      <c r="IF14" s="119"/>
      <c r="IG14" s="119"/>
      <c r="IH14" s="119"/>
      <c r="II14" s="119"/>
      <c r="IJ14" s="119"/>
      <c r="IK14" s="119"/>
      <c r="IL14" s="119"/>
      <c r="IM14" s="119"/>
      <c r="IN14" s="119"/>
      <c r="IO14" s="119"/>
      <c r="IP14" s="119"/>
      <c r="IQ14" s="119"/>
      <c r="IR14" s="119"/>
      <c r="IS14" s="119"/>
      <c r="IT14" s="119"/>
      <c r="IU14" s="119"/>
      <c r="IV14" s="119"/>
    </row>
    <row r="15" spans="1:256" ht="30" customHeight="1">
      <c r="A15" s="120">
        <v>12</v>
      </c>
      <c r="B15" s="402"/>
      <c r="C15" s="120" t="s">
        <v>1926</v>
      </c>
      <c r="D15" s="120" t="s">
        <v>22</v>
      </c>
      <c r="E15" s="120" t="s">
        <v>23</v>
      </c>
      <c r="F15" s="161" t="s">
        <v>1830</v>
      </c>
      <c r="G15" s="162" t="s">
        <v>1831</v>
      </c>
      <c r="H15" s="163" t="s">
        <v>1832</v>
      </c>
      <c r="I15" s="164">
        <v>44531</v>
      </c>
      <c r="J15" s="164">
        <v>44561</v>
      </c>
      <c r="K15" s="165" t="s">
        <v>1912</v>
      </c>
      <c r="L15" s="165" t="s">
        <v>1913</v>
      </c>
      <c r="M15" s="120" t="s">
        <v>1914</v>
      </c>
      <c r="N15" s="166" t="s">
        <v>1915</v>
      </c>
      <c r="O15" s="167">
        <v>1</v>
      </c>
      <c r="P15" s="166" t="s">
        <v>1915</v>
      </c>
      <c r="Q15" s="170" t="s">
        <v>278</v>
      </c>
      <c r="R15" s="170" t="s">
        <v>31</v>
      </c>
      <c r="S15" s="170" t="s">
        <v>31</v>
      </c>
      <c r="T15" s="119"/>
      <c r="U15" s="119"/>
      <c r="V15" s="119"/>
      <c r="W15" s="119"/>
      <c r="X15" s="119"/>
      <c r="Y15" s="119"/>
      <c r="Z15" s="119"/>
      <c r="AA15" s="119"/>
      <c r="AB15" s="119"/>
      <c r="AC15" s="119"/>
      <c r="AD15" s="119"/>
      <c r="AE15" s="119"/>
      <c r="AF15" s="119"/>
      <c r="AG15" s="119"/>
      <c r="AH15" s="119"/>
      <c r="AI15" s="119"/>
      <c r="AJ15" s="119"/>
      <c r="AK15" s="119"/>
      <c r="AL15" s="119"/>
      <c r="AM15" s="119"/>
      <c r="AN15" s="119"/>
      <c r="AO15" s="119"/>
      <c r="AP15" s="119"/>
      <c r="AQ15" s="119"/>
      <c r="AR15" s="119"/>
      <c r="AS15" s="119"/>
      <c r="AT15" s="119"/>
      <c r="AU15" s="119"/>
      <c r="AV15" s="119"/>
      <c r="AW15" s="119"/>
      <c r="AX15" s="119"/>
      <c r="AY15" s="119"/>
      <c r="AZ15" s="119"/>
      <c r="BA15" s="119"/>
      <c r="BB15" s="119"/>
      <c r="BC15" s="119"/>
      <c r="BD15" s="119"/>
      <c r="BE15" s="119"/>
      <c r="BF15" s="119"/>
      <c r="BG15" s="119"/>
      <c r="BH15" s="119"/>
      <c r="BI15" s="119"/>
      <c r="BJ15" s="119"/>
      <c r="BK15" s="119"/>
      <c r="BL15" s="119"/>
      <c r="BM15" s="119"/>
      <c r="BN15" s="119"/>
      <c r="BO15" s="119"/>
      <c r="BP15" s="119"/>
      <c r="BQ15" s="119"/>
      <c r="BR15" s="119"/>
      <c r="BS15" s="119"/>
      <c r="BT15" s="119"/>
      <c r="BU15" s="119"/>
      <c r="BV15" s="119"/>
      <c r="BW15" s="119"/>
      <c r="BX15" s="119"/>
      <c r="BY15" s="119"/>
      <c r="BZ15" s="119"/>
      <c r="CA15" s="119"/>
      <c r="CB15" s="119"/>
      <c r="CC15" s="119"/>
      <c r="CD15" s="119"/>
      <c r="CE15" s="119"/>
      <c r="CF15" s="119"/>
      <c r="CG15" s="119"/>
      <c r="CH15" s="119"/>
      <c r="CI15" s="119"/>
      <c r="CJ15" s="119"/>
      <c r="CK15" s="119"/>
      <c r="CL15" s="119"/>
      <c r="CM15" s="119"/>
      <c r="CN15" s="119"/>
      <c r="CO15" s="119"/>
      <c r="CP15" s="119"/>
      <c r="CQ15" s="119"/>
      <c r="CR15" s="119"/>
      <c r="CS15" s="119"/>
      <c r="CT15" s="119"/>
      <c r="CU15" s="119"/>
      <c r="CV15" s="119"/>
      <c r="CW15" s="119"/>
      <c r="CX15" s="119"/>
      <c r="CY15" s="119"/>
      <c r="CZ15" s="119"/>
      <c r="DA15" s="119"/>
      <c r="DB15" s="119"/>
      <c r="DC15" s="119"/>
      <c r="DD15" s="119"/>
      <c r="DE15" s="119"/>
      <c r="DF15" s="119"/>
      <c r="DG15" s="119"/>
      <c r="DH15" s="119"/>
      <c r="DI15" s="119"/>
      <c r="DJ15" s="119"/>
      <c r="DK15" s="119"/>
      <c r="DL15" s="119"/>
      <c r="DM15" s="119"/>
      <c r="DN15" s="119"/>
      <c r="DO15" s="119"/>
      <c r="DP15" s="119"/>
      <c r="DQ15" s="119"/>
      <c r="DR15" s="119"/>
      <c r="DS15" s="119"/>
      <c r="DT15" s="119"/>
      <c r="DU15" s="119"/>
      <c r="DV15" s="119"/>
      <c r="DW15" s="119"/>
      <c r="DX15" s="119"/>
      <c r="DY15" s="119"/>
      <c r="DZ15" s="119"/>
      <c r="EA15" s="119"/>
      <c r="EB15" s="119"/>
      <c r="EC15" s="119"/>
      <c r="ED15" s="119"/>
      <c r="EE15" s="119"/>
      <c r="EF15" s="119"/>
      <c r="EG15" s="119"/>
      <c r="EH15" s="119"/>
      <c r="EI15" s="119"/>
      <c r="EJ15" s="119"/>
      <c r="EK15" s="119"/>
      <c r="EL15" s="119"/>
      <c r="EM15" s="119"/>
      <c r="EN15" s="119"/>
      <c r="EO15" s="119"/>
      <c r="EP15" s="119"/>
      <c r="EQ15" s="119"/>
      <c r="ER15" s="119"/>
      <c r="ES15" s="119"/>
      <c r="ET15" s="119"/>
      <c r="EU15" s="119"/>
      <c r="EV15" s="119"/>
      <c r="EW15" s="119"/>
      <c r="EX15" s="119"/>
      <c r="EY15" s="119"/>
      <c r="EZ15" s="119"/>
      <c r="FA15" s="119"/>
      <c r="FB15" s="119"/>
      <c r="FC15" s="119"/>
      <c r="FD15" s="119"/>
      <c r="FE15" s="119"/>
      <c r="FF15" s="119"/>
      <c r="FG15" s="119"/>
      <c r="FH15" s="119"/>
      <c r="FI15" s="119"/>
      <c r="FJ15" s="119"/>
      <c r="FK15" s="119"/>
      <c r="FL15" s="119"/>
      <c r="FM15" s="119"/>
      <c r="FN15" s="119"/>
      <c r="FO15" s="119"/>
      <c r="FP15" s="119"/>
      <c r="FQ15" s="119"/>
      <c r="FR15" s="119"/>
      <c r="FS15" s="119"/>
      <c r="FT15" s="119"/>
      <c r="FU15" s="119"/>
      <c r="FV15" s="119"/>
      <c r="FW15" s="119"/>
      <c r="FX15" s="119"/>
      <c r="FY15" s="119"/>
      <c r="FZ15" s="119"/>
      <c r="GA15" s="119"/>
      <c r="GB15" s="119"/>
      <c r="GC15" s="119"/>
      <c r="GD15" s="119"/>
      <c r="GE15" s="119"/>
      <c r="GF15" s="119"/>
      <c r="GG15" s="119"/>
      <c r="GH15" s="119"/>
      <c r="GI15" s="119"/>
      <c r="GJ15" s="119"/>
      <c r="GK15" s="119"/>
      <c r="GL15" s="119"/>
      <c r="GM15" s="119"/>
      <c r="GN15" s="119"/>
      <c r="GO15" s="119"/>
      <c r="GP15" s="119"/>
      <c r="GQ15" s="119"/>
      <c r="GR15" s="119"/>
      <c r="GS15" s="119"/>
      <c r="GT15" s="119"/>
      <c r="GU15" s="119"/>
      <c r="GV15" s="119"/>
      <c r="GW15" s="119"/>
      <c r="GX15" s="119"/>
      <c r="GY15" s="119"/>
      <c r="GZ15" s="119"/>
      <c r="HA15" s="119"/>
      <c r="HB15" s="119"/>
      <c r="HC15" s="119"/>
      <c r="HD15" s="119"/>
      <c r="HE15" s="119"/>
      <c r="HF15" s="119"/>
      <c r="HG15" s="119"/>
      <c r="HH15" s="119"/>
      <c r="HI15" s="119"/>
      <c r="HJ15" s="119"/>
      <c r="HK15" s="119"/>
      <c r="HL15" s="119"/>
      <c r="HM15" s="119"/>
      <c r="HN15" s="119"/>
      <c r="HO15" s="119"/>
      <c r="HP15" s="119"/>
      <c r="HQ15" s="119"/>
      <c r="HR15" s="119"/>
      <c r="HS15" s="119"/>
      <c r="HT15" s="119"/>
      <c r="HU15" s="119"/>
      <c r="HV15" s="119"/>
      <c r="HW15" s="119"/>
      <c r="HX15" s="119"/>
      <c r="HY15" s="119"/>
      <c r="HZ15" s="119"/>
      <c r="IA15" s="119"/>
      <c r="IB15" s="119"/>
      <c r="IC15" s="119"/>
      <c r="ID15" s="119"/>
      <c r="IE15" s="119"/>
      <c r="IF15" s="119"/>
      <c r="IG15" s="119"/>
      <c r="IH15" s="119"/>
      <c r="II15" s="119"/>
      <c r="IJ15" s="119"/>
      <c r="IK15" s="119"/>
      <c r="IL15" s="119"/>
      <c r="IM15" s="119"/>
      <c r="IN15" s="119"/>
      <c r="IO15" s="119"/>
      <c r="IP15" s="119"/>
      <c r="IQ15" s="119"/>
      <c r="IR15" s="119"/>
      <c r="IS15" s="119"/>
      <c r="IT15" s="119"/>
      <c r="IU15" s="119"/>
      <c r="IV15" s="119"/>
    </row>
    <row r="16" spans="1:256" ht="30" customHeight="1">
      <c r="A16" s="120">
        <v>13</v>
      </c>
      <c r="B16" s="400" t="s">
        <v>1927</v>
      </c>
      <c r="C16" s="120" t="s">
        <v>1928</v>
      </c>
      <c r="D16" s="120" t="s">
        <v>22</v>
      </c>
      <c r="E16" s="120" t="s">
        <v>31</v>
      </c>
      <c r="F16" s="162" t="s">
        <v>1849</v>
      </c>
      <c r="G16" s="162" t="s">
        <v>1850</v>
      </c>
      <c r="H16" s="163" t="s">
        <v>47</v>
      </c>
      <c r="I16" s="164">
        <v>44197</v>
      </c>
      <c r="J16" s="164">
        <v>44227</v>
      </c>
      <c r="K16" s="165" t="s">
        <v>1912</v>
      </c>
      <c r="L16" s="165" t="s">
        <v>1879</v>
      </c>
      <c r="M16" s="120" t="s">
        <v>187</v>
      </c>
      <c r="N16" s="166" t="s">
        <v>1929</v>
      </c>
      <c r="O16" s="167">
        <v>1</v>
      </c>
      <c r="P16" s="166" t="s">
        <v>1930</v>
      </c>
      <c r="Q16" s="170" t="s">
        <v>278</v>
      </c>
      <c r="R16" s="170" t="s">
        <v>31</v>
      </c>
      <c r="S16" s="170" t="s">
        <v>31</v>
      </c>
      <c r="T16" s="119"/>
      <c r="U16" s="119"/>
      <c r="V16" s="119"/>
      <c r="W16" s="119"/>
      <c r="X16" s="119"/>
      <c r="Y16" s="119"/>
      <c r="Z16" s="119"/>
      <c r="AA16" s="119"/>
      <c r="AB16" s="119"/>
      <c r="AC16" s="119"/>
      <c r="AD16" s="119"/>
      <c r="AE16" s="119"/>
      <c r="AF16" s="119"/>
      <c r="AG16" s="119"/>
      <c r="AH16" s="119"/>
      <c r="AI16" s="119"/>
      <c r="AJ16" s="119"/>
      <c r="AK16" s="119"/>
      <c r="AL16" s="119"/>
      <c r="AM16" s="119"/>
      <c r="AN16" s="119"/>
      <c r="AO16" s="119"/>
      <c r="AP16" s="119"/>
      <c r="AQ16" s="119"/>
      <c r="AR16" s="119"/>
      <c r="AS16" s="119"/>
      <c r="AT16" s="119"/>
      <c r="AU16" s="119"/>
      <c r="AV16" s="119"/>
      <c r="AW16" s="119"/>
      <c r="AX16" s="119"/>
      <c r="AY16" s="119"/>
      <c r="AZ16" s="119"/>
      <c r="BA16" s="119"/>
      <c r="BB16" s="119"/>
      <c r="BC16" s="119"/>
      <c r="BD16" s="119"/>
      <c r="BE16" s="119"/>
      <c r="BF16" s="119"/>
      <c r="BG16" s="119"/>
      <c r="BH16" s="119"/>
      <c r="BI16" s="119"/>
      <c r="BJ16" s="119"/>
      <c r="BK16" s="119"/>
      <c r="BL16" s="119"/>
      <c r="BM16" s="119"/>
      <c r="BN16" s="119"/>
      <c r="BO16" s="119"/>
      <c r="BP16" s="119"/>
      <c r="BQ16" s="119"/>
      <c r="BR16" s="119"/>
      <c r="BS16" s="119"/>
      <c r="BT16" s="119"/>
      <c r="BU16" s="119"/>
      <c r="BV16" s="119"/>
      <c r="BW16" s="119"/>
      <c r="BX16" s="119"/>
      <c r="BY16" s="119"/>
      <c r="BZ16" s="119"/>
      <c r="CA16" s="119"/>
      <c r="CB16" s="119"/>
      <c r="CC16" s="119"/>
      <c r="CD16" s="119"/>
      <c r="CE16" s="119"/>
      <c r="CF16" s="119"/>
      <c r="CG16" s="119"/>
      <c r="CH16" s="119"/>
      <c r="CI16" s="119"/>
      <c r="CJ16" s="119"/>
      <c r="CK16" s="119"/>
      <c r="CL16" s="119"/>
      <c r="CM16" s="119"/>
      <c r="CN16" s="119"/>
      <c r="CO16" s="119"/>
      <c r="CP16" s="119"/>
      <c r="CQ16" s="119"/>
      <c r="CR16" s="119"/>
      <c r="CS16" s="119"/>
      <c r="CT16" s="119"/>
      <c r="CU16" s="119"/>
      <c r="CV16" s="119"/>
      <c r="CW16" s="119"/>
      <c r="CX16" s="119"/>
      <c r="CY16" s="119"/>
      <c r="CZ16" s="119"/>
      <c r="DA16" s="119"/>
      <c r="DB16" s="119"/>
      <c r="DC16" s="119"/>
      <c r="DD16" s="119"/>
      <c r="DE16" s="119"/>
      <c r="DF16" s="119"/>
      <c r="DG16" s="119"/>
      <c r="DH16" s="119"/>
      <c r="DI16" s="119"/>
      <c r="DJ16" s="119"/>
      <c r="DK16" s="119"/>
      <c r="DL16" s="119"/>
      <c r="DM16" s="119"/>
      <c r="DN16" s="119"/>
      <c r="DO16" s="119"/>
      <c r="DP16" s="119"/>
      <c r="DQ16" s="119"/>
      <c r="DR16" s="119"/>
      <c r="DS16" s="119"/>
      <c r="DT16" s="119"/>
      <c r="DU16" s="119"/>
      <c r="DV16" s="119"/>
      <c r="DW16" s="119"/>
      <c r="DX16" s="119"/>
      <c r="DY16" s="119"/>
      <c r="DZ16" s="119"/>
      <c r="EA16" s="119"/>
      <c r="EB16" s="119"/>
      <c r="EC16" s="119"/>
      <c r="ED16" s="119"/>
      <c r="EE16" s="119"/>
      <c r="EF16" s="119"/>
      <c r="EG16" s="119"/>
      <c r="EH16" s="119"/>
      <c r="EI16" s="119"/>
      <c r="EJ16" s="119"/>
      <c r="EK16" s="119"/>
      <c r="EL16" s="119"/>
      <c r="EM16" s="119"/>
      <c r="EN16" s="119"/>
      <c r="EO16" s="119"/>
      <c r="EP16" s="119"/>
      <c r="EQ16" s="119"/>
      <c r="ER16" s="119"/>
      <c r="ES16" s="119"/>
      <c r="ET16" s="119"/>
      <c r="EU16" s="119"/>
      <c r="EV16" s="119"/>
      <c r="EW16" s="119"/>
      <c r="EX16" s="119"/>
      <c r="EY16" s="119"/>
      <c r="EZ16" s="119"/>
      <c r="FA16" s="119"/>
      <c r="FB16" s="119"/>
      <c r="FC16" s="119"/>
      <c r="FD16" s="119"/>
      <c r="FE16" s="119"/>
      <c r="FF16" s="119"/>
      <c r="FG16" s="119"/>
      <c r="FH16" s="119"/>
      <c r="FI16" s="119"/>
      <c r="FJ16" s="119"/>
      <c r="FK16" s="119"/>
      <c r="FL16" s="119"/>
      <c r="FM16" s="119"/>
      <c r="FN16" s="119"/>
      <c r="FO16" s="119"/>
      <c r="FP16" s="119"/>
      <c r="FQ16" s="119"/>
      <c r="FR16" s="119"/>
      <c r="FS16" s="119"/>
      <c r="FT16" s="119"/>
      <c r="FU16" s="119"/>
      <c r="FV16" s="119"/>
      <c r="FW16" s="119"/>
      <c r="FX16" s="119"/>
      <c r="FY16" s="119"/>
      <c r="FZ16" s="119"/>
      <c r="GA16" s="119"/>
      <c r="GB16" s="119"/>
      <c r="GC16" s="119"/>
      <c r="GD16" s="119"/>
      <c r="GE16" s="119"/>
      <c r="GF16" s="119"/>
      <c r="GG16" s="119"/>
      <c r="GH16" s="119"/>
      <c r="GI16" s="119"/>
      <c r="GJ16" s="119"/>
      <c r="GK16" s="119"/>
      <c r="GL16" s="119"/>
      <c r="GM16" s="119"/>
      <c r="GN16" s="119"/>
      <c r="GO16" s="119"/>
      <c r="GP16" s="119"/>
      <c r="GQ16" s="119"/>
      <c r="GR16" s="119"/>
      <c r="GS16" s="119"/>
      <c r="GT16" s="119"/>
      <c r="GU16" s="119"/>
      <c r="GV16" s="119"/>
      <c r="GW16" s="119"/>
      <c r="GX16" s="119"/>
      <c r="GY16" s="119"/>
      <c r="GZ16" s="119"/>
      <c r="HA16" s="119"/>
      <c r="HB16" s="119"/>
      <c r="HC16" s="119"/>
      <c r="HD16" s="119"/>
      <c r="HE16" s="119"/>
      <c r="HF16" s="119"/>
      <c r="HG16" s="119"/>
      <c r="HH16" s="119"/>
      <c r="HI16" s="119"/>
      <c r="HJ16" s="119"/>
      <c r="HK16" s="119"/>
      <c r="HL16" s="119"/>
      <c r="HM16" s="119"/>
      <c r="HN16" s="119"/>
      <c r="HO16" s="119"/>
      <c r="HP16" s="119"/>
      <c r="HQ16" s="119"/>
      <c r="HR16" s="119"/>
      <c r="HS16" s="119"/>
      <c r="HT16" s="119"/>
      <c r="HU16" s="119"/>
      <c r="HV16" s="119"/>
      <c r="HW16" s="119"/>
      <c r="HX16" s="119"/>
      <c r="HY16" s="119"/>
      <c r="HZ16" s="119"/>
      <c r="IA16" s="119"/>
      <c r="IB16" s="119"/>
      <c r="IC16" s="119"/>
      <c r="ID16" s="119"/>
      <c r="IE16" s="119"/>
      <c r="IF16" s="119"/>
      <c r="IG16" s="119"/>
      <c r="IH16" s="119"/>
      <c r="II16" s="119"/>
      <c r="IJ16" s="119"/>
      <c r="IK16" s="119"/>
      <c r="IL16" s="119"/>
      <c r="IM16" s="119"/>
      <c r="IN16" s="119"/>
      <c r="IO16" s="119"/>
      <c r="IP16" s="119"/>
      <c r="IQ16" s="119"/>
      <c r="IR16" s="119"/>
      <c r="IS16" s="119"/>
      <c r="IT16" s="119"/>
      <c r="IU16" s="119"/>
      <c r="IV16" s="119"/>
    </row>
    <row r="17" spans="1:256" ht="30" customHeight="1">
      <c r="A17" s="120">
        <v>14</v>
      </c>
      <c r="B17" s="401"/>
      <c r="C17" s="120" t="s">
        <v>1931</v>
      </c>
      <c r="D17" s="120" t="s">
        <v>22</v>
      </c>
      <c r="E17" s="120" t="s">
        <v>31</v>
      </c>
      <c r="F17" s="162" t="s">
        <v>1849</v>
      </c>
      <c r="G17" s="162" t="s">
        <v>1850</v>
      </c>
      <c r="H17" s="163" t="s">
        <v>47</v>
      </c>
      <c r="I17" s="164">
        <v>44228</v>
      </c>
      <c r="J17" s="164">
        <v>44255</v>
      </c>
      <c r="K17" s="165" t="s">
        <v>1912</v>
      </c>
      <c r="L17" s="165" t="s">
        <v>1879</v>
      </c>
      <c r="M17" s="120" t="s">
        <v>187</v>
      </c>
      <c r="N17" s="166" t="s">
        <v>1929</v>
      </c>
      <c r="O17" s="167">
        <v>1</v>
      </c>
      <c r="P17" s="166" t="s">
        <v>1930</v>
      </c>
      <c r="Q17" s="170" t="s">
        <v>278</v>
      </c>
      <c r="R17" s="170" t="s">
        <v>31</v>
      </c>
      <c r="S17" s="170" t="s">
        <v>31</v>
      </c>
      <c r="T17" s="119"/>
      <c r="U17" s="119"/>
      <c r="V17" s="119"/>
      <c r="W17" s="119"/>
      <c r="X17" s="119"/>
      <c r="Y17" s="119"/>
      <c r="Z17" s="119"/>
      <c r="AA17" s="119"/>
      <c r="AB17" s="119"/>
      <c r="AC17" s="119"/>
      <c r="AD17" s="119"/>
      <c r="AE17" s="119"/>
      <c r="AF17" s="119"/>
      <c r="AG17" s="119"/>
      <c r="AH17" s="119"/>
      <c r="AI17" s="119"/>
      <c r="AJ17" s="119"/>
      <c r="AK17" s="119"/>
      <c r="AL17" s="119"/>
      <c r="AM17" s="119"/>
      <c r="AN17" s="119"/>
      <c r="AO17" s="119"/>
      <c r="AP17" s="119"/>
      <c r="AQ17" s="119"/>
      <c r="AR17" s="119"/>
      <c r="AS17" s="119"/>
      <c r="AT17" s="119"/>
      <c r="AU17" s="119"/>
      <c r="AV17" s="119"/>
      <c r="AW17" s="119"/>
      <c r="AX17" s="119"/>
      <c r="AY17" s="119"/>
      <c r="AZ17" s="119"/>
      <c r="BA17" s="119"/>
      <c r="BB17" s="119"/>
      <c r="BC17" s="119"/>
      <c r="BD17" s="119"/>
      <c r="BE17" s="119"/>
      <c r="BF17" s="119"/>
      <c r="BG17" s="119"/>
      <c r="BH17" s="119"/>
      <c r="BI17" s="119"/>
      <c r="BJ17" s="119"/>
      <c r="BK17" s="119"/>
      <c r="BL17" s="119"/>
      <c r="BM17" s="119"/>
      <c r="BN17" s="119"/>
      <c r="BO17" s="119"/>
      <c r="BP17" s="119"/>
      <c r="BQ17" s="119"/>
      <c r="BR17" s="119"/>
      <c r="BS17" s="119"/>
      <c r="BT17" s="119"/>
      <c r="BU17" s="119"/>
      <c r="BV17" s="119"/>
      <c r="BW17" s="119"/>
      <c r="BX17" s="119"/>
      <c r="BY17" s="119"/>
      <c r="BZ17" s="119"/>
      <c r="CA17" s="119"/>
      <c r="CB17" s="119"/>
      <c r="CC17" s="119"/>
      <c r="CD17" s="119"/>
      <c r="CE17" s="119"/>
      <c r="CF17" s="119"/>
      <c r="CG17" s="119"/>
      <c r="CH17" s="119"/>
      <c r="CI17" s="119"/>
      <c r="CJ17" s="119"/>
      <c r="CK17" s="119"/>
      <c r="CL17" s="119"/>
      <c r="CM17" s="119"/>
      <c r="CN17" s="119"/>
      <c r="CO17" s="119"/>
      <c r="CP17" s="119"/>
      <c r="CQ17" s="119"/>
      <c r="CR17" s="119"/>
      <c r="CS17" s="119"/>
      <c r="CT17" s="119"/>
      <c r="CU17" s="119"/>
      <c r="CV17" s="119"/>
      <c r="CW17" s="119"/>
      <c r="CX17" s="119"/>
      <c r="CY17" s="119"/>
      <c r="CZ17" s="119"/>
      <c r="DA17" s="119"/>
      <c r="DB17" s="119"/>
      <c r="DC17" s="119"/>
      <c r="DD17" s="119"/>
      <c r="DE17" s="119"/>
      <c r="DF17" s="119"/>
      <c r="DG17" s="119"/>
      <c r="DH17" s="119"/>
      <c r="DI17" s="119"/>
      <c r="DJ17" s="119"/>
      <c r="DK17" s="119"/>
      <c r="DL17" s="119"/>
      <c r="DM17" s="119"/>
      <c r="DN17" s="119"/>
      <c r="DO17" s="119"/>
      <c r="DP17" s="119"/>
      <c r="DQ17" s="119"/>
      <c r="DR17" s="119"/>
      <c r="DS17" s="119"/>
      <c r="DT17" s="119"/>
      <c r="DU17" s="119"/>
      <c r="DV17" s="119"/>
      <c r="DW17" s="119"/>
      <c r="DX17" s="119"/>
      <c r="DY17" s="119"/>
      <c r="DZ17" s="119"/>
      <c r="EA17" s="119"/>
      <c r="EB17" s="119"/>
      <c r="EC17" s="119"/>
      <c r="ED17" s="119"/>
      <c r="EE17" s="119"/>
      <c r="EF17" s="119"/>
      <c r="EG17" s="119"/>
      <c r="EH17" s="119"/>
      <c r="EI17" s="119"/>
      <c r="EJ17" s="119"/>
      <c r="EK17" s="119"/>
      <c r="EL17" s="119"/>
      <c r="EM17" s="119"/>
      <c r="EN17" s="119"/>
      <c r="EO17" s="119"/>
      <c r="EP17" s="119"/>
      <c r="EQ17" s="119"/>
      <c r="ER17" s="119"/>
      <c r="ES17" s="119"/>
      <c r="ET17" s="119"/>
      <c r="EU17" s="119"/>
      <c r="EV17" s="119"/>
      <c r="EW17" s="119"/>
      <c r="EX17" s="119"/>
      <c r="EY17" s="119"/>
      <c r="EZ17" s="119"/>
      <c r="FA17" s="119"/>
      <c r="FB17" s="119"/>
      <c r="FC17" s="119"/>
      <c r="FD17" s="119"/>
      <c r="FE17" s="119"/>
      <c r="FF17" s="119"/>
      <c r="FG17" s="119"/>
      <c r="FH17" s="119"/>
      <c r="FI17" s="119"/>
      <c r="FJ17" s="119"/>
      <c r="FK17" s="119"/>
      <c r="FL17" s="119"/>
      <c r="FM17" s="119"/>
      <c r="FN17" s="119"/>
      <c r="FO17" s="119"/>
      <c r="FP17" s="119"/>
      <c r="FQ17" s="119"/>
      <c r="FR17" s="119"/>
      <c r="FS17" s="119"/>
      <c r="FT17" s="119"/>
      <c r="FU17" s="119"/>
      <c r="FV17" s="119"/>
      <c r="FW17" s="119"/>
      <c r="FX17" s="119"/>
      <c r="FY17" s="119"/>
      <c r="FZ17" s="119"/>
      <c r="GA17" s="119"/>
      <c r="GB17" s="119"/>
      <c r="GC17" s="119"/>
      <c r="GD17" s="119"/>
      <c r="GE17" s="119"/>
      <c r="GF17" s="119"/>
      <c r="GG17" s="119"/>
      <c r="GH17" s="119"/>
      <c r="GI17" s="119"/>
      <c r="GJ17" s="119"/>
      <c r="GK17" s="119"/>
      <c r="GL17" s="119"/>
      <c r="GM17" s="119"/>
      <c r="GN17" s="119"/>
      <c r="GO17" s="119"/>
      <c r="GP17" s="119"/>
      <c r="GQ17" s="119"/>
      <c r="GR17" s="119"/>
      <c r="GS17" s="119"/>
      <c r="GT17" s="119"/>
      <c r="GU17" s="119"/>
      <c r="GV17" s="119"/>
      <c r="GW17" s="119"/>
      <c r="GX17" s="119"/>
      <c r="GY17" s="119"/>
      <c r="GZ17" s="119"/>
      <c r="HA17" s="119"/>
      <c r="HB17" s="119"/>
      <c r="HC17" s="119"/>
      <c r="HD17" s="119"/>
      <c r="HE17" s="119"/>
      <c r="HF17" s="119"/>
      <c r="HG17" s="119"/>
      <c r="HH17" s="119"/>
      <c r="HI17" s="119"/>
      <c r="HJ17" s="119"/>
      <c r="HK17" s="119"/>
      <c r="HL17" s="119"/>
      <c r="HM17" s="119"/>
      <c r="HN17" s="119"/>
      <c r="HO17" s="119"/>
      <c r="HP17" s="119"/>
      <c r="HQ17" s="119"/>
      <c r="HR17" s="119"/>
      <c r="HS17" s="119"/>
      <c r="HT17" s="119"/>
      <c r="HU17" s="119"/>
      <c r="HV17" s="119"/>
      <c r="HW17" s="119"/>
      <c r="HX17" s="119"/>
      <c r="HY17" s="119"/>
      <c r="HZ17" s="119"/>
      <c r="IA17" s="119"/>
      <c r="IB17" s="119"/>
      <c r="IC17" s="119"/>
      <c r="ID17" s="119"/>
      <c r="IE17" s="119"/>
      <c r="IF17" s="119"/>
      <c r="IG17" s="119"/>
      <c r="IH17" s="119"/>
      <c r="II17" s="119"/>
      <c r="IJ17" s="119"/>
      <c r="IK17" s="119"/>
      <c r="IL17" s="119"/>
      <c r="IM17" s="119"/>
      <c r="IN17" s="119"/>
      <c r="IO17" s="119"/>
      <c r="IP17" s="119"/>
      <c r="IQ17" s="119"/>
      <c r="IR17" s="119"/>
      <c r="IS17" s="119"/>
      <c r="IT17" s="119"/>
      <c r="IU17" s="119"/>
      <c r="IV17" s="119"/>
    </row>
    <row r="18" spans="1:256" ht="30" customHeight="1">
      <c r="A18" s="120">
        <v>15</v>
      </c>
      <c r="B18" s="401"/>
      <c r="C18" s="120" t="s">
        <v>1932</v>
      </c>
      <c r="D18" s="120" t="s">
        <v>22</v>
      </c>
      <c r="E18" s="120" t="s">
        <v>31</v>
      </c>
      <c r="F18" s="162" t="s">
        <v>1849</v>
      </c>
      <c r="G18" s="162" t="s">
        <v>1850</v>
      </c>
      <c r="H18" s="163" t="s">
        <v>47</v>
      </c>
      <c r="I18" s="164">
        <v>44256</v>
      </c>
      <c r="J18" s="164">
        <v>44286</v>
      </c>
      <c r="K18" s="165" t="s">
        <v>1912</v>
      </c>
      <c r="L18" s="165" t="s">
        <v>1879</v>
      </c>
      <c r="M18" s="120" t="s">
        <v>187</v>
      </c>
      <c r="N18" s="166" t="s">
        <v>1929</v>
      </c>
      <c r="O18" s="167">
        <v>1</v>
      </c>
      <c r="P18" s="166" t="s">
        <v>1930</v>
      </c>
      <c r="Q18" s="170" t="s">
        <v>278</v>
      </c>
      <c r="R18" s="170" t="s">
        <v>31</v>
      </c>
      <c r="S18" s="170" t="s">
        <v>31</v>
      </c>
      <c r="T18" s="119"/>
      <c r="U18" s="119"/>
      <c r="V18" s="119"/>
      <c r="W18" s="119"/>
      <c r="X18" s="119"/>
      <c r="Y18" s="119"/>
      <c r="Z18" s="119"/>
      <c r="AA18" s="119"/>
      <c r="AB18" s="119"/>
      <c r="AC18" s="119"/>
      <c r="AD18" s="119"/>
      <c r="AE18" s="119"/>
      <c r="AF18" s="119"/>
      <c r="AG18" s="119"/>
      <c r="AH18" s="119"/>
      <c r="AI18" s="119"/>
      <c r="AJ18" s="119"/>
      <c r="AK18" s="119"/>
      <c r="AL18" s="119"/>
      <c r="AM18" s="119"/>
      <c r="AN18" s="119"/>
      <c r="AO18" s="119"/>
      <c r="AP18" s="119"/>
      <c r="AQ18" s="119"/>
      <c r="AR18" s="119"/>
      <c r="AS18" s="119"/>
      <c r="AT18" s="119"/>
      <c r="AU18" s="119"/>
      <c r="AV18" s="119"/>
      <c r="AW18" s="119"/>
      <c r="AX18" s="119"/>
      <c r="AY18" s="119"/>
      <c r="AZ18" s="119"/>
      <c r="BA18" s="119"/>
      <c r="BB18" s="119"/>
      <c r="BC18" s="119"/>
      <c r="BD18" s="119"/>
      <c r="BE18" s="119"/>
      <c r="BF18" s="119"/>
      <c r="BG18" s="119"/>
      <c r="BH18" s="119"/>
      <c r="BI18" s="119"/>
      <c r="BJ18" s="119"/>
      <c r="BK18" s="119"/>
      <c r="BL18" s="119"/>
      <c r="BM18" s="119"/>
      <c r="BN18" s="119"/>
      <c r="BO18" s="119"/>
      <c r="BP18" s="119"/>
      <c r="BQ18" s="119"/>
      <c r="BR18" s="119"/>
      <c r="BS18" s="119"/>
      <c r="BT18" s="119"/>
      <c r="BU18" s="119"/>
      <c r="BV18" s="119"/>
      <c r="BW18" s="119"/>
      <c r="BX18" s="119"/>
      <c r="BY18" s="119"/>
      <c r="BZ18" s="119"/>
      <c r="CA18" s="119"/>
      <c r="CB18" s="119"/>
      <c r="CC18" s="119"/>
      <c r="CD18" s="119"/>
      <c r="CE18" s="119"/>
      <c r="CF18" s="119"/>
      <c r="CG18" s="119"/>
      <c r="CH18" s="119"/>
      <c r="CI18" s="119"/>
      <c r="CJ18" s="119"/>
      <c r="CK18" s="119"/>
      <c r="CL18" s="119"/>
      <c r="CM18" s="119"/>
      <c r="CN18" s="119"/>
      <c r="CO18" s="119"/>
      <c r="CP18" s="119"/>
      <c r="CQ18" s="119"/>
      <c r="CR18" s="119"/>
      <c r="CS18" s="119"/>
      <c r="CT18" s="119"/>
      <c r="CU18" s="119"/>
      <c r="CV18" s="119"/>
      <c r="CW18" s="119"/>
      <c r="CX18" s="119"/>
      <c r="CY18" s="119"/>
      <c r="CZ18" s="119"/>
      <c r="DA18" s="119"/>
      <c r="DB18" s="119"/>
      <c r="DC18" s="119"/>
      <c r="DD18" s="119"/>
      <c r="DE18" s="119"/>
      <c r="DF18" s="119"/>
      <c r="DG18" s="119"/>
      <c r="DH18" s="119"/>
      <c r="DI18" s="119"/>
      <c r="DJ18" s="119"/>
      <c r="DK18" s="119"/>
      <c r="DL18" s="119"/>
      <c r="DM18" s="119"/>
      <c r="DN18" s="119"/>
      <c r="DO18" s="119"/>
      <c r="DP18" s="119"/>
      <c r="DQ18" s="119"/>
      <c r="DR18" s="119"/>
      <c r="DS18" s="119"/>
      <c r="DT18" s="119"/>
      <c r="DU18" s="119"/>
      <c r="DV18" s="119"/>
      <c r="DW18" s="119"/>
      <c r="DX18" s="119"/>
      <c r="DY18" s="119"/>
      <c r="DZ18" s="119"/>
      <c r="EA18" s="119"/>
      <c r="EB18" s="119"/>
      <c r="EC18" s="119"/>
      <c r="ED18" s="119"/>
      <c r="EE18" s="119"/>
      <c r="EF18" s="119"/>
      <c r="EG18" s="119"/>
      <c r="EH18" s="119"/>
      <c r="EI18" s="119"/>
      <c r="EJ18" s="119"/>
      <c r="EK18" s="119"/>
      <c r="EL18" s="119"/>
      <c r="EM18" s="119"/>
      <c r="EN18" s="119"/>
      <c r="EO18" s="119"/>
      <c r="EP18" s="119"/>
      <c r="EQ18" s="119"/>
      <c r="ER18" s="119"/>
      <c r="ES18" s="119"/>
      <c r="ET18" s="119"/>
      <c r="EU18" s="119"/>
      <c r="EV18" s="119"/>
      <c r="EW18" s="119"/>
      <c r="EX18" s="119"/>
      <c r="EY18" s="119"/>
      <c r="EZ18" s="119"/>
      <c r="FA18" s="119"/>
      <c r="FB18" s="119"/>
      <c r="FC18" s="119"/>
      <c r="FD18" s="119"/>
      <c r="FE18" s="119"/>
      <c r="FF18" s="119"/>
      <c r="FG18" s="119"/>
      <c r="FH18" s="119"/>
      <c r="FI18" s="119"/>
      <c r="FJ18" s="119"/>
      <c r="FK18" s="119"/>
      <c r="FL18" s="119"/>
      <c r="FM18" s="119"/>
      <c r="FN18" s="119"/>
      <c r="FO18" s="119"/>
      <c r="FP18" s="119"/>
      <c r="FQ18" s="119"/>
      <c r="FR18" s="119"/>
      <c r="FS18" s="119"/>
      <c r="FT18" s="119"/>
      <c r="FU18" s="119"/>
      <c r="FV18" s="119"/>
      <c r="FW18" s="119"/>
      <c r="FX18" s="119"/>
      <c r="FY18" s="119"/>
      <c r="FZ18" s="119"/>
      <c r="GA18" s="119"/>
      <c r="GB18" s="119"/>
      <c r="GC18" s="119"/>
      <c r="GD18" s="119"/>
      <c r="GE18" s="119"/>
      <c r="GF18" s="119"/>
      <c r="GG18" s="119"/>
      <c r="GH18" s="119"/>
      <c r="GI18" s="119"/>
      <c r="GJ18" s="119"/>
      <c r="GK18" s="119"/>
      <c r="GL18" s="119"/>
      <c r="GM18" s="119"/>
      <c r="GN18" s="119"/>
      <c r="GO18" s="119"/>
      <c r="GP18" s="119"/>
      <c r="GQ18" s="119"/>
      <c r="GR18" s="119"/>
      <c r="GS18" s="119"/>
      <c r="GT18" s="119"/>
      <c r="GU18" s="119"/>
      <c r="GV18" s="119"/>
      <c r="GW18" s="119"/>
      <c r="GX18" s="119"/>
      <c r="GY18" s="119"/>
      <c r="GZ18" s="119"/>
      <c r="HA18" s="119"/>
      <c r="HB18" s="119"/>
      <c r="HC18" s="119"/>
      <c r="HD18" s="119"/>
      <c r="HE18" s="119"/>
      <c r="HF18" s="119"/>
      <c r="HG18" s="119"/>
      <c r="HH18" s="119"/>
      <c r="HI18" s="119"/>
      <c r="HJ18" s="119"/>
      <c r="HK18" s="119"/>
      <c r="HL18" s="119"/>
      <c r="HM18" s="119"/>
      <c r="HN18" s="119"/>
      <c r="HO18" s="119"/>
      <c r="HP18" s="119"/>
      <c r="HQ18" s="119"/>
      <c r="HR18" s="119"/>
      <c r="HS18" s="119"/>
      <c r="HT18" s="119"/>
      <c r="HU18" s="119"/>
      <c r="HV18" s="119"/>
      <c r="HW18" s="119"/>
      <c r="HX18" s="119"/>
      <c r="HY18" s="119"/>
      <c r="HZ18" s="119"/>
      <c r="IA18" s="119"/>
      <c r="IB18" s="119"/>
      <c r="IC18" s="119"/>
      <c r="ID18" s="119"/>
      <c r="IE18" s="119"/>
      <c r="IF18" s="119"/>
      <c r="IG18" s="119"/>
      <c r="IH18" s="119"/>
      <c r="II18" s="119"/>
      <c r="IJ18" s="119"/>
      <c r="IK18" s="119"/>
      <c r="IL18" s="119"/>
      <c r="IM18" s="119"/>
      <c r="IN18" s="119"/>
      <c r="IO18" s="119"/>
      <c r="IP18" s="119"/>
      <c r="IQ18" s="119"/>
      <c r="IR18" s="119"/>
      <c r="IS18" s="119"/>
      <c r="IT18" s="119"/>
      <c r="IU18" s="119"/>
      <c r="IV18" s="119"/>
    </row>
    <row r="19" spans="1:256" ht="30" customHeight="1">
      <c r="A19" s="120">
        <v>16</v>
      </c>
      <c r="B19" s="401"/>
      <c r="C19" s="120" t="s">
        <v>1933</v>
      </c>
      <c r="D19" s="120" t="s">
        <v>22</v>
      </c>
      <c r="E19" s="120" t="s">
        <v>31</v>
      </c>
      <c r="F19" s="162" t="s">
        <v>1849</v>
      </c>
      <c r="G19" s="162" t="s">
        <v>1850</v>
      </c>
      <c r="H19" s="163" t="s">
        <v>47</v>
      </c>
      <c r="I19" s="164">
        <v>44287</v>
      </c>
      <c r="J19" s="164">
        <v>44316</v>
      </c>
      <c r="K19" s="165" t="s">
        <v>1912</v>
      </c>
      <c r="L19" s="165" t="s">
        <v>1879</v>
      </c>
      <c r="M19" s="120" t="s">
        <v>187</v>
      </c>
      <c r="N19" s="166" t="s">
        <v>1929</v>
      </c>
      <c r="O19" s="167">
        <v>1</v>
      </c>
      <c r="P19" s="166" t="s">
        <v>1930</v>
      </c>
      <c r="Q19" s="170" t="s">
        <v>278</v>
      </c>
      <c r="R19" s="170" t="s">
        <v>31</v>
      </c>
      <c r="S19" s="170" t="s">
        <v>31</v>
      </c>
      <c r="T19" s="119"/>
      <c r="U19" s="119"/>
      <c r="V19" s="119"/>
      <c r="W19" s="119"/>
      <c r="X19" s="119"/>
      <c r="Y19" s="119"/>
      <c r="Z19" s="119"/>
      <c r="AA19" s="119"/>
      <c r="AB19" s="119"/>
      <c r="AC19" s="119"/>
      <c r="AD19" s="119"/>
      <c r="AE19" s="119"/>
      <c r="AF19" s="119"/>
      <c r="AG19" s="119"/>
      <c r="AH19" s="119"/>
      <c r="AI19" s="119"/>
      <c r="AJ19" s="119"/>
      <c r="AK19" s="119"/>
      <c r="AL19" s="119"/>
      <c r="AM19" s="119"/>
      <c r="AN19" s="119"/>
      <c r="AO19" s="119"/>
      <c r="AP19" s="119"/>
      <c r="AQ19" s="119"/>
      <c r="AR19" s="119"/>
      <c r="AS19" s="119"/>
      <c r="AT19" s="119"/>
      <c r="AU19" s="119"/>
      <c r="AV19" s="119"/>
      <c r="AW19" s="119"/>
      <c r="AX19" s="119"/>
      <c r="AY19" s="119"/>
      <c r="AZ19" s="119"/>
      <c r="BA19" s="119"/>
      <c r="BB19" s="119"/>
      <c r="BC19" s="119"/>
      <c r="BD19" s="119"/>
      <c r="BE19" s="119"/>
      <c r="BF19" s="119"/>
      <c r="BG19" s="119"/>
      <c r="BH19" s="119"/>
      <c r="BI19" s="119"/>
      <c r="BJ19" s="119"/>
      <c r="BK19" s="119"/>
      <c r="BL19" s="119"/>
      <c r="BM19" s="119"/>
      <c r="BN19" s="119"/>
      <c r="BO19" s="119"/>
      <c r="BP19" s="119"/>
      <c r="BQ19" s="119"/>
      <c r="BR19" s="119"/>
      <c r="BS19" s="119"/>
      <c r="BT19" s="119"/>
      <c r="BU19" s="119"/>
      <c r="BV19" s="119"/>
      <c r="BW19" s="119"/>
      <c r="BX19" s="119"/>
      <c r="BY19" s="119"/>
      <c r="BZ19" s="119"/>
      <c r="CA19" s="119"/>
      <c r="CB19" s="119"/>
      <c r="CC19" s="119"/>
      <c r="CD19" s="119"/>
      <c r="CE19" s="119"/>
      <c r="CF19" s="119"/>
      <c r="CG19" s="119"/>
      <c r="CH19" s="119"/>
      <c r="CI19" s="119"/>
      <c r="CJ19" s="119"/>
      <c r="CK19" s="119"/>
      <c r="CL19" s="119"/>
      <c r="CM19" s="119"/>
      <c r="CN19" s="119"/>
      <c r="CO19" s="119"/>
      <c r="CP19" s="119"/>
      <c r="CQ19" s="119"/>
      <c r="CR19" s="119"/>
      <c r="CS19" s="119"/>
      <c r="CT19" s="119"/>
      <c r="CU19" s="119"/>
      <c r="CV19" s="119"/>
      <c r="CW19" s="119"/>
      <c r="CX19" s="119"/>
      <c r="CY19" s="119"/>
      <c r="CZ19" s="119"/>
      <c r="DA19" s="119"/>
      <c r="DB19" s="119"/>
      <c r="DC19" s="119"/>
      <c r="DD19" s="119"/>
      <c r="DE19" s="119"/>
      <c r="DF19" s="119"/>
      <c r="DG19" s="119"/>
      <c r="DH19" s="119"/>
      <c r="DI19" s="119"/>
      <c r="DJ19" s="119"/>
      <c r="DK19" s="119"/>
      <c r="DL19" s="119"/>
      <c r="DM19" s="119"/>
      <c r="DN19" s="119"/>
      <c r="DO19" s="119"/>
      <c r="DP19" s="119"/>
      <c r="DQ19" s="119"/>
      <c r="DR19" s="119"/>
      <c r="DS19" s="119"/>
      <c r="DT19" s="119"/>
      <c r="DU19" s="119"/>
      <c r="DV19" s="119"/>
      <c r="DW19" s="119"/>
      <c r="DX19" s="119"/>
      <c r="DY19" s="119"/>
      <c r="DZ19" s="119"/>
      <c r="EA19" s="119"/>
      <c r="EB19" s="119"/>
      <c r="EC19" s="119"/>
      <c r="ED19" s="119"/>
      <c r="EE19" s="119"/>
      <c r="EF19" s="119"/>
      <c r="EG19" s="119"/>
      <c r="EH19" s="119"/>
      <c r="EI19" s="119"/>
      <c r="EJ19" s="119"/>
      <c r="EK19" s="119"/>
      <c r="EL19" s="119"/>
      <c r="EM19" s="119"/>
      <c r="EN19" s="119"/>
      <c r="EO19" s="119"/>
      <c r="EP19" s="119"/>
      <c r="EQ19" s="119"/>
      <c r="ER19" s="119"/>
      <c r="ES19" s="119"/>
      <c r="ET19" s="119"/>
      <c r="EU19" s="119"/>
      <c r="EV19" s="119"/>
      <c r="EW19" s="119"/>
      <c r="EX19" s="119"/>
      <c r="EY19" s="119"/>
      <c r="EZ19" s="119"/>
      <c r="FA19" s="119"/>
      <c r="FB19" s="119"/>
      <c r="FC19" s="119"/>
      <c r="FD19" s="119"/>
      <c r="FE19" s="119"/>
      <c r="FF19" s="119"/>
      <c r="FG19" s="119"/>
      <c r="FH19" s="119"/>
      <c r="FI19" s="119"/>
      <c r="FJ19" s="119"/>
      <c r="FK19" s="119"/>
      <c r="FL19" s="119"/>
      <c r="FM19" s="119"/>
      <c r="FN19" s="119"/>
      <c r="FO19" s="119"/>
      <c r="FP19" s="119"/>
      <c r="FQ19" s="119"/>
      <c r="FR19" s="119"/>
      <c r="FS19" s="119"/>
      <c r="FT19" s="119"/>
      <c r="FU19" s="119"/>
      <c r="FV19" s="119"/>
      <c r="FW19" s="119"/>
      <c r="FX19" s="119"/>
      <c r="FY19" s="119"/>
      <c r="FZ19" s="119"/>
      <c r="GA19" s="119"/>
      <c r="GB19" s="119"/>
      <c r="GC19" s="119"/>
      <c r="GD19" s="119"/>
      <c r="GE19" s="119"/>
      <c r="GF19" s="119"/>
      <c r="GG19" s="119"/>
      <c r="GH19" s="119"/>
      <c r="GI19" s="119"/>
      <c r="GJ19" s="119"/>
      <c r="GK19" s="119"/>
      <c r="GL19" s="119"/>
      <c r="GM19" s="119"/>
      <c r="GN19" s="119"/>
      <c r="GO19" s="119"/>
      <c r="GP19" s="119"/>
      <c r="GQ19" s="119"/>
      <c r="GR19" s="119"/>
      <c r="GS19" s="119"/>
      <c r="GT19" s="119"/>
      <c r="GU19" s="119"/>
      <c r="GV19" s="119"/>
      <c r="GW19" s="119"/>
      <c r="GX19" s="119"/>
      <c r="GY19" s="119"/>
      <c r="GZ19" s="119"/>
      <c r="HA19" s="119"/>
      <c r="HB19" s="119"/>
      <c r="HC19" s="119"/>
      <c r="HD19" s="119"/>
      <c r="HE19" s="119"/>
      <c r="HF19" s="119"/>
      <c r="HG19" s="119"/>
      <c r="HH19" s="119"/>
      <c r="HI19" s="119"/>
      <c r="HJ19" s="119"/>
      <c r="HK19" s="119"/>
      <c r="HL19" s="119"/>
      <c r="HM19" s="119"/>
      <c r="HN19" s="119"/>
      <c r="HO19" s="119"/>
      <c r="HP19" s="119"/>
      <c r="HQ19" s="119"/>
      <c r="HR19" s="119"/>
      <c r="HS19" s="119"/>
      <c r="HT19" s="119"/>
      <c r="HU19" s="119"/>
      <c r="HV19" s="119"/>
      <c r="HW19" s="119"/>
      <c r="HX19" s="119"/>
      <c r="HY19" s="119"/>
      <c r="HZ19" s="119"/>
      <c r="IA19" s="119"/>
      <c r="IB19" s="119"/>
      <c r="IC19" s="119"/>
      <c r="ID19" s="119"/>
      <c r="IE19" s="119"/>
      <c r="IF19" s="119"/>
      <c r="IG19" s="119"/>
      <c r="IH19" s="119"/>
      <c r="II19" s="119"/>
      <c r="IJ19" s="119"/>
      <c r="IK19" s="119"/>
      <c r="IL19" s="119"/>
      <c r="IM19" s="119"/>
      <c r="IN19" s="119"/>
      <c r="IO19" s="119"/>
      <c r="IP19" s="119"/>
      <c r="IQ19" s="119"/>
      <c r="IR19" s="119"/>
      <c r="IS19" s="119"/>
      <c r="IT19" s="119"/>
      <c r="IU19" s="119"/>
      <c r="IV19" s="119"/>
    </row>
    <row r="20" spans="1:256" ht="30" customHeight="1">
      <c r="A20" s="120">
        <v>17</v>
      </c>
      <c r="B20" s="401"/>
      <c r="C20" s="120" t="s">
        <v>1934</v>
      </c>
      <c r="D20" s="120" t="s">
        <v>22</v>
      </c>
      <c r="E20" s="120" t="s">
        <v>31</v>
      </c>
      <c r="F20" s="162" t="s">
        <v>1849</v>
      </c>
      <c r="G20" s="162" t="s">
        <v>1850</v>
      </c>
      <c r="H20" s="163" t="s">
        <v>47</v>
      </c>
      <c r="I20" s="164">
        <v>44317</v>
      </c>
      <c r="J20" s="164">
        <v>44347</v>
      </c>
      <c r="K20" s="165" t="s">
        <v>1912</v>
      </c>
      <c r="L20" s="165" t="s">
        <v>1879</v>
      </c>
      <c r="M20" s="120" t="s">
        <v>187</v>
      </c>
      <c r="N20" s="166" t="s">
        <v>1929</v>
      </c>
      <c r="O20" s="167">
        <v>1</v>
      </c>
      <c r="P20" s="166" t="s">
        <v>1930</v>
      </c>
      <c r="Q20" s="170" t="s">
        <v>278</v>
      </c>
      <c r="R20" s="170" t="s">
        <v>31</v>
      </c>
      <c r="S20" s="170" t="s">
        <v>31</v>
      </c>
      <c r="T20" s="119"/>
      <c r="U20" s="119"/>
      <c r="V20" s="119"/>
      <c r="W20" s="119"/>
      <c r="X20" s="119"/>
      <c r="Y20" s="119"/>
      <c r="Z20" s="119"/>
      <c r="AA20" s="119"/>
      <c r="AB20" s="119"/>
      <c r="AC20" s="119"/>
      <c r="AD20" s="119"/>
      <c r="AE20" s="119"/>
      <c r="AF20" s="119"/>
      <c r="AG20" s="119"/>
      <c r="AH20" s="119"/>
      <c r="AI20" s="119"/>
      <c r="AJ20" s="119"/>
      <c r="AK20" s="119"/>
      <c r="AL20" s="119"/>
      <c r="AM20" s="119"/>
      <c r="AN20" s="119"/>
      <c r="AO20" s="119"/>
      <c r="AP20" s="119"/>
      <c r="AQ20" s="119"/>
      <c r="AR20" s="119"/>
      <c r="AS20" s="119"/>
      <c r="AT20" s="119"/>
      <c r="AU20" s="119"/>
      <c r="AV20" s="119"/>
      <c r="AW20" s="119"/>
      <c r="AX20" s="119"/>
      <c r="AY20" s="119"/>
      <c r="AZ20" s="119"/>
      <c r="BA20" s="119"/>
      <c r="BB20" s="119"/>
      <c r="BC20" s="119"/>
      <c r="BD20" s="119"/>
      <c r="BE20" s="119"/>
      <c r="BF20" s="119"/>
      <c r="BG20" s="119"/>
      <c r="BH20" s="119"/>
      <c r="BI20" s="119"/>
      <c r="BJ20" s="119"/>
      <c r="BK20" s="119"/>
      <c r="BL20" s="119"/>
      <c r="BM20" s="119"/>
      <c r="BN20" s="119"/>
      <c r="BO20" s="119"/>
      <c r="BP20" s="119"/>
      <c r="BQ20" s="119"/>
      <c r="BR20" s="119"/>
      <c r="BS20" s="119"/>
      <c r="BT20" s="119"/>
      <c r="BU20" s="119"/>
      <c r="BV20" s="119"/>
      <c r="BW20" s="119"/>
      <c r="BX20" s="119"/>
      <c r="BY20" s="119"/>
      <c r="BZ20" s="119"/>
      <c r="CA20" s="119"/>
      <c r="CB20" s="119"/>
      <c r="CC20" s="119"/>
      <c r="CD20" s="119"/>
      <c r="CE20" s="119"/>
      <c r="CF20" s="119"/>
      <c r="CG20" s="119"/>
      <c r="CH20" s="119"/>
      <c r="CI20" s="119"/>
      <c r="CJ20" s="119"/>
      <c r="CK20" s="119"/>
      <c r="CL20" s="119"/>
      <c r="CM20" s="119"/>
      <c r="CN20" s="119"/>
      <c r="CO20" s="119"/>
      <c r="CP20" s="119"/>
      <c r="CQ20" s="119"/>
      <c r="CR20" s="119"/>
      <c r="CS20" s="119"/>
      <c r="CT20" s="119"/>
      <c r="CU20" s="119"/>
      <c r="CV20" s="119"/>
      <c r="CW20" s="119"/>
      <c r="CX20" s="119"/>
      <c r="CY20" s="119"/>
      <c r="CZ20" s="119"/>
      <c r="DA20" s="119"/>
      <c r="DB20" s="119"/>
      <c r="DC20" s="119"/>
      <c r="DD20" s="119"/>
      <c r="DE20" s="119"/>
      <c r="DF20" s="119"/>
      <c r="DG20" s="119"/>
      <c r="DH20" s="119"/>
      <c r="DI20" s="119"/>
      <c r="DJ20" s="119"/>
      <c r="DK20" s="119"/>
      <c r="DL20" s="119"/>
      <c r="DM20" s="119"/>
      <c r="DN20" s="119"/>
      <c r="DO20" s="119"/>
      <c r="DP20" s="119"/>
      <c r="DQ20" s="119"/>
      <c r="DR20" s="119"/>
      <c r="DS20" s="119"/>
      <c r="DT20" s="119"/>
      <c r="DU20" s="119"/>
      <c r="DV20" s="119"/>
      <c r="DW20" s="119"/>
      <c r="DX20" s="119"/>
      <c r="DY20" s="119"/>
      <c r="DZ20" s="119"/>
      <c r="EA20" s="119"/>
      <c r="EB20" s="119"/>
      <c r="EC20" s="119"/>
      <c r="ED20" s="119"/>
      <c r="EE20" s="119"/>
      <c r="EF20" s="119"/>
      <c r="EG20" s="119"/>
      <c r="EH20" s="119"/>
      <c r="EI20" s="119"/>
      <c r="EJ20" s="119"/>
      <c r="EK20" s="119"/>
      <c r="EL20" s="119"/>
      <c r="EM20" s="119"/>
      <c r="EN20" s="119"/>
      <c r="EO20" s="119"/>
      <c r="EP20" s="119"/>
      <c r="EQ20" s="119"/>
      <c r="ER20" s="119"/>
      <c r="ES20" s="119"/>
      <c r="ET20" s="119"/>
      <c r="EU20" s="119"/>
      <c r="EV20" s="119"/>
      <c r="EW20" s="119"/>
      <c r="EX20" s="119"/>
      <c r="EY20" s="119"/>
      <c r="EZ20" s="119"/>
      <c r="FA20" s="119"/>
      <c r="FB20" s="119"/>
      <c r="FC20" s="119"/>
      <c r="FD20" s="119"/>
      <c r="FE20" s="119"/>
      <c r="FF20" s="119"/>
      <c r="FG20" s="119"/>
      <c r="FH20" s="119"/>
      <c r="FI20" s="119"/>
      <c r="FJ20" s="119"/>
      <c r="FK20" s="119"/>
      <c r="FL20" s="119"/>
      <c r="FM20" s="119"/>
      <c r="FN20" s="119"/>
      <c r="FO20" s="119"/>
      <c r="FP20" s="119"/>
      <c r="FQ20" s="119"/>
      <c r="FR20" s="119"/>
      <c r="FS20" s="119"/>
      <c r="FT20" s="119"/>
      <c r="FU20" s="119"/>
      <c r="FV20" s="119"/>
      <c r="FW20" s="119"/>
      <c r="FX20" s="119"/>
      <c r="FY20" s="119"/>
      <c r="FZ20" s="119"/>
      <c r="GA20" s="119"/>
      <c r="GB20" s="119"/>
      <c r="GC20" s="119"/>
      <c r="GD20" s="119"/>
      <c r="GE20" s="119"/>
      <c r="GF20" s="119"/>
      <c r="GG20" s="119"/>
      <c r="GH20" s="119"/>
      <c r="GI20" s="119"/>
      <c r="GJ20" s="119"/>
      <c r="GK20" s="119"/>
      <c r="GL20" s="119"/>
      <c r="GM20" s="119"/>
      <c r="GN20" s="119"/>
      <c r="GO20" s="119"/>
      <c r="GP20" s="119"/>
      <c r="GQ20" s="119"/>
      <c r="GR20" s="119"/>
      <c r="GS20" s="119"/>
      <c r="GT20" s="119"/>
      <c r="GU20" s="119"/>
      <c r="GV20" s="119"/>
      <c r="GW20" s="119"/>
      <c r="GX20" s="119"/>
      <c r="GY20" s="119"/>
      <c r="GZ20" s="119"/>
      <c r="HA20" s="119"/>
      <c r="HB20" s="119"/>
      <c r="HC20" s="119"/>
      <c r="HD20" s="119"/>
      <c r="HE20" s="119"/>
      <c r="HF20" s="119"/>
      <c r="HG20" s="119"/>
      <c r="HH20" s="119"/>
      <c r="HI20" s="119"/>
      <c r="HJ20" s="119"/>
      <c r="HK20" s="119"/>
      <c r="HL20" s="119"/>
      <c r="HM20" s="119"/>
      <c r="HN20" s="119"/>
      <c r="HO20" s="119"/>
      <c r="HP20" s="119"/>
      <c r="HQ20" s="119"/>
      <c r="HR20" s="119"/>
      <c r="HS20" s="119"/>
      <c r="HT20" s="119"/>
      <c r="HU20" s="119"/>
      <c r="HV20" s="119"/>
      <c r="HW20" s="119"/>
      <c r="HX20" s="119"/>
      <c r="HY20" s="119"/>
      <c r="HZ20" s="119"/>
      <c r="IA20" s="119"/>
      <c r="IB20" s="119"/>
      <c r="IC20" s="119"/>
      <c r="ID20" s="119"/>
      <c r="IE20" s="119"/>
      <c r="IF20" s="119"/>
      <c r="IG20" s="119"/>
      <c r="IH20" s="119"/>
      <c r="II20" s="119"/>
      <c r="IJ20" s="119"/>
      <c r="IK20" s="119"/>
      <c r="IL20" s="119"/>
      <c r="IM20" s="119"/>
      <c r="IN20" s="119"/>
      <c r="IO20" s="119"/>
      <c r="IP20" s="119"/>
      <c r="IQ20" s="119"/>
      <c r="IR20" s="119"/>
      <c r="IS20" s="119"/>
      <c r="IT20" s="119"/>
      <c r="IU20" s="119"/>
      <c r="IV20" s="119"/>
    </row>
    <row r="21" spans="1:256" ht="30" customHeight="1">
      <c r="A21" s="120">
        <v>18</v>
      </c>
      <c r="B21" s="401"/>
      <c r="C21" s="120" t="s">
        <v>1935</v>
      </c>
      <c r="D21" s="120" t="s">
        <v>22</v>
      </c>
      <c r="E21" s="120" t="s">
        <v>31</v>
      </c>
      <c r="F21" s="162" t="s">
        <v>1849</v>
      </c>
      <c r="G21" s="162" t="s">
        <v>1850</v>
      </c>
      <c r="H21" s="163" t="s">
        <v>47</v>
      </c>
      <c r="I21" s="164">
        <v>44348</v>
      </c>
      <c r="J21" s="164">
        <v>44377</v>
      </c>
      <c r="K21" s="165" t="s">
        <v>1912</v>
      </c>
      <c r="L21" s="165" t="s">
        <v>1879</v>
      </c>
      <c r="M21" s="120" t="s">
        <v>187</v>
      </c>
      <c r="N21" s="166" t="s">
        <v>1929</v>
      </c>
      <c r="O21" s="167">
        <v>1</v>
      </c>
      <c r="P21" s="166" t="s">
        <v>1930</v>
      </c>
      <c r="Q21" s="170" t="s">
        <v>278</v>
      </c>
      <c r="R21" s="170" t="s">
        <v>31</v>
      </c>
      <c r="S21" s="170" t="s">
        <v>31</v>
      </c>
      <c r="T21" s="119"/>
      <c r="U21" s="119"/>
      <c r="V21" s="119"/>
      <c r="W21" s="119"/>
      <c r="X21" s="119"/>
      <c r="Y21" s="119"/>
      <c r="Z21" s="119"/>
      <c r="AA21" s="119"/>
      <c r="AB21" s="119"/>
      <c r="AC21" s="119"/>
      <c r="AD21" s="119"/>
      <c r="AE21" s="119"/>
      <c r="AF21" s="119"/>
      <c r="AG21" s="119"/>
      <c r="AH21" s="119"/>
      <c r="AI21" s="119"/>
      <c r="AJ21" s="119"/>
      <c r="AK21" s="119"/>
      <c r="AL21" s="119"/>
      <c r="AM21" s="119"/>
      <c r="AN21" s="119"/>
      <c r="AO21" s="119"/>
      <c r="AP21" s="119"/>
      <c r="AQ21" s="119"/>
      <c r="AR21" s="119"/>
      <c r="AS21" s="119"/>
      <c r="AT21" s="119"/>
      <c r="AU21" s="119"/>
      <c r="AV21" s="119"/>
      <c r="AW21" s="119"/>
      <c r="AX21" s="119"/>
      <c r="AY21" s="119"/>
      <c r="AZ21" s="119"/>
      <c r="BA21" s="119"/>
      <c r="BB21" s="119"/>
      <c r="BC21" s="119"/>
      <c r="BD21" s="119"/>
      <c r="BE21" s="119"/>
      <c r="BF21" s="119"/>
      <c r="BG21" s="119"/>
      <c r="BH21" s="119"/>
      <c r="BI21" s="119"/>
      <c r="BJ21" s="119"/>
      <c r="BK21" s="119"/>
      <c r="BL21" s="119"/>
      <c r="BM21" s="119"/>
      <c r="BN21" s="119"/>
      <c r="BO21" s="119"/>
      <c r="BP21" s="119"/>
      <c r="BQ21" s="119"/>
      <c r="BR21" s="119"/>
      <c r="BS21" s="119"/>
      <c r="BT21" s="119"/>
      <c r="BU21" s="119"/>
      <c r="BV21" s="119"/>
      <c r="BW21" s="119"/>
      <c r="BX21" s="119"/>
      <c r="BY21" s="119"/>
      <c r="BZ21" s="119"/>
      <c r="CA21" s="119"/>
      <c r="CB21" s="119"/>
      <c r="CC21" s="119"/>
      <c r="CD21" s="119"/>
      <c r="CE21" s="119"/>
      <c r="CF21" s="119"/>
      <c r="CG21" s="119"/>
      <c r="CH21" s="119"/>
      <c r="CI21" s="119"/>
      <c r="CJ21" s="119"/>
      <c r="CK21" s="119"/>
      <c r="CL21" s="119"/>
      <c r="CM21" s="119"/>
      <c r="CN21" s="119"/>
      <c r="CO21" s="119"/>
      <c r="CP21" s="119"/>
      <c r="CQ21" s="119"/>
      <c r="CR21" s="119"/>
      <c r="CS21" s="119"/>
      <c r="CT21" s="119"/>
      <c r="CU21" s="119"/>
      <c r="CV21" s="119"/>
      <c r="CW21" s="119"/>
      <c r="CX21" s="119"/>
      <c r="CY21" s="119"/>
      <c r="CZ21" s="119"/>
      <c r="DA21" s="119"/>
      <c r="DB21" s="119"/>
      <c r="DC21" s="119"/>
      <c r="DD21" s="119"/>
      <c r="DE21" s="119"/>
      <c r="DF21" s="119"/>
      <c r="DG21" s="119"/>
      <c r="DH21" s="119"/>
      <c r="DI21" s="119"/>
      <c r="DJ21" s="119"/>
      <c r="DK21" s="119"/>
      <c r="DL21" s="119"/>
      <c r="DM21" s="119"/>
      <c r="DN21" s="119"/>
      <c r="DO21" s="119"/>
      <c r="DP21" s="119"/>
      <c r="DQ21" s="119"/>
      <c r="DR21" s="119"/>
      <c r="DS21" s="119"/>
      <c r="DT21" s="119"/>
      <c r="DU21" s="119"/>
      <c r="DV21" s="119"/>
      <c r="DW21" s="119"/>
      <c r="DX21" s="119"/>
      <c r="DY21" s="119"/>
      <c r="DZ21" s="119"/>
      <c r="EA21" s="119"/>
      <c r="EB21" s="119"/>
      <c r="EC21" s="119"/>
      <c r="ED21" s="119"/>
      <c r="EE21" s="119"/>
      <c r="EF21" s="119"/>
      <c r="EG21" s="119"/>
      <c r="EH21" s="119"/>
      <c r="EI21" s="119"/>
      <c r="EJ21" s="119"/>
      <c r="EK21" s="119"/>
      <c r="EL21" s="119"/>
      <c r="EM21" s="119"/>
      <c r="EN21" s="119"/>
      <c r="EO21" s="119"/>
      <c r="EP21" s="119"/>
      <c r="EQ21" s="119"/>
      <c r="ER21" s="119"/>
      <c r="ES21" s="119"/>
      <c r="ET21" s="119"/>
      <c r="EU21" s="119"/>
      <c r="EV21" s="119"/>
      <c r="EW21" s="119"/>
      <c r="EX21" s="119"/>
      <c r="EY21" s="119"/>
      <c r="EZ21" s="119"/>
      <c r="FA21" s="119"/>
      <c r="FB21" s="119"/>
      <c r="FC21" s="119"/>
      <c r="FD21" s="119"/>
      <c r="FE21" s="119"/>
      <c r="FF21" s="119"/>
      <c r="FG21" s="119"/>
      <c r="FH21" s="119"/>
      <c r="FI21" s="119"/>
      <c r="FJ21" s="119"/>
      <c r="FK21" s="119"/>
      <c r="FL21" s="119"/>
      <c r="FM21" s="119"/>
      <c r="FN21" s="119"/>
      <c r="FO21" s="119"/>
      <c r="FP21" s="119"/>
      <c r="FQ21" s="119"/>
      <c r="FR21" s="119"/>
      <c r="FS21" s="119"/>
      <c r="FT21" s="119"/>
      <c r="FU21" s="119"/>
      <c r="FV21" s="119"/>
      <c r="FW21" s="119"/>
      <c r="FX21" s="119"/>
      <c r="FY21" s="119"/>
      <c r="FZ21" s="119"/>
      <c r="GA21" s="119"/>
      <c r="GB21" s="119"/>
      <c r="GC21" s="119"/>
      <c r="GD21" s="119"/>
      <c r="GE21" s="119"/>
      <c r="GF21" s="119"/>
      <c r="GG21" s="119"/>
      <c r="GH21" s="119"/>
      <c r="GI21" s="119"/>
      <c r="GJ21" s="119"/>
      <c r="GK21" s="119"/>
      <c r="GL21" s="119"/>
      <c r="GM21" s="119"/>
      <c r="GN21" s="119"/>
      <c r="GO21" s="119"/>
      <c r="GP21" s="119"/>
      <c r="GQ21" s="119"/>
      <c r="GR21" s="119"/>
      <c r="GS21" s="119"/>
      <c r="GT21" s="119"/>
      <c r="GU21" s="119"/>
      <c r="GV21" s="119"/>
      <c r="GW21" s="119"/>
      <c r="GX21" s="119"/>
      <c r="GY21" s="119"/>
      <c r="GZ21" s="119"/>
      <c r="HA21" s="119"/>
      <c r="HB21" s="119"/>
      <c r="HC21" s="119"/>
      <c r="HD21" s="119"/>
      <c r="HE21" s="119"/>
      <c r="HF21" s="119"/>
      <c r="HG21" s="119"/>
      <c r="HH21" s="119"/>
      <c r="HI21" s="119"/>
      <c r="HJ21" s="119"/>
      <c r="HK21" s="119"/>
      <c r="HL21" s="119"/>
      <c r="HM21" s="119"/>
      <c r="HN21" s="119"/>
      <c r="HO21" s="119"/>
      <c r="HP21" s="119"/>
      <c r="HQ21" s="119"/>
      <c r="HR21" s="119"/>
      <c r="HS21" s="119"/>
      <c r="HT21" s="119"/>
      <c r="HU21" s="119"/>
      <c r="HV21" s="119"/>
      <c r="HW21" s="119"/>
      <c r="HX21" s="119"/>
      <c r="HY21" s="119"/>
      <c r="HZ21" s="119"/>
      <c r="IA21" s="119"/>
      <c r="IB21" s="119"/>
      <c r="IC21" s="119"/>
      <c r="ID21" s="119"/>
      <c r="IE21" s="119"/>
      <c r="IF21" s="119"/>
      <c r="IG21" s="119"/>
      <c r="IH21" s="119"/>
      <c r="II21" s="119"/>
      <c r="IJ21" s="119"/>
      <c r="IK21" s="119"/>
      <c r="IL21" s="119"/>
      <c r="IM21" s="119"/>
      <c r="IN21" s="119"/>
      <c r="IO21" s="119"/>
      <c r="IP21" s="119"/>
      <c r="IQ21" s="119"/>
      <c r="IR21" s="119"/>
      <c r="IS21" s="119"/>
      <c r="IT21" s="119"/>
      <c r="IU21" s="119"/>
      <c r="IV21" s="119"/>
    </row>
    <row r="22" spans="1:256" ht="30" customHeight="1">
      <c r="A22" s="120">
        <v>19</v>
      </c>
      <c r="B22" s="401"/>
      <c r="C22" s="120" t="s">
        <v>1936</v>
      </c>
      <c r="D22" s="120" t="s">
        <v>22</v>
      </c>
      <c r="E22" s="120" t="s">
        <v>31</v>
      </c>
      <c r="F22" s="162" t="s">
        <v>1849</v>
      </c>
      <c r="G22" s="162" t="s">
        <v>1850</v>
      </c>
      <c r="H22" s="163" t="s">
        <v>47</v>
      </c>
      <c r="I22" s="164">
        <v>44378</v>
      </c>
      <c r="J22" s="164">
        <v>44408</v>
      </c>
      <c r="K22" s="165" t="s">
        <v>1912</v>
      </c>
      <c r="L22" s="165" t="s">
        <v>1879</v>
      </c>
      <c r="M22" s="120" t="s">
        <v>187</v>
      </c>
      <c r="N22" s="166" t="s">
        <v>1929</v>
      </c>
      <c r="O22" s="167">
        <v>1</v>
      </c>
      <c r="P22" s="166" t="s">
        <v>1930</v>
      </c>
      <c r="Q22" s="170" t="s">
        <v>278</v>
      </c>
      <c r="R22" s="170" t="s">
        <v>31</v>
      </c>
      <c r="S22" s="170" t="s">
        <v>31</v>
      </c>
      <c r="T22" s="119"/>
      <c r="U22" s="119"/>
      <c r="V22" s="119"/>
      <c r="W22" s="119"/>
      <c r="X22" s="119"/>
      <c r="Y22" s="119"/>
      <c r="Z22" s="119"/>
      <c r="AA22" s="119"/>
      <c r="AB22" s="119"/>
      <c r="AC22" s="119"/>
      <c r="AD22" s="119"/>
      <c r="AE22" s="119"/>
      <c r="AF22" s="119"/>
      <c r="AG22" s="119"/>
      <c r="AH22" s="119"/>
      <c r="AI22" s="119"/>
      <c r="AJ22" s="119"/>
      <c r="AK22" s="119"/>
      <c r="AL22" s="119"/>
      <c r="AM22" s="119"/>
      <c r="AN22" s="119"/>
      <c r="AO22" s="119"/>
      <c r="AP22" s="119"/>
      <c r="AQ22" s="119"/>
      <c r="AR22" s="119"/>
      <c r="AS22" s="119"/>
      <c r="AT22" s="119"/>
      <c r="AU22" s="119"/>
      <c r="AV22" s="119"/>
      <c r="AW22" s="119"/>
      <c r="AX22" s="119"/>
      <c r="AY22" s="119"/>
      <c r="AZ22" s="119"/>
      <c r="BA22" s="119"/>
      <c r="BB22" s="119"/>
      <c r="BC22" s="119"/>
      <c r="BD22" s="119"/>
      <c r="BE22" s="119"/>
      <c r="BF22" s="119"/>
      <c r="BG22" s="119"/>
      <c r="BH22" s="119"/>
      <c r="BI22" s="119"/>
      <c r="BJ22" s="119"/>
      <c r="BK22" s="119"/>
      <c r="BL22" s="119"/>
      <c r="BM22" s="119"/>
      <c r="BN22" s="119"/>
      <c r="BO22" s="119"/>
      <c r="BP22" s="119"/>
      <c r="BQ22" s="119"/>
      <c r="BR22" s="119"/>
      <c r="BS22" s="119"/>
      <c r="BT22" s="119"/>
      <c r="BU22" s="119"/>
      <c r="BV22" s="119"/>
      <c r="BW22" s="119"/>
      <c r="BX22" s="119"/>
      <c r="BY22" s="119"/>
      <c r="BZ22" s="119"/>
      <c r="CA22" s="119"/>
      <c r="CB22" s="119"/>
      <c r="CC22" s="119"/>
      <c r="CD22" s="119"/>
      <c r="CE22" s="119"/>
      <c r="CF22" s="119"/>
      <c r="CG22" s="119"/>
      <c r="CH22" s="119"/>
      <c r="CI22" s="119"/>
      <c r="CJ22" s="119"/>
      <c r="CK22" s="119"/>
      <c r="CL22" s="119"/>
      <c r="CM22" s="119"/>
      <c r="CN22" s="119"/>
      <c r="CO22" s="119"/>
      <c r="CP22" s="119"/>
      <c r="CQ22" s="119"/>
      <c r="CR22" s="119"/>
      <c r="CS22" s="119"/>
      <c r="CT22" s="119"/>
      <c r="CU22" s="119"/>
      <c r="CV22" s="119"/>
      <c r="CW22" s="119"/>
      <c r="CX22" s="119"/>
      <c r="CY22" s="119"/>
      <c r="CZ22" s="119"/>
      <c r="DA22" s="119"/>
      <c r="DB22" s="119"/>
      <c r="DC22" s="119"/>
      <c r="DD22" s="119"/>
      <c r="DE22" s="119"/>
      <c r="DF22" s="119"/>
      <c r="DG22" s="119"/>
      <c r="DH22" s="119"/>
      <c r="DI22" s="119"/>
      <c r="DJ22" s="119"/>
      <c r="DK22" s="119"/>
      <c r="DL22" s="119"/>
      <c r="DM22" s="119"/>
      <c r="DN22" s="119"/>
      <c r="DO22" s="119"/>
      <c r="DP22" s="119"/>
      <c r="DQ22" s="119"/>
      <c r="DR22" s="119"/>
      <c r="DS22" s="119"/>
      <c r="DT22" s="119"/>
      <c r="DU22" s="119"/>
      <c r="DV22" s="119"/>
      <c r="DW22" s="119"/>
      <c r="DX22" s="119"/>
      <c r="DY22" s="119"/>
      <c r="DZ22" s="119"/>
      <c r="EA22" s="119"/>
      <c r="EB22" s="119"/>
      <c r="EC22" s="119"/>
      <c r="ED22" s="119"/>
      <c r="EE22" s="119"/>
      <c r="EF22" s="119"/>
      <c r="EG22" s="119"/>
      <c r="EH22" s="119"/>
      <c r="EI22" s="119"/>
      <c r="EJ22" s="119"/>
      <c r="EK22" s="119"/>
      <c r="EL22" s="119"/>
      <c r="EM22" s="119"/>
      <c r="EN22" s="119"/>
      <c r="EO22" s="119"/>
      <c r="EP22" s="119"/>
      <c r="EQ22" s="119"/>
      <c r="ER22" s="119"/>
      <c r="ES22" s="119"/>
      <c r="ET22" s="119"/>
      <c r="EU22" s="119"/>
      <c r="EV22" s="119"/>
      <c r="EW22" s="119"/>
      <c r="EX22" s="119"/>
      <c r="EY22" s="119"/>
      <c r="EZ22" s="119"/>
      <c r="FA22" s="119"/>
      <c r="FB22" s="119"/>
      <c r="FC22" s="119"/>
      <c r="FD22" s="119"/>
      <c r="FE22" s="119"/>
      <c r="FF22" s="119"/>
      <c r="FG22" s="119"/>
      <c r="FH22" s="119"/>
      <c r="FI22" s="119"/>
      <c r="FJ22" s="119"/>
      <c r="FK22" s="119"/>
      <c r="FL22" s="119"/>
      <c r="FM22" s="119"/>
      <c r="FN22" s="119"/>
      <c r="FO22" s="119"/>
      <c r="FP22" s="119"/>
      <c r="FQ22" s="119"/>
      <c r="FR22" s="119"/>
      <c r="FS22" s="119"/>
      <c r="FT22" s="119"/>
      <c r="FU22" s="119"/>
      <c r="FV22" s="119"/>
      <c r="FW22" s="119"/>
      <c r="FX22" s="119"/>
      <c r="FY22" s="119"/>
      <c r="FZ22" s="119"/>
      <c r="GA22" s="119"/>
      <c r="GB22" s="119"/>
      <c r="GC22" s="119"/>
      <c r="GD22" s="119"/>
      <c r="GE22" s="119"/>
      <c r="GF22" s="119"/>
      <c r="GG22" s="119"/>
      <c r="GH22" s="119"/>
      <c r="GI22" s="119"/>
      <c r="GJ22" s="119"/>
      <c r="GK22" s="119"/>
      <c r="GL22" s="119"/>
      <c r="GM22" s="119"/>
      <c r="GN22" s="119"/>
      <c r="GO22" s="119"/>
      <c r="GP22" s="119"/>
      <c r="GQ22" s="119"/>
      <c r="GR22" s="119"/>
      <c r="GS22" s="119"/>
      <c r="GT22" s="119"/>
      <c r="GU22" s="119"/>
      <c r="GV22" s="119"/>
      <c r="GW22" s="119"/>
      <c r="GX22" s="119"/>
      <c r="GY22" s="119"/>
      <c r="GZ22" s="119"/>
      <c r="HA22" s="119"/>
      <c r="HB22" s="119"/>
      <c r="HC22" s="119"/>
      <c r="HD22" s="119"/>
      <c r="HE22" s="119"/>
      <c r="HF22" s="119"/>
      <c r="HG22" s="119"/>
      <c r="HH22" s="119"/>
      <c r="HI22" s="119"/>
      <c r="HJ22" s="119"/>
      <c r="HK22" s="119"/>
      <c r="HL22" s="119"/>
      <c r="HM22" s="119"/>
      <c r="HN22" s="119"/>
      <c r="HO22" s="119"/>
      <c r="HP22" s="119"/>
      <c r="HQ22" s="119"/>
      <c r="HR22" s="119"/>
      <c r="HS22" s="119"/>
      <c r="HT22" s="119"/>
      <c r="HU22" s="119"/>
      <c r="HV22" s="119"/>
      <c r="HW22" s="119"/>
      <c r="HX22" s="119"/>
      <c r="HY22" s="119"/>
      <c r="HZ22" s="119"/>
      <c r="IA22" s="119"/>
      <c r="IB22" s="119"/>
      <c r="IC22" s="119"/>
      <c r="ID22" s="119"/>
      <c r="IE22" s="119"/>
      <c r="IF22" s="119"/>
      <c r="IG22" s="119"/>
      <c r="IH22" s="119"/>
      <c r="II22" s="119"/>
      <c r="IJ22" s="119"/>
      <c r="IK22" s="119"/>
      <c r="IL22" s="119"/>
      <c r="IM22" s="119"/>
      <c r="IN22" s="119"/>
      <c r="IO22" s="119"/>
      <c r="IP22" s="119"/>
      <c r="IQ22" s="119"/>
      <c r="IR22" s="119"/>
      <c r="IS22" s="119"/>
      <c r="IT22" s="119"/>
      <c r="IU22" s="119"/>
      <c r="IV22" s="119"/>
    </row>
    <row r="23" spans="1:256" ht="30" customHeight="1">
      <c r="A23" s="120">
        <v>20</v>
      </c>
      <c r="B23" s="401"/>
      <c r="C23" s="120" t="s">
        <v>1937</v>
      </c>
      <c r="D23" s="120" t="s">
        <v>22</v>
      </c>
      <c r="E23" s="120" t="s">
        <v>31</v>
      </c>
      <c r="F23" s="162" t="s">
        <v>1849</v>
      </c>
      <c r="G23" s="162" t="s">
        <v>1850</v>
      </c>
      <c r="H23" s="163" t="s">
        <v>47</v>
      </c>
      <c r="I23" s="164">
        <v>44409</v>
      </c>
      <c r="J23" s="164">
        <v>44439</v>
      </c>
      <c r="K23" s="165" t="s">
        <v>1912</v>
      </c>
      <c r="L23" s="165" t="s">
        <v>1879</v>
      </c>
      <c r="M23" s="120" t="s">
        <v>187</v>
      </c>
      <c r="N23" s="166" t="s">
        <v>1929</v>
      </c>
      <c r="O23" s="167">
        <v>1</v>
      </c>
      <c r="P23" s="166" t="s">
        <v>1930</v>
      </c>
      <c r="Q23" s="170" t="s">
        <v>278</v>
      </c>
      <c r="R23" s="170" t="s">
        <v>31</v>
      </c>
      <c r="S23" s="170" t="s">
        <v>31</v>
      </c>
      <c r="T23" s="119"/>
      <c r="U23" s="119"/>
      <c r="V23" s="119"/>
      <c r="W23" s="119"/>
      <c r="X23" s="119"/>
      <c r="Y23" s="119"/>
      <c r="Z23" s="119"/>
      <c r="AA23" s="119"/>
      <c r="AB23" s="119"/>
      <c r="AC23" s="119"/>
      <c r="AD23" s="119"/>
      <c r="AE23" s="119"/>
      <c r="AF23" s="119"/>
      <c r="AG23" s="119"/>
      <c r="AH23" s="119"/>
      <c r="AI23" s="119"/>
      <c r="AJ23" s="119"/>
      <c r="AK23" s="119"/>
      <c r="AL23" s="119"/>
      <c r="AM23" s="119"/>
      <c r="AN23" s="119"/>
      <c r="AO23" s="119"/>
      <c r="AP23" s="119"/>
      <c r="AQ23" s="119"/>
      <c r="AR23" s="119"/>
      <c r="AS23" s="119"/>
      <c r="AT23" s="119"/>
      <c r="AU23" s="119"/>
      <c r="AV23" s="119"/>
      <c r="AW23" s="119"/>
      <c r="AX23" s="119"/>
      <c r="AY23" s="119"/>
      <c r="AZ23" s="119"/>
      <c r="BA23" s="119"/>
      <c r="BB23" s="119"/>
      <c r="BC23" s="119"/>
      <c r="BD23" s="119"/>
      <c r="BE23" s="119"/>
      <c r="BF23" s="119"/>
      <c r="BG23" s="119"/>
      <c r="BH23" s="119"/>
      <c r="BI23" s="119"/>
      <c r="BJ23" s="119"/>
      <c r="BK23" s="119"/>
      <c r="BL23" s="119"/>
      <c r="BM23" s="119"/>
      <c r="BN23" s="119"/>
      <c r="BO23" s="119"/>
      <c r="BP23" s="119"/>
      <c r="BQ23" s="119"/>
      <c r="BR23" s="119"/>
      <c r="BS23" s="119"/>
      <c r="BT23" s="119"/>
      <c r="BU23" s="119"/>
      <c r="BV23" s="119"/>
      <c r="BW23" s="119"/>
      <c r="BX23" s="119"/>
      <c r="BY23" s="119"/>
      <c r="BZ23" s="119"/>
      <c r="CA23" s="119"/>
      <c r="CB23" s="119"/>
      <c r="CC23" s="119"/>
      <c r="CD23" s="119"/>
      <c r="CE23" s="119"/>
      <c r="CF23" s="119"/>
      <c r="CG23" s="119"/>
      <c r="CH23" s="119"/>
      <c r="CI23" s="119"/>
      <c r="CJ23" s="119"/>
      <c r="CK23" s="119"/>
      <c r="CL23" s="119"/>
      <c r="CM23" s="119"/>
      <c r="CN23" s="119"/>
      <c r="CO23" s="119"/>
      <c r="CP23" s="119"/>
      <c r="CQ23" s="119"/>
      <c r="CR23" s="119"/>
      <c r="CS23" s="119"/>
      <c r="CT23" s="119"/>
      <c r="CU23" s="119"/>
      <c r="CV23" s="119"/>
      <c r="CW23" s="119"/>
      <c r="CX23" s="119"/>
      <c r="CY23" s="119"/>
      <c r="CZ23" s="119"/>
      <c r="DA23" s="119"/>
      <c r="DB23" s="119"/>
      <c r="DC23" s="119"/>
      <c r="DD23" s="119"/>
      <c r="DE23" s="119"/>
      <c r="DF23" s="119"/>
      <c r="DG23" s="119"/>
      <c r="DH23" s="119"/>
      <c r="DI23" s="119"/>
      <c r="DJ23" s="119"/>
      <c r="DK23" s="119"/>
      <c r="DL23" s="119"/>
      <c r="DM23" s="119"/>
      <c r="DN23" s="119"/>
      <c r="DO23" s="119"/>
      <c r="DP23" s="119"/>
      <c r="DQ23" s="119"/>
      <c r="DR23" s="119"/>
      <c r="DS23" s="119"/>
      <c r="DT23" s="119"/>
      <c r="DU23" s="119"/>
      <c r="DV23" s="119"/>
      <c r="DW23" s="119"/>
      <c r="DX23" s="119"/>
      <c r="DY23" s="119"/>
      <c r="DZ23" s="119"/>
      <c r="EA23" s="119"/>
      <c r="EB23" s="119"/>
      <c r="EC23" s="119"/>
      <c r="ED23" s="119"/>
      <c r="EE23" s="119"/>
      <c r="EF23" s="119"/>
      <c r="EG23" s="119"/>
      <c r="EH23" s="119"/>
      <c r="EI23" s="119"/>
      <c r="EJ23" s="119"/>
      <c r="EK23" s="119"/>
      <c r="EL23" s="119"/>
      <c r="EM23" s="119"/>
      <c r="EN23" s="119"/>
      <c r="EO23" s="119"/>
      <c r="EP23" s="119"/>
      <c r="EQ23" s="119"/>
      <c r="ER23" s="119"/>
      <c r="ES23" s="119"/>
      <c r="ET23" s="119"/>
      <c r="EU23" s="119"/>
      <c r="EV23" s="119"/>
      <c r="EW23" s="119"/>
      <c r="EX23" s="119"/>
      <c r="EY23" s="119"/>
      <c r="EZ23" s="119"/>
      <c r="FA23" s="119"/>
      <c r="FB23" s="119"/>
      <c r="FC23" s="119"/>
      <c r="FD23" s="119"/>
      <c r="FE23" s="119"/>
      <c r="FF23" s="119"/>
      <c r="FG23" s="119"/>
      <c r="FH23" s="119"/>
      <c r="FI23" s="119"/>
      <c r="FJ23" s="119"/>
      <c r="FK23" s="119"/>
      <c r="FL23" s="119"/>
      <c r="FM23" s="119"/>
      <c r="FN23" s="119"/>
      <c r="FO23" s="119"/>
      <c r="FP23" s="119"/>
      <c r="FQ23" s="119"/>
      <c r="FR23" s="119"/>
      <c r="FS23" s="119"/>
      <c r="FT23" s="119"/>
      <c r="FU23" s="119"/>
      <c r="FV23" s="119"/>
      <c r="FW23" s="119"/>
      <c r="FX23" s="119"/>
      <c r="FY23" s="119"/>
      <c r="FZ23" s="119"/>
      <c r="GA23" s="119"/>
      <c r="GB23" s="119"/>
      <c r="GC23" s="119"/>
      <c r="GD23" s="119"/>
      <c r="GE23" s="119"/>
      <c r="GF23" s="119"/>
      <c r="GG23" s="119"/>
      <c r="GH23" s="119"/>
      <c r="GI23" s="119"/>
      <c r="GJ23" s="119"/>
      <c r="GK23" s="119"/>
      <c r="GL23" s="119"/>
      <c r="GM23" s="119"/>
      <c r="GN23" s="119"/>
      <c r="GO23" s="119"/>
      <c r="GP23" s="119"/>
      <c r="GQ23" s="119"/>
      <c r="GR23" s="119"/>
      <c r="GS23" s="119"/>
      <c r="GT23" s="119"/>
      <c r="GU23" s="119"/>
      <c r="GV23" s="119"/>
      <c r="GW23" s="119"/>
      <c r="GX23" s="119"/>
      <c r="GY23" s="119"/>
      <c r="GZ23" s="119"/>
      <c r="HA23" s="119"/>
      <c r="HB23" s="119"/>
      <c r="HC23" s="119"/>
      <c r="HD23" s="119"/>
      <c r="HE23" s="119"/>
      <c r="HF23" s="119"/>
      <c r="HG23" s="119"/>
      <c r="HH23" s="119"/>
      <c r="HI23" s="119"/>
      <c r="HJ23" s="119"/>
      <c r="HK23" s="119"/>
      <c r="HL23" s="119"/>
      <c r="HM23" s="119"/>
      <c r="HN23" s="119"/>
      <c r="HO23" s="119"/>
      <c r="HP23" s="119"/>
      <c r="HQ23" s="119"/>
      <c r="HR23" s="119"/>
      <c r="HS23" s="119"/>
      <c r="HT23" s="119"/>
      <c r="HU23" s="119"/>
      <c r="HV23" s="119"/>
      <c r="HW23" s="119"/>
      <c r="HX23" s="119"/>
      <c r="HY23" s="119"/>
      <c r="HZ23" s="119"/>
      <c r="IA23" s="119"/>
      <c r="IB23" s="119"/>
      <c r="IC23" s="119"/>
      <c r="ID23" s="119"/>
      <c r="IE23" s="119"/>
      <c r="IF23" s="119"/>
      <c r="IG23" s="119"/>
      <c r="IH23" s="119"/>
      <c r="II23" s="119"/>
      <c r="IJ23" s="119"/>
      <c r="IK23" s="119"/>
      <c r="IL23" s="119"/>
      <c r="IM23" s="119"/>
      <c r="IN23" s="119"/>
      <c r="IO23" s="119"/>
      <c r="IP23" s="119"/>
      <c r="IQ23" s="119"/>
      <c r="IR23" s="119"/>
      <c r="IS23" s="119"/>
      <c r="IT23" s="119"/>
      <c r="IU23" s="119"/>
      <c r="IV23" s="119"/>
    </row>
    <row r="24" spans="1:256" ht="30" customHeight="1">
      <c r="A24" s="120">
        <v>21</v>
      </c>
      <c r="B24" s="401"/>
      <c r="C24" s="120" t="s">
        <v>1938</v>
      </c>
      <c r="D24" s="120" t="s">
        <v>22</v>
      </c>
      <c r="E24" s="120" t="s">
        <v>31</v>
      </c>
      <c r="F24" s="162" t="s">
        <v>1849</v>
      </c>
      <c r="G24" s="162" t="s">
        <v>1850</v>
      </c>
      <c r="H24" s="163" t="s">
        <v>47</v>
      </c>
      <c r="I24" s="164">
        <v>44440</v>
      </c>
      <c r="J24" s="164">
        <v>44469</v>
      </c>
      <c r="K24" s="165" t="s">
        <v>1912</v>
      </c>
      <c r="L24" s="165" t="s">
        <v>1879</v>
      </c>
      <c r="M24" s="120" t="s">
        <v>187</v>
      </c>
      <c r="N24" s="166" t="s">
        <v>1929</v>
      </c>
      <c r="O24" s="167">
        <v>1</v>
      </c>
      <c r="P24" s="166" t="s">
        <v>1930</v>
      </c>
      <c r="Q24" s="170" t="s">
        <v>278</v>
      </c>
      <c r="R24" s="170" t="s">
        <v>31</v>
      </c>
      <c r="S24" s="170" t="s">
        <v>31</v>
      </c>
      <c r="T24" s="119"/>
      <c r="U24" s="119"/>
      <c r="V24" s="119"/>
      <c r="W24" s="119"/>
      <c r="X24" s="119"/>
      <c r="Y24" s="119"/>
      <c r="Z24" s="119"/>
      <c r="AA24" s="119"/>
      <c r="AB24" s="119"/>
      <c r="AC24" s="119"/>
      <c r="AD24" s="119"/>
      <c r="AE24" s="119"/>
      <c r="AF24" s="119"/>
      <c r="AG24" s="119"/>
      <c r="AH24" s="119"/>
      <c r="AI24" s="119"/>
      <c r="AJ24" s="119"/>
      <c r="AK24" s="119"/>
      <c r="AL24" s="119"/>
      <c r="AM24" s="119"/>
      <c r="AN24" s="119"/>
      <c r="AO24" s="119"/>
      <c r="AP24" s="119"/>
      <c r="AQ24" s="119"/>
      <c r="AR24" s="119"/>
      <c r="AS24" s="119"/>
      <c r="AT24" s="119"/>
      <c r="AU24" s="119"/>
      <c r="AV24" s="119"/>
      <c r="AW24" s="119"/>
      <c r="AX24" s="119"/>
      <c r="AY24" s="119"/>
      <c r="AZ24" s="119"/>
      <c r="BA24" s="119"/>
      <c r="BB24" s="119"/>
      <c r="BC24" s="119"/>
      <c r="BD24" s="119"/>
      <c r="BE24" s="119"/>
      <c r="BF24" s="119"/>
      <c r="BG24" s="119"/>
      <c r="BH24" s="119"/>
      <c r="BI24" s="119"/>
      <c r="BJ24" s="119"/>
      <c r="BK24" s="119"/>
      <c r="BL24" s="119"/>
      <c r="BM24" s="119"/>
      <c r="BN24" s="119"/>
      <c r="BO24" s="119"/>
      <c r="BP24" s="119"/>
      <c r="BQ24" s="119"/>
      <c r="BR24" s="119"/>
      <c r="BS24" s="119"/>
      <c r="BT24" s="119"/>
      <c r="BU24" s="119"/>
      <c r="BV24" s="119"/>
      <c r="BW24" s="119"/>
      <c r="BX24" s="119"/>
      <c r="BY24" s="119"/>
      <c r="BZ24" s="119"/>
      <c r="CA24" s="119"/>
      <c r="CB24" s="119"/>
      <c r="CC24" s="119"/>
      <c r="CD24" s="119"/>
      <c r="CE24" s="119"/>
      <c r="CF24" s="119"/>
      <c r="CG24" s="119"/>
      <c r="CH24" s="119"/>
      <c r="CI24" s="119"/>
      <c r="CJ24" s="119"/>
      <c r="CK24" s="119"/>
      <c r="CL24" s="119"/>
      <c r="CM24" s="119"/>
      <c r="CN24" s="119"/>
      <c r="CO24" s="119"/>
      <c r="CP24" s="119"/>
      <c r="CQ24" s="119"/>
      <c r="CR24" s="119"/>
      <c r="CS24" s="119"/>
      <c r="CT24" s="119"/>
      <c r="CU24" s="119"/>
      <c r="CV24" s="119"/>
      <c r="CW24" s="119"/>
      <c r="CX24" s="119"/>
      <c r="CY24" s="119"/>
      <c r="CZ24" s="119"/>
      <c r="DA24" s="119"/>
      <c r="DB24" s="119"/>
      <c r="DC24" s="119"/>
      <c r="DD24" s="119"/>
      <c r="DE24" s="119"/>
      <c r="DF24" s="119"/>
      <c r="DG24" s="119"/>
      <c r="DH24" s="119"/>
      <c r="DI24" s="119"/>
      <c r="DJ24" s="119"/>
      <c r="DK24" s="119"/>
      <c r="DL24" s="119"/>
      <c r="DM24" s="119"/>
      <c r="DN24" s="119"/>
      <c r="DO24" s="119"/>
      <c r="DP24" s="119"/>
      <c r="DQ24" s="119"/>
      <c r="DR24" s="119"/>
      <c r="DS24" s="119"/>
      <c r="DT24" s="119"/>
      <c r="DU24" s="119"/>
      <c r="DV24" s="119"/>
      <c r="DW24" s="119"/>
      <c r="DX24" s="119"/>
      <c r="DY24" s="119"/>
      <c r="DZ24" s="119"/>
      <c r="EA24" s="119"/>
      <c r="EB24" s="119"/>
      <c r="EC24" s="119"/>
      <c r="ED24" s="119"/>
      <c r="EE24" s="119"/>
      <c r="EF24" s="119"/>
      <c r="EG24" s="119"/>
      <c r="EH24" s="119"/>
      <c r="EI24" s="119"/>
      <c r="EJ24" s="119"/>
      <c r="EK24" s="119"/>
      <c r="EL24" s="119"/>
      <c r="EM24" s="119"/>
      <c r="EN24" s="119"/>
      <c r="EO24" s="119"/>
      <c r="EP24" s="119"/>
      <c r="EQ24" s="119"/>
      <c r="ER24" s="119"/>
      <c r="ES24" s="119"/>
      <c r="ET24" s="119"/>
      <c r="EU24" s="119"/>
      <c r="EV24" s="119"/>
      <c r="EW24" s="119"/>
      <c r="EX24" s="119"/>
      <c r="EY24" s="119"/>
      <c r="EZ24" s="119"/>
      <c r="FA24" s="119"/>
      <c r="FB24" s="119"/>
      <c r="FC24" s="119"/>
      <c r="FD24" s="119"/>
      <c r="FE24" s="119"/>
      <c r="FF24" s="119"/>
      <c r="FG24" s="119"/>
      <c r="FH24" s="119"/>
      <c r="FI24" s="119"/>
      <c r="FJ24" s="119"/>
      <c r="FK24" s="119"/>
      <c r="FL24" s="119"/>
      <c r="FM24" s="119"/>
      <c r="FN24" s="119"/>
      <c r="FO24" s="119"/>
      <c r="FP24" s="119"/>
      <c r="FQ24" s="119"/>
      <c r="FR24" s="119"/>
      <c r="FS24" s="119"/>
      <c r="FT24" s="119"/>
      <c r="FU24" s="119"/>
      <c r="FV24" s="119"/>
      <c r="FW24" s="119"/>
      <c r="FX24" s="119"/>
      <c r="FY24" s="119"/>
      <c r="FZ24" s="119"/>
      <c r="GA24" s="119"/>
      <c r="GB24" s="119"/>
      <c r="GC24" s="119"/>
      <c r="GD24" s="119"/>
      <c r="GE24" s="119"/>
      <c r="GF24" s="119"/>
      <c r="GG24" s="119"/>
      <c r="GH24" s="119"/>
      <c r="GI24" s="119"/>
      <c r="GJ24" s="119"/>
      <c r="GK24" s="119"/>
      <c r="GL24" s="119"/>
      <c r="GM24" s="119"/>
      <c r="GN24" s="119"/>
      <c r="GO24" s="119"/>
      <c r="GP24" s="119"/>
      <c r="GQ24" s="119"/>
      <c r="GR24" s="119"/>
      <c r="GS24" s="119"/>
      <c r="GT24" s="119"/>
      <c r="GU24" s="119"/>
      <c r="GV24" s="119"/>
      <c r="GW24" s="119"/>
      <c r="GX24" s="119"/>
      <c r="GY24" s="119"/>
      <c r="GZ24" s="119"/>
      <c r="HA24" s="119"/>
      <c r="HB24" s="119"/>
      <c r="HC24" s="119"/>
      <c r="HD24" s="119"/>
      <c r="HE24" s="119"/>
      <c r="HF24" s="119"/>
      <c r="HG24" s="119"/>
      <c r="HH24" s="119"/>
      <c r="HI24" s="119"/>
      <c r="HJ24" s="119"/>
      <c r="HK24" s="119"/>
      <c r="HL24" s="119"/>
      <c r="HM24" s="119"/>
      <c r="HN24" s="119"/>
      <c r="HO24" s="119"/>
      <c r="HP24" s="119"/>
      <c r="HQ24" s="119"/>
      <c r="HR24" s="119"/>
      <c r="HS24" s="119"/>
      <c r="HT24" s="119"/>
      <c r="HU24" s="119"/>
      <c r="HV24" s="119"/>
      <c r="HW24" s="119"/>
      <c r="HX24" s="119"/>
      <c r="HY24" s="119"/>
      <c r="HZ24" s="119"/>
      <c r="IA24" s="119"/>
      <c r="IB24" s="119"/>
      <c r="IC24" s="119"/>
      <c r="ID24" s="119"/>
      <c r="IE24" s="119"/>
      <c r="IF24" s="119"/>
      <c r="IG24" s="119"/>
      <c r="IH24" s="119"/>
      <c r="II24" s="119"/>
      <c r="IJ24" s="119"/>
      <c r="IK24" s="119"/>
      <c r="IL24" s="119"/>
      <c r="IM24" s="119"/>
      <c r="IN24" s="119"/>
      <c r="IO24" s="119"/>
      <c r="IP24" s="119"/>
      <c r="IQ24" s="119"/>
      <c r="IR24" s="119"/>
      <c r="IS24" s="119"/>
      <c r="IT24" s="119"/>
      <c r="IU24" s="119"/>
      <c r="IV24" s="119"/>
    </row>
    <row r="25" spans="1:256" ht="30" customHeight="1">
      <c r="A25" s="120">
        <v>22</v>
      </c>
      <c r="B25" s="401"/>
      <c r="C25" s="120" t="s">
        <v>1939</v>
      </c>
      <c r="D25" s="120" t="s">
        <v>22</v>
      </c>
      <c r="E25" s="120" t="s">
        <v>31</v>
      </c>
      <c r="F25" s="162" t="s">
        <v>1849</v>
      </c>
      <c r="G25" s="162" t="s">
        <v>1850</v>
      </c>
      <c r="H25" s="163" t="s">
        <v>47</v>
      </c>
      <c r="I25" s="164">
        <v>44470</v>
      </c>
      <c r="J25" s="164">
        <v>44500</v>
      </c>
      <c r="K25" s="165" t="s">
        <v>1912</v>
      </c>
      <c r="L25" s="165" t="s">
        <v>1879</v>
      </c>
      <c r="M25" s="120" t="s">
        <v>187</v>
      </c>
      <c r="N25" s="166" t="s">
        <v>1929</v>
      </c>
      <c r="O25" s="167">
        <v>1</v>
      </c>
      <c r="P25" s="166" t="s">
        <v>1930</v>
      </c>
      <c r="Q25" s="170" t="s">
        <v>278</v>
      </c>
      <c r="R25" s="170" t="s">
        <v>31</v>
      </c>
      <c r="S25" s="170" t="s">
        <v>31</v>
      </c>
      <c r="T25" s="119"/>
      <c r="U25" s="119"/>
      <c r="V25" s="119"/>
      <c r="W25" s="119"/>
      <c r="X25" s="119"/>
      <c r="Y25" s="119"/>
      <c r="Z25" s="119"/>
      <c r="AA25" s="119"/>
      <c r="AB25" s="119"/>
      <c r="AC25" s="119"/>
      <c r="AD25" s="119"/>
      <c r="AE25" s="119"/>
      <c r="AF25" s="119"/>
      <c r="AG25" s="119"/>
      <c r="AH25" s="119"/>
      <c r="AI25" s="119"/>
      <c r="AJ25" s="119"/>
      <c r="AK25" s="119"/>
      <c r="AL25" s="119"/>
      <c r="AM25" s="119"/>
      <c r="AN25" s="119"/>
      <c r="AO25" s="119"/>
      <c r="AP25" s="119"/>
      <c r="AQ25" s="119"/>
      <c r="AR25" s="119"/>
      <c r="AS25" s="119"/>
      <c r="AT25" s="119"/>
      <c r="AU25" s="119"/>
      <c r="AV25" s="119"/>
      <c r="AW25" s="119"/>
      <c r="AX25" s="119"/>
      <c r="AY25" s="119"/>
      <c r="AZ25" s="119"/>
      <c r="BA25" s="119"/>
      <c r="BB25" s="119"/>
      <c r="BC25" s="119"/>
      <c r="BD25" s="119"/>
      <c r="BE25" s="119"/>
      <c r="BF25" s="119"/>
      <c r="BG25" s="119"/>
      <c r="BH25" s="119"/>
      <c r="BI25" s="119"/>
      <c r="BJ25" s="119"/>
      <c r="BK25" s="119"/>
      <c r="BL25" s="119"/>
      <c r="BM25" s="119"/>
      <c r="BN25" s="119"/>
      <c r="BO25" s="119"/>
      <c r="BP25" s="119"/>
      <c r="BQ25" s="119"/>
      <c r="BR25" s="119"/>
      <c r="BS25" s="119"/>
      <c r="BT25" s="119"/>
      <c r="BU25" s="119"/>
      <c r="BV25" s="119"/>
      <c r="BW25" s="119"/>
      <c r="BX25" s="119"/>
      <c r="BY25" s="119"/>
      <c r="BZ25" s="119"/>
      <c r="CA25" s="119"/>
      <c r="CB25" s="119"/>
      <c r="CC25" s="119"/>
      <c r="CD25" s="119"/>
      <c r="CE25" s="119"/>
      <c r="CF25" s="119"/>
      <c r="CG25" s="119"/>
      <c r="CH25" s="119"/>
      <c r="CI25" s="119"/>
      <c r="CJ25" s="119"/>
      <c r="CK25" s="119"/>
      <c r="CL25" s="119"/>
      <c r="CM25" s="119"/>
      <c r="CN25" s="119"/>
      <c r="CO25" s="119"/>
      <c r="CP25" s="119"/>
      <c r="CQ25" s="119"/>
      <c r="CR25" s="119"/>
      <c r="CS25" s="119"/>
      <c r="CT25" s="119"/>
      <c r="CU25" s="119"/>
      <c r="CV25" s="119"/>
      <c r="CW25" s="119"/>
      <c r="CX25" s="119"/>
      <c r="CY25" s="119"/>
      <c r="CZ25" s="119"/>
      <c r="DA25" s="119"/>
      <c r="DB25" s="119"/>
      <c r="DC25" s="119"/>
      <c r="DD25" s="119"/>
      <c r="DE25" s="119"/>
      <c r="DF25" s="119"/>
      <c r="DG25" s="119"/>
      <c r="DH25" s="119"/>
      <c r="DI25" s="119"/>
      <c r="DJ25" s="119"/>
      <c r="DK25" s="119"/>
      <c r="DL25" s="119"/>
      <c r="DM25" s="119"/>
      <c r="DN25" s="119"/>
      <c r="DO25" s="119"/>
      <c r="DP25" s="119"/>
      <c r="DQ25" s="119"/>
      <c r="DR25" s="119"/>
      <c r="DS25" s="119"/>
      <c r="DT25" s="119"/>
      <c r="DU25" s="119"/>
      <c r="DV25" s="119"/>
      <c r="DW25" s="119"/>
      <c r="DX25" s="119"/>
      <c r="DY25" s="119"/>
      <c r="DZ25" s="119"/>
      <c r="EA25" s="119"/>
      <c r="EB25" s="119"/>
      <c r="EC25" s="119"/>
      <c r="ED25" s="119"/>
      <c r="EE25" s="119"/>
      <c r="EF25" s="119"/>
      <c r="EG25" s="119"/>
      <c r="EH25" s="119"/>
      <c r="EI25" s="119"/>
      <c r="EJ25" s="119"/>
      <c r="EK25" s="119"/>
      <c r="EL25" s="119"/>
      <c r="EM25" s="119"/>
      <c r="EN25" s="119"/>
      <c r="EO25" s="119"/>
      <c r="EP25" s="119"/>
      <c r="EQ25" s="119"/>
      <c r="ER25" s="119"/>
      <c r="ES25" s="119"/>
      <c r="ET25" s="119"/>
      <c r="EU25" s="119"/>
      <c r="EV25" s="119"/>
      <c r="EW25" s="119"/>
      <c r="EX25" s="119"/>
      <c r="EY25" s="119"/>
      <c r="EZ25" s="119"/>
      <c r="FA25" s="119"/>
      <c r="FB25" s="119"/>
      <c r="FC25" s="119"/>
      <c r="FD25" s="119"/>
      <c r="FE25" s="119"/>
      <c r="FF25" s="119"/>
      <c r="FG25" s="119"/>
      <c r="FH25" s="119"/>
      <c r="FI25" s="119"/>
      <c r="FJ25" s="119"/>
      <c r="FK25" s="119"/>
      <c r="FL25" s="119"/>
      <c r="FM25" s="119"/>
      <c r="FN25" s="119"/>
      <c r="FO25" s="119"/>
      <c r="FP25" s="119"/>
      <c r="FQ25" s="119"/>
      <c r="FR25" s="119"/>
      <c r="FS25" s="119"/>
      <c r="FT25" s="119"/>
      <c r="FU25" s="119"/>
      <c r="FV25" s="119"/>
      <c r="FW25" s="119"/>
      <c r="FX25" s="119"/>
      <c r="FY25" s="119"/>
      <c r="FZ25" s="119"/>
      <c r="GA25" s="119"/>
      <c r="GB25" s="119"/>
      <c r="GC25" s="119"/>
      <c r="GD25" s="119"/>
      <c r="GE25" s="119"/>
      <c r="GF25" s="119"/>
      <c r="GG25" s="119"/>
      <c r="GH25" s="119"/>
      <c r="GI25" s="119"/>
      <c r="GJ25" s="119"/>
      <c r="GK25" s="119"/>
      <c r="GL25" s="119"/>
      <c r="GM25" s="119"/>
      <c r="GN25" s="119"/>
      <c r="GO25" s="119"/>
      <c r="GP25" s="119"/>
      <c r="GQ25" s="119"/>
      <c r="GR25" s="119"/>
      <c r="GS25" s="119"/>
      <c r="GT25" s="119"/>
      <c r="GU25" s="119"/>
      <c r="GV25" s="119"/>
      <c r="GW25" s="119"/>
      <c r="GX25" s="119"/>
      <c r="GY25" s="119"/>
      <c r="GZ25" s="119"/>
      <c r="HA25" s="119"/>
      <c r="HB25" s="119"/>
      <c r="HC25" s="119"/>
      <c r="HD25" s="119"/>
      <c r="HE25" s="119"/>
      <c r="HF25" s="119"/>
      <c r="HG25" s="119"/>
      <c r="HH25" s="119"/>
      <c r="HI25" s="119"/>
      <c r="HJ25" s="119"/>
      <c r="HK25" s="119"/>
      <c r="HL25" s="119"/>
      <c r="HM25" s="119"/>
      <c r="HN25" s="119"/>
      <c r="HO25" s="119"/>
      <c r="HP25" s="119"/>
      <c r="HQ25" s="119"/>
      <c r="HR25" s="119"/>
      <c r="HS25" s="119"/>
      <c r="HT25" s="119"/>
      <c r="HU25" s="119"/>
      <c r="HV25" s="119"/>
      <c r="HW25" s="119"/>
      <c r="HX25" s="119"/>
      <c r="HY25" s="119"/>
      <c r="HZ25" s="119"/>
      <c r="IA25" s="119"/>
      <c r="IB25" s="119"/>
      <c r="IC25" s="119"/>
      <c r="ID25" s="119"/>
      <c r="IE25" s="119"/>
      <c r="IF25" s="119"/>
      <c r="IG25" s="119"/>
      <c r="IH25" s="119"/>
      <c r="II25" s="119"/>
      <c r="IJ25" s="119"/>
      <c r="IK25" s="119"/>
      <c r="IL25" s="119"/>
      <c r="IM25" s="119"/>
      <c r="IN25" s="119"/>
      <c r="IO25" s="119"/>
      <c r="IP25" s="119"/>
      <c r="IQ25" s="119"/>
      <c r="IR25" s="119"/>
      <c r="IS25" s="119"/>
      <c r="IT25" s="119"/>
      <c r="IU25" s="119"/>
      <c r="IV25" s="119"/>
    </row>
    <row r="26" spans="1:256" ht="30" customHeight="1">
      <c r="A26" s="120">
        <v>23</v>
      </c>
      <c r="B26" s="401"/>
      <c r="C26" s="120" t="s">
        <v>1940</v>
      </c>
      <c r="D26" s="120" t="s">
        <v>22</v>
      </c>
      <c r="E26" s="120" t="s">
        <v>31</v>
      </c>
      <c r="F26" s="162" t="s">
        <v>1849</v>
      </c>
      <c r="G26" s="162" t="s">
        <v>1850</v>
      </c>
      <c r="H26" s="163" t="s">
        <v>47</v>
      </c>
      <c r="I26" s="164">
        <v>44501</v>
      </c>
      <c r="J26" s="164">
        <v>44530</v>
      </c>
      <c r="K26" s="165" t="s">
        <v>1912</v>
      </c>
      <c r="L26" s="165" t="s">
        <v>1879</v>
      </c>
      <c r="M26" s="120" t="s">
        <v>187</v>
      </c>
      <c r="N26" s="166" t="s">
        <v>1929</v>
      </c>
      <c r="O26" s="167">
        <v>1</v>
      </c>
      <c r="P26" s="166" t="s">
        <v>1930</v>
      </c>
      <c r="Q26" s="170" t="s">
        <v>278</v>
      </c>
      <c r="R26" s="170" t="s">
        <v>31</v>
      </c>
      <c r="S26" s="170" t="s">
        <v>31</v>
      </c>
      <c r="T26" s="119"/>
      <c r="U26" s="119"/>
      <c r="V26" s="119"/>
      <c r="W26" s="119"/>
      <c r="X26" s="119"/>
      <c r="Y26" s="119"/>
      <c r="Z26" s="119"/>
      <c r="AA26" s="119"/>
      <c r="AB26" s="119"/>
      <c r="AC26" s="119"/>
      <c r="AD26" s="119"/>
      <c r="AE26" s="119"/>
      <c r="AF26" s="119"/>
      <c r="AG26" s="119"/>
      <c r="AH26" s="119"/>
      <c r="AI26" s="119"/>
      <c r="AJ26" s="119"/>
      <c r="AK26" s="119"/>
      <c r="AL26" s="119"/>
      <c r="AM26" s="119"/>
      <c r="AN26" s="119"/>
      <c r="AO26" s="119"/>
      <c r="AP26" s="119"/>
      <c r="AQ26" s="119"/>
      <c r="AR26" s="119"/>
      <c r="AS26" s="119"/>
      <c r="AT26" s="119"/>
      <c r="AU26" s="119"/>
      <c r="AV26" s="119"/>
      <c r="AW26" s="119"/>
      <c r="AX26" s="119"/>
      <c r="AY26" s="119"/>
      <c r="AZ26" s="119"/>
      <c r="BA26" s="119"/>
      <c r="BB26" s="119"/>
      <c r="BC26" s="119"/>
      <c r="BD26" s="119"/>
      <c r="BE26" s="119"/>
      <c r="BF26" s="119"/>
      <c r="BG26" s="119"/>
      <c r="BH26" s="119"/>
      <c r="BI26" s="119"/>
      <c r="BJ26" s="119"/>
      <c r="BK26" s="119"/>
      <c r="BL26" s="119"/>
      <c r="BM26" s="119"/>
      <c r="BN26" s="119"/>
      <c r="BO26" s="119"/>
      <c r="BP26" s="119"/>
      <c r="BQ26" s="119"/>
      <c r="BR26" s="119"/>
      <c r="BS26" s="119"/>
      <c r="BT26" s="119"/>
      <c r="BU26" s="119"/>
      <c r="BV26" s="119"/>
      <c r="BW26" s="119"/>
      <c r="BX26" s="119"/>
      <c r="BY26" s="119"/>
      <c r="BZ26" s="119"/>
      <c r="CA26" s="119"/>
      <c r="CB26" s="119"/>
      <c r="CC26" s="119"/>
      <c r="CD26" s="119"/>
      <c r="CE26" s="119"/>
      <c r="CF26" s="119"/>
      <c r="CG26" s="119"/>
      <c r="CH26" s="119"/>
      <c r="CI26" s="119"/>
      <c r="CJ26" s="119"/>
      <c r="CK26" s="119"/>
      <c r="CL26" s="119"/>
      <c r="CM26" s="119"/>
      <c r="CN26" s="119"/>
      <c r="CO26" s="119"/>
      <c r="CP26" s="119"/>
      <c r="CQ26" s="119"/>
      <c r="CR26" s="119"/>
      <c r="CS26" s="119"/>
      <c r="CT26" s="119"/>
      <c r="CU26" s="119"/>
      <c r="CV26" s="119"/>
      <c r="CW26" s="119"/>
      <c r="CX26" s="119"/>
      <c r="CY26" s="119"/>
      <c r="CZ26" s="119"/>
      <c r="DA26" s="119"/>
      <c r="DB26" s="119"/>
      <c r="DC26" s="119"/>
      <c r="DD26" s="119"/>
      <c r="DE26" s="119"/>
      <c r="DF26" s="119"/>
      <c r="DG26" s="119"/>
      <c r="DH26" s="119"/>
      <c r="DI26" s="119"/>
      <c r="DJ26" s="119"/>
      <c r="DK26" s="119"/>
      <c r="DL26" s="119"/>
      <c r="DM26" s="119"/>
      <c r="DN26" s="119"/>
      <c r="DO26" s="119"/>
      <c r="DP26" s="119"/>
      <c r="DQ26" s="119"/>
      <c r="DR26" s="119"/>
      <c r="DS26" s="119"/>
      <c r="DT26" s="119"/>
      <c r="DU26" s="119"/>
      <c r="DV26" s="119"/>
      <c r="DW26" s="119"/>
      <c r="DX26" s="119"/>
      <c r="DY26" s="119"/>
      <c r="DZ26" s="119"/>
      <c r="EA26" s="119"/>
      <c r="EB26" s="119"/>
      <c r="EC26" s="119"/>
      <c r="ED26" s="119"/>
      <c r="EE26" s="119"/>
      <c r="EF26" s="119"/>
      <c r="EG26" s="119"/>
      <c r="EH26" s="119"/>
      <c r="EI26" s="119"/>
      <c r="EJ26" s="119"/>
      <c r="EK26" s="119"/>
      <c r="EL26" s="119"/>
      <c r="EM26" s="119"/>
      <c r="EN26" s="119"/>
      <c r="EO26" s="119"/>
      <c r="EP26" s="119"/>
      <c r="EQ26" s="119"/>
      <c r="ER26" s="119"/>
      <c r="ES26" s="119"/>
      <c r="ET26" s="119"/>
      <c r="EU26" s="119"/>
      <c r="EV26" s="119"/>
      <c r="EW26" s="119"/>
      <c r="EX26" s="119"/>
      <c r="EY26" s="119"/>
      <c r="EZ26" s="119"/>
      <c r="FA26" s="119"/>
      <c r="FB26" s="119"/>
      <c r="FC26" s="119"/>
      <c r="FD26" s="119"/>
      <c r="FE26" s="119"/>
      <c r="FF26" s="119"/>
      <c r="FG26" s="119"/>
      <c r="FH26" s="119"/>
      <c r="FI26" s="119"/>
      <c r="FJ26" s="119"/>
      <c r="FK26" s="119"/>
      <c r="FL26" s="119"/>
      <c r="FM26" s="119"/>
      <c r="FN26" s="119"/>
      <c r="FO26" s="119"/>
      <c r="FP26" s="119"/>
      <c r="FQ26" s="119"/>
      <c r="FR26" s="119"/>
      <c r="FS26" s="119"/>
      <c r="FT26" s="119"/>
      <c r="FU26" s="119"/>
      <c r="FV26" s="119"/>
      <c r="FW26" s="119"/>
      <c r="FX26" s="119"/>
      <c r="FY26" s="119"/>
      <c r="FZ26" s="119"/>
      <c r="GA26" s="119"/>
      <c r="GB26" s="119"/>
      <c r="GC26" s="119"/>
      <c r="GD26" s="119"/>
      <c r="GE26" s="119"/>
      <c r="GF26" s="119"/>
      <c r="GG26" s="119"/>
      <c r="GH26" s="119"/>
      <c r="GI26" s="119"/>
      <c r="GJ26" s="119"/>
      <c r="GK26" s="119"/>
      <c r="GL26" s="119"/>
      <c r="GM26" s="119"/>
      <c r="GN26" s="119"/>
      <c r="GO26" s="119"/>
      <c r="GP26" s="119"/>
      <c r="GQ26" s="119"/>
      <c r="GR26" s="119"/>
      <c r="GS26" s="119"/>
      <c r="GT26" s="119"/>
      <c r="GU26" s="119"/>
      <c r="GV26" s="119"/>
      <c r="GW26" s="119"/>
      <c r="GX26" s="119"/>
      <c r="GY26" s="119"/>
      <c r="GZ26" s="119"/>
      <c r="HA26" s="119"/>
      <c r="HB26" s="119"/>
      <c r="HC26" s="119"/>
      <c r="HD26" s="119"/>
      <c r="HE26" s="119"/>
      <c r="HF26" s="119"/>
      <c r="HG26" s="119"/>
      <c r="HH26" s="119"/>
      <c r="HI26" s="119"/>
      <c r="HJ26" s="119"/>
      <c r="HK26" s="119"/>
      <c r="HL26" s="119"/>
      <c r="HM26" s="119"/>
      <c r="HN26" s="119"/>
      <c r="HO26" s="119"/>
      <c r="HP26" s="119"/>
      <c r="HQ26" s="119"/>
      <c r="HR26" s="119"/>
      <c r="HS26" s="119"/>
      <c r="HT26" s="119"/>
      <c r="HU26" s="119"/>
      <c r="HV26" s="119"/>
      <c r="HW26" s="119"/>
      <c r="HX26" s="119"/>
      <c r="HY26" s="119"/>
      <c r="HZ26" s="119"/>
      <c r="IA26" s="119"/>
      <c r="IB26" s="119"/>
      <c r="IC26" s="119"/>
      <c r="ID26" s="119"/>
      <c r="IE26" s="119"/>
      <c r="IF26" s="119"/>
      <c r="IG26" s="119"/>
      <c r="IH26" s="119"/>
      <c r="II26" s="119"/>
      <c r="IJ26" s="119"/>
      <c r="IK26" s="119"/>
      <c r="IL26" s="119"/>
      <c r="IM26" s="119"/>
      <c r="IN26" s="119"/>
      <c r="IO26" s="119"/>
      <c r="IP26" s="119"/>
      <c r="IQ26" s="119"/>
      <c r="IR26" s="119"/>
      <c r="IS26" s="119"/>
      <c r="IT26" s="119"/>
      <c r="IU26" s="119"/>
      <c r="IV26" s="119"/>
    </row>
    <row r="27" spans="1:256" ht="30" customHeight="1">
      <c r="A27" s="120">
        <v>24</v>
      </c>
      <c r="B27" s="402"/>
      <c r="C27" s="120" t="s">
        <v>1941</v>
      </c>
      <c r="D27" s="120" t="s">
        <v>22</v>
      </c>
      <c r="E27" s="120" t="s">
        <v>31</v>
      </c>
      <c r="F27" s="162" t="s">
        <v>1849</v>
      </c>
      <c r="G27" s="162" t="s">
        <v>1850</v>
      </c>
      <c r="H27" s="163" t="s">
        <v>47</v>
      </c>
      <c r="I27" s="164">
        <v>44531</v>
      </c>
      <c r="J27" s="164">
        <v>44561</v>
      </c>
      <c r="K27" s="165" t="s">
        <v>1912</v>
      </c>
      <c r="L27" s="165" t="s">
        <v>1879</v>
      </c>
      <c r="M27" s="120" t="s">
        <v>187</v>
      </c>
      <c r="N27" s="166" t="s">
        <v>1929</v>
      </c>
      <c r="O27" s="167">
        <v>1</v>
      </c>
      <c r="P27" s="166" t="s">
        <v>1930</v>
      </c>
      <c r="Q27" s="170" t="s">
        <v>278</v>
      </c>
      <c r="R27" s="170" t="s">
        <v>31</v>
      </c>
      <c r="S27" s="170" t="s">
        <v>31</v>
      </c>
      <c r="T27" s="119"/>
      <c r="U27" s="119"/>
      <c r="V27" s="119"/>
      <c r="W27" s="119"/>
      <c r="X27" s="119"/>
      <c r="Y27" s="119"/>
      <c r="Z27" s="119"/>
      <c r="AA27" s="119"/>
      <c r="AB27" s="119"/>
      <c r="AC27" s="119"/>
      <c r="AD27" s="119"/>
      <c r="AE27" s="119"/>
      <c r="AF27" s="119"/>
      <c r="AG27" s="119"/>
      <c r="AH27" s="119"/>
      <c r="AI27" s="119"/>
      <c r="AJ27" s="119"/>
      <c r="AK27" s="119"/>
      <c r="AL27" s="119"/>
      <c r="AM27" s="119"/>
      <c r="AN27" s="119"/>
      <c r="AO27" s="119"/>
      <c r="AP27" s="119"/>
      <c r="AQ27" s="119"/>
      <c r="AR27" s="119"/>
      <c r="AS27" s="119"/>
      <c r="AT27" s="119"/>
      <c r="AU27" s="119"/>
      <c r="AV27" s="119"/>
      <c r="AW27" s="119"/>
      <c r="AX27" s="119"/>
      <c r="AY27" s="119"/>
      <c r="AZ27" s="119"/>
      <c r="BA27" s="119"/>
      <c r="BB27" s="119"/>
      <c r="BC27" s="119"/>
      <c r="BD27" s="119"/>
      <c r="BE27" s="119"/>
      <c r="BF27" s="119"/>
      <c r="BG27" s="119"/>
      <c r="BH27" s="119"/>
      <c r="BI27" s="119"/>
      <c r="BJ27" s="119"/>
      <c r="BK27" s="119"/>
      <c r="BL27" s="119"/>
      <c r="BM27" s="119"/>
      <c r="BN27" s="119"/>
      <c r="BO27" s="119"/>
      <c r="BP27" s="119"/>
      <c r="BQ27" s="119"/>
      <c r="BR27" s="119"/>
      <c r="BS27" s="119"/>
      <c r="BT27" s="119"/>
      <c r="BU27" s="119"/>
      <c r="BV27" s="119"/>
      <c r="BW27" s="119"/>
      <c r="BX27" s="119"/>
      <c r="BY27" s="119"/>
      <c r="BZ27" s="119"/>
      <c r="CA27" s="119"/>
      <c r="CB27" s="119"/>
      <c r="CC27" s="119"/>
      <c r="CD27" s="119"/>
      <c r="CE27" s="119"/>
      <c r="CF27" s="119"/>
      <c r="CG27" s="119"/>
      <c r="CH27" s="119"/>
      <c r="CI27" s="119"/>
      <c r="CJ27" s="119"/>
      <c r="CK27" s="119"/>
      <c r="CL27" s="119"/>
      <c r="CM27" s="119"/>
      <c r="CN27" s="119"/>
      <c r="CO27" s="119"/>
      <c r="CP27" s="119"/>
      <c r="CQ27" s="119"/>
      <c r="CR27" s="119"/>
      <c r="CS27" s="119"/>
      <c r="CT27" s="119"/>
      <c r="CU27" s="119"/>
      <c r="CV27" s="119"/>
      <c r="CW27" s="119"/>
      <c r="CX27" s="119"/>
      <c r="CY27" s="119"/>
      <c r="CZ27" s="119"/>
      <c r="DA27" s="119"/>
      <c r="DB27" s="119"/>
      <c r="DC27" s="119"/>
      <c r="DD27" s="119"/>
      <c r="DE27" s="119"/>
      <c r="DF27" s="119"/>
      <c r="DG27" s="119"/>
      <c r="DH27" s="119"/>
      <c r="DI27" s="119"/>
      <c r="DJ27" s="119"/>
      <c r="DK27" s="119"/>
      <c r="DL27" s="119"/>
      <c r="DM27" s="119"/>
      <c r="DN27" s="119"/>
      <c r="DO27" s="119"/>
      <c r="DP27" s="119"/>
      <c r="DQ27" s="119"/>
      <c r="DR27" s="119"/>
      <c r="DS27" s="119"/>
      <c r="DT27" s="119"/>
      <c r="DU27" s="119"/>
      <c r="DV27" s="119"/>
      <c r="DW27" s="119"/>
      <c r="DX27" s="119"/>
      <c r="DY27" s="119"/>
      <c r="DZ27" s="119"/>
      <c r="EA27" s="119"/>
      <c r="EB27" s="119"/>
      <c r="EC27" s="119"/>
      <c r="ED27" s="119"/>
      <c r="EE27" s="119"/>
      <c r="EF27" s="119"/>
      <c r="EG27" s="119"/>
      <c r="EH27" s="119"/>
      <c r="EI27" s="119"/>
      <c r="EJ27" s="119"/>
      <c r="EK27" s="119"/>
      <c r="EL27" s="119"/>
      <c r="EM27" s="119"/>
      <c r="EN27" s="119"/>
      <c r="EO27" s="119"/>
      <c r="EP27" s="119"/>
      <c r="EQ27" s="119"/>
      <c r="ER27" s="119"/>
      <c r="ES27" s="119"/>
      <c r="ET27" s="119"/>
      <c r="EU27" s="119"/>
      <c r="EV27" s="119"/>
      <c r="EW27" s="119"/>
      <c r="EX27" s="119"/>
      <c r="EY27" s="119"/>
      <c r="EZ27" s="119"/>
      <c r="FA27" s="119"/>
      <c r="FB27" s="119"/>
      <c r="FC27" s="119"/>
      <c r="FD27" s="119"/>
      <c r="FE27" s="119"/>
      <c r="FF27" s="119"/>
      <c r="FG27" s="119"/>
      <c r="FH27" s="119"/>
      <c r="FI27" s="119"/>
      <c r="FJ27" s="119"/>
      <c r="FK27" s="119"/>
      <c r="FL27" s="119"/>
      <c r="FM27" s="119"/>
      <c r="FN27" s="119"/>
      <c r="FO27" s="119"/>
      <c r="FP27" s="119"/>
      <c r="FQ27" s="119"/>
      <c r="FR27" s="119"/>
      <c r="FS27" s="119"/>
      <c r="FT27" s="119"/>
      <c r="FU27" s="119"/>
      <c r="FV27" s="119"/>
      <c r="FW27" s="119"/>
      <c r="FX27" s="119"/>
      <c r="FY27" s="119"/>
      <c r="FZ27" s="119"/>
      <c r="GA27" s="119"/>
      <c r="GB27" s="119"/>
      <c r="GC27" s="119"/>
      <c r="GD27" s="119"/>
      <c r="GE27" s="119"/>
      <c r="GF27" s="119"/>
      <c r="GG27" s="119"/>
      <c r="GH27" s="119"/>
      <c r="GI27" s="119"/>
      <c r="GJ27" s="119"/>
      <c r="GK27" s="119"/>
      <c r="GL27" s="119"/>
      <c r="GM27" s="119"/>
      <c r="GN27" s="119"/>
      <c r="GO27" s="119"/>
      <c r="GP27" s="119"/>
      <c r="GQ27" s="119"/>
      <c r="GR27" s="119"/>
      <c r="GS27" s="119"/>
      <c r="GT27" s="119"/>
      <c r="GU27" s="119"/>
      <c r="GV27" s="119"/>
      <c r="GW27" s="119"/>
      <c r="GX27" s="119"/>
      <c r="GY27" s="119"/>
      <c r="GZ27" s="119"/>
      <c r="HA27" s="119"/>
      <c r="HB27" s="119"/>
      <c r="HC27" s="119"/>
      <c r="HD27" s="119"/>
      <c r="HE27" s="119"/>
      <c r="HF27" s="119"/>
      <c r="HG27" s="119"/>
      <c r="HH27" s="119"/>
      <c r="HI27" s="119"/>
      <c r="HJ27" s="119"/>
      <c r="HK27" s="119"/>
      <c r="HL27" s="119"/>
      <c r="HM27" s="119"/>
      <c r="HN27" s="119"/>
      <c r="HO27" s="119"/>
      <c r="HP27" s="119"/>
      <c r="HQ27" s="119"/>
      <c r="HR27" s="119"/>
      <c r="HS27" s="119"/>
      <c r="HT27" s="119"/>
      <c r="HU27" s="119"/>
      <c r="HV27" s="119"/>
      <c r="HW27" s="119"/>
      <c r="HX27" s="119"/>
      <c r="HY27" s="119"/>
      <c r="HZ27" s="119"/>
      <c r="IA27" s="119"/>
      <c r="IB27" s="119"/>
      <c r="IC27" s="119"/>
      <c r="ID27" s="119"/>
      <c r="IE27" s="119"/>
      <c r="IF27" s="119"/>
      <c r="IG27" s="119"/>
      <c r="IH27" s="119"/>
      <c r="II27" s="119"/>
      <c r="IJ27" s="119"/>
      <c r="IK27" s="119"/>
      <c r="IL27" s="119"/>
      <c r="IM27" s="119"/>
      <c r="IN27" s="119"/>
      <c r="IO27" s="119"/>
      <c r="IP27" s="119"/>
      <c r="IQ27" s="119"/>
      <c r="IR27" s="119"/>
      <c r="IS27" s="119"/>
      <c r="IT27" s="119"/>
      <c r="IU27" s="119"/>
      <c r="IV27" s="119"/>
    </row>
    <row r="28" spans="1:256" s="158" customFormat="1" ht="30" customHeight="1">
      <c r="A28" s="473" t="s">
        <v>172</v>
      </c>
      <c r="B28" s="473"/>
      <c r="C28" s="473"/>
      <c r="D28" s="473"/>
      <c r="E28" s="473"/>
      <c r="F28" s="473"/>
      <c r="G28" s="473"/>
      <c r="H28" s="473"/>
      <c r="I28" s="110"/>
      <c r="J28" s="110"/>
      <c r="K28" s="110"/>
      <c r="L28" s="110"/>
      <c r="M28" s="110"/>
      <c r="N28" s="168"/>
      <c r="O28" s="169"/>
      <c r="P28" s="169"/>
      <c r="Q28" s="169"/>
      <c r="R28" s="169"/>
      <c r="S28" s="169"/>
      <c r="T28" s="169"/>
      <c r="U28" s="169"/>
      <c r="V28" s="169"/>
      <c r="W28" s="169"/>
      <c r="X28" s="169"/>
      <c r="Y28" s="169"/>
      <c r="Z28" s="169"/>
      <c r="AA28" s="169"/>
      <c r="AB28" s="169"/>
      <c r="AC28" s="169"/>
      <c r="AD28" s="169"/>
      <c r="AE28" s="169"/>
      <c r="AF28" s="169"/>
      <c r="AG28" s="169"/>
      <c r="AH28" s="169"/>
      <c r="AI28" s="169"/>
      <c r="AJ28" s="169"/>
      <c r="AK28" s="169"/>
      <c r="AL28" s="169"/>
      <c r="AM28" s="169"/>
      <c r="AN28" s="169"/>
      <c r="AO28" s="169"/>
      <c r="AP28" s="169"/>
      <c r="AQ28" s="169"/>
      <c r="AR28" s="169"/>
      <c r="AS28" s="169"/>
      <c r="AT28" s="169"/>
      <c r="AU28" s="169"/>
      <c r="AV28" s="169"/>
      <c r="AW28" s="169"/>
      <c r="AX28" s="169"/>
      <c r="AY28" s="169"/>
      <c r="AZ28" s="169"/>
      <c r="BA28" s="169"/>
      <c r="BB28" s="169"/>
      <c r="BC28" s="169"/>
      <c r="BD28" s="169"/>
      <c r="BE28" s="169"/>
      <c r="BF28" s="169"/>
      <c r="BG28" s="169"/>
      <c r="BH28" s="169"/>
      <c r="BI28" s="169"/>
      <c r="BJ28" s="169"/>
      <c r="BK28" s="169"/>
      <c r="BL28" s="169"/>
      <c r="BM28" s="169"/>
      <c r="BN28" s="169"/>
      <c r="BO28" s="169"/>
      <c r="BP28" s="169"/>
      <c r="BQ28" s="169"/>
      <c r="BR28" s="169"/>
      <c r="BS28" s="169"/>
      <c r="BT28" s="169"/>
      <c r="BU28" s="169"/>
      <c r="BV28" s="169"/>
      <c r="BW28" s="169"/>
      <c r="BX28" s="169"/>
      <c r="BY28" s="169"/>
      <c r="BZ28" s="169"/>
      <c r="CA28" s="169"/>
      <c r="CB28" s="169"/>
      <c r="CC28" s="169"/>
      <c r="CD28" s="169"/>
      <c r="CE28" s="169"/>
      <c r="CF28" s="169"/>
      <c r="CG28" s="169"/>
      <c r="CH28" s="169"/>
      <c r="CI28" s="169"/>
      <c r="CJ28" s="169"/>
      <c r="CK28" s="169"/>
      <c r="CL28" s="169"/>
      <c r="CM28" s="169"/>
      <c r="CN28" s="169"/>
      <c r="CO28" s="169"/>
      <c r="CP28" s="169"/>
      <c r="CQ28" s="169"/>
      <c r="CR28" s="169"/>
      <c r="CS28" s="169"/>
      <c r="CT28" s="169"/>
      <c r="CU28" s="169"/>
      <c r="CV28" s="169"/>
      <c r="CW28" s="169"/>
      <c r="CX28" s="169"/>
      <c r="CY28" s="169"/>
      <c r="CZ28" s="169"/>
      <c r="DA28" s="169"/>
      <c r="DB28" s="169"/>
      <c r="DC28" s="169"/>
      <c r="DD28" s="169"/>
      <c r="DE28" s="169"/>
      <c r="DF28" s="169"/>
      <c r="DG28" s="169"/>
      <c r="DH28" s="169"/>
      <c r="DI28" s="169"/>
      <c r="DJ28" s="169"/>
      <c r="DK28" s="169"/>
      <c r="DL28" s="169"/>
      <c r="DM28" s="169"/>
      <c r="DN28" s="169"/>
      <c r="DO28" s="169"/>
      <c r="DP28" s="169"/>
      <c r="DQ28" s="169"/>
      <c r="DR28" s="169"/>
      <c r="DS28" s="169"/>
      <c r="DT28" s="169"/>
      <c r="DU28" s="169"/>
      <c r="DV28" s="169"/>
      <c r="DW28" s="169"/>
      <c r="DX28" s="169"/>
      <c r="DY28" s="169"/>
      <c r="DZ28" s="169"/>
      <c r="EA28" s="169"/>
      <c r="EB28" s="169"/>
      <c r="EC28" s="169"/>
      <c r="ED28" s="169"/>
      <c r="EE28" s="169"/>
      <c r="EF28" s="169"/>
      <c r="EG28" s="169"/>
      <c r="EH28" s="169"/>
      <c r="EI28" s="169"/>
      <c r="EJ28" s="169"/>
      <c r="EK28" s="169"/>
      <c r="EL28" s="169"/>
      <c r="EM28" s="169"/>
      <c r="EN28" s="169"/>
      <c r="EO28" s="169"/>
      <c r="EP28" s="169"/>
      <c r="EQ28" s="169"/>
      <c r="ER28" s="169"/>
      <c r="ES28" s="169"/>
      <c r="ET28" s="169"/>
      <c r="EU28" s="169"/>
      <c r="EV28" s="169"/>
      <c r="EW28" s="169"/>
      <c r="EX28" s="169"/>
      <c r="EY28" s="169"/>
      <c r="EZ28" s="169"/>
      <c r="FA28" s="169"/>
      <c r="FB28" s="169"/>
      <c r="FC28" s="169"/>
      <c r="FD28" s="169"/>
      <c r="FE28" s="169"/>
      <c r="FF28" s="169"/>
      <c r="FG28" s="169"/>
      <c r="FH28" s="169"/>
      <c r="FI28" s="169"/>
      <c r="FJ28" s="169"/>
      <c r="FK28" s="169"/>
      <c r="FL28" s="169"/>
      <c r="FM28" s="169"/>
      <c r="FN28" s="169"/>
      <c r="FO28" s="169"/>
      <c r="FP28" s="169"/>
      <c r="FQ28" s="169"/>
      <c r="FR28" s="169"/>
      <c r="FS28" s="169"/>
      <c r="FT28" s="169"/>
      <c r="FU28" s="169"/>
      <c r="FV28" s="169"/>
      <c r="FW28" s="169"/>
      <c r="FX28" s="169"/>
      <c r="FY28" s="169"/>
      <c r="FZ28" s="169"/>
      <c r="GA28" s="169"/>
      <c r="GB28" s="169"/>
      <c r="GC28" s="169"/>
      <c r="GD28" s="169"/>
      <c r="GE28" s="169"/>
      <c r="GF28" s="169"/>
      <c r="GG28" s="169"/>
      <c r="GH28" s="169"/>
      <c r="GI28" s="169"/>
      <c r="GJ28" s="169"/>
      <c r="GK28" s="169"/>
      <c r="GL28" s="169"/>
      <c r="GM28" s="169"/>
      <c r="GN28" s="169"/>
      <c r="GO28" s="169"/>
      <c r="GP28" s="169"/>
      <c r="GQ28" s="169"/>
      <c r="GR28" s="169"/>
      <c r="GS28" s="169"/>
      <c r="GT28" s="169"/>
      <c r="GU28" s="169"/>
      <c r="GV28" s="169"/>
      <c r="GW28" s="169"/>
      <c r="GX28" s="169"/>
      <c r="GY28" s="169"/>
      <c r="GZ28" s="169"/>
      <c r="HA28" s="169"/>
      <c r="HB28" s="169"/>
      <c r="HC28" s="169"/>
      <c r="HD28" s="169"/>
      <c r="HE28" s="169"/>
      <c r="HF28" s="169"/>
      <c r="HG28" s="169"/>
      <c r="HH28" s="169"/>
      <c r="HI28" s="169"/>
      <c r="HJ28" s="169"/>
      <c r="HK28" s="169"/>
      <c r="HL28" s="169"/>
      <c r="HM28" s="169"/>
      <c r="HN28" s="169"/>
      <c r="HO28" s="169"/>
      <c r="HP28" s="169"/>
      <c r="HQ28" s="169"/>
      <c r="HR28" s="169"/>
      <c r="HS28" s="169"/>
      <c r="HT28" s="169"/>
      <c r="HU28" s="169"/>
      <c r="HV28" s="169"/>
      <c r="HW28" s="169"/>
      <c r="HX28" s="169"/>
      <c r="HY28" s="169"/>
      <c r="HZ28" s="169"/>
      <c r="IA28" s="169"/>
      <c r="IB28" s="169"/>
      <c r="IC28" s="169"/>
      <c r="ID28" s="169"/>
      <c r="IE28" s="169"/>
      <c r="IF28" s="169"/>
      <c r="IG28" s="169"/>
      <c r="IH28" s="169"/>
      <c r="II28" s="169"/>
      <c r="IJ28" s="169"/>
      <c r="IK28" s="169"/>
      <c r="IL28" s="169"/>
      <c r="IM28" s="169"/>
      <c r="IN28" s="169"/>
      <c r="IO28" s="169"/>
      <c r="IP28" s="169"/>
      <c r="IQ28" s="169"/>
      <c r="IR28" s="169"/>
      <c r="IS28" s="169"/>
      <c r="IT28" s="169"/>
      <c r="IU28" s="169"/>
      <c r="IV28" s="169"/>
    </row>
    <row r="29" spans="1:256" ht="30" customHeight="1">
      <c r="A29" s="473" t="s">
        <v>173</v>
      </c>
      <c r="B29" s="473"/>
      <c r="C29" s="473"/>
      <c r="D29" s="473"/>
      <c r="E29" s="473"/>
      <c r="F29" s="473"/>
      <c r="G29" s="473"/>
      <c r="H29" s="473"/>
      <c r="I29" s="473"/>
      <c r="J29" s="473"/>
      <c r="K29" s="473"/>
      <c r="L29" s="473"/>
      <c r="M29" s="473"/>
      <c r="N29" s="168"/>
      <c r="O29" s="169"/>
      <c r="P29" s="169"/>
      <c r="Q29" s="169"/>
      <c r="R29" s="169"/>
      <c r="S29" s="169"/>
      <c r="T29" s="169"/>
      <c r="U29" s="169"/>
      <c r="V29" s="169"/>
      <c r="W29" s="169"/>
      <c r="X29" s="169"/>
      <c r="Y29" s="169"/>
      <c r="Z29" s="169"/>
      <c r="AA29" s="169"/>
      <c r="AB29" s="169"/>
      <c r="AC29" s="169"/>
      <c r="AD29" s="169"/>
      <c r="AE29" s="169"/>
      <c r="AF29" s="169"/>
      <c r="AG29" s="169"/>
      <c r="AH29" s="169"/>
      <c r="AI29" s="169"/>
      <c r="AJ29" s="169"/>
      <c r="AK29" s="169"/>
      <c r="AL29" s="169"/>
      <c r="AM29" s="169"/>
      <c r="AN29" s="169"/>
      <c r="AO29" s="169"/>
      <c r="AP29" s="169"/>
      <c r="AQ29" s="169"/>
      <c r="AR29" s="169"/>
      <c r="AS29" s="169"/>
      <c r="AT29" s="169"/>
      <c r="AU29" s="169"/>
      <c r="AV29" s="169"/>
      <c r="AW29" s="169"/>
      <c r="AX29" s="169"/>
      <c r="AY29" s="169"/>
      <c r="AZ29" s="169"/>
      <c r="BA29" s="169"/>
      <c r="BB29" s="169"/>
      <c r="BC29" s="169"/>
      <c r="BD29" s="169"/>
      <c r="BE29" s="169"/>
      <c r="BF29" s="169"/>
      <c r="BG29" s="169"/>
      <c r="BH29" s="169"/>
      <c r="BI29" s="169"/>
      <c r="BJ29" s="169"/>
      <c r="BK29" s="169"/>
      <c r="BL29" s="169"/>
      <c r="BM29" s="169"/>
      <c r="BN29" s="169"/>
      <c r="BO29" s="169"/>
      <c r="BP29" s="169"/>
      <c r="BQ29" s="169"/>
      <c r="BR29" s="169"/>
      <c r="BS29" s="169"/>
      <c r="BT29" s="169"/>
      <c r="BU29" s="169"/>
      <c r="BV29" s="169"/>
      <c r="BW29" s="169"/>
      <c r="BX29" s="169"/>
      <c r="BY29" s="169"/>
      <c r="BZ29" s="169"/>
      <c r="CA29" s="169"/>
      <c r="CB29" s="169"/>
      <c r="CC29" s="169"/>
      <c r="CD29" s="169"/>
      <c r="CE29" s="169"/>
      <c r="CF29" s="169"/>
      <c r="CG29" s="169"/>
      <c r="CH29" s="169"/>
      <c r="CI29" s="169"/>
      <c r="CJ29" s="169"/>
      <c r="CK29" s="169"/>
      <c r="CL29" s="169"/>
      <c r="CM29" s="169"/>
      <c r="CN29" s="169"/>
      <c r="CO29" s="169"/>
      <c r="CP29" s="169"/>
      <c r="CQ29" s="169"/>
      <c r="CR29" s="169"/>
      <c r="CS29" s="169"/>
      <c r="CT29" s="169"/>
      <c r="CU29" s="169"/>
      <c r="CV29" s="169"/>
      <c r="CW29" s="169"/>
      <c r="CX29" s="169"/>
      <c r="CY29" s="169"/>
      <c r="CZ29" s="169"/>
      <c r="DA29" s="169"/>
      <c r="DB29" s="169"/>
      <c r="DC29" s="169"/>
      <c r="DD29" s="169"/>
      <c r="DE29" s="169"/>
      <c r="DF29" s="169"/>
      <c r="DG29" s="169"/>
      <c r="DH29" s="169"/>
      <c r="DI29" s="169"/>
      <c r="DJ29" s="169"/>
      <c r="DK29" s="169"/>
      <c r="DL29" s="169"/>
      <c r="DM29" s="169"/>
      <c r="DN29" s="169"/>
      <c r="DO29" s="169"/>
      <c r="DP29" s="169"/>
      <c r="DQ29" s="169"/>
      <c r="DR29" s="169"/>
      <c r="DS29" s="169"/>
      <c r="DT29" s="169"/>
      <c r="DU29" s="169"/>
      <c r="DV29" s="169"/>
      <c r="DW29" s="169"/>
      <c r="DX29" s="169"/>
      <c r="DY29" s="169"/>
      <c r="DZ29" s="169"/>
      <c r="EA29" s="169"/>
      <c r="EB29" s="169"/>
      <c r="EC29" s="169"/>
      <c r="ED29" s="169"/>
      <c r="EE29" s="169"/>
      <c r="EF29" s="169"/>
      <c r="EG29" s="169"/>
      <c r="EH29" s="169"/>
      <c r="EI29" s="169"/>
      <c r="EJ29" s="169"/>
      <c r="EK29" s="169"/>
      <c r="EL29" s="169"/>
      <c r="EM29" s="169"/>
      <c r="EN29" s="169"/>
      <c r="EO29" s="169"/>
      <c r="EP29" s="169"/>
      <c r="EQ29" s="169"/>
      <c r="ER29" s="169"/>
      <c r="ES29" s="169"/>
      <c r="ET29" s="169"/>
      <c r="EU29" s="169"/>
      <c r="EV29" s="169"/>
      <c r="EW29" s="169"/>
      <c r="EX29" s="169"/>
      <c r="EY29" s="169"/>
      <c r="EZ29" s="169"/>
      <c r="FA29" s="169"/>
      <c r="FB29" s="169"/>
      <c r="FC29" s="169"/>
      <c r="FD29" s="169"/>
      <c r="FE29" s="169"/>
      <c r="FF29" s="169"/>
      <c r="FG29" s="169"/>
      <c r="FH29" s="169"/>
      <c r="FI29" s="169"/>
      <c r="FJ29" s="169"/>
      <c r="FK29" s="169"/>
      <c r="FL29" s="169"/>
      <c r="FM29" s="169"/>
      <c r="FN29" s="169"/>
      <c r="FO29" s="169"/>
      <c r="FP29" s="169"/>
      <c r="FQ29" s="169"/>
      <c r="FR29" s="169"/>
      <c r="FS29" s="169"/>
      <c r="FT29" s="169"/>
      <c r="FU29" s="169"/>
      <c r="FV29" s="169"/>
      <c r="FW29" s="169"/>
      <c r="FX29" s="169"/>
      <c r="FY29" s="169"/>
      <c r="FZ29" s="169"/>
      <c r="GA29" s="169"/>
      <c r="GB29" s="169"/>
      <c r="GC29" s="169"/>
      <c r="GD29" s="169"/>
      <c r="GE29" s="169"/>
      <c r="GF29" s="169"/>
      <c r="GG29" s="169"/>
      <c r="GH29" s="169"/>
      <c r="GI29" s="169"/>
      <c r="GJ29" s="169"/>
      <c r="GK29" s="169"/>
      <c r="GL29" s="169"/>
      <c r="GM29" s="169"/>
      <c r="GN29" s="169"/>
      <c r="GO29" s="169"/>
      <c r="GP29" s="169"/>
      <c r="GQ29" s="169"/>
      <c r="GR29" s="169"/>
      <c r="GS29" s="169"/>
      <c r="GT29" s="169"/>
      <c r="GU29" s="169"/>
      <c r="GV29" s="169"/>
      <c r="GW29" s="169"/>
      <c r="GX29" s="169"/>
      <c r="GY29" s="169"/>
      <c r="GZ29" s="169"/>
      <c r="HA29" s="169"/>
      <c r="HB29" s="169"/>
      <c r="HC29" s="169"/>
      <c r="HD29" s="169"/>
      <c r="HE29" s="169"/>
      <c r="HF29" s="169"/>
      <c r="HG29" s="169"/>
      <c r="HH29" s="169"/>
      <c r="HI29" s="169"/>
      <c r="HJ29" s="169"/>
      <c r="HK29" s="169"/>
      <c r="HL29" s="169"/>
      <c r="HM29" s="169"/>
      <c r="HN29" s="169"/>
      <c r="HO29" s="169"/>
      <c r="HP29" s="169"/>
      <c r="HQ29" s="169"/>
      <c r="HR29" s="169"/>
      <c r="HS29" s="169"/>
      <c r="HT29" s="169"/>
      <c r="HU29" s="169"/>
      <c r="HV29" s="169"/>
      <c r="HW29" s="169"/>
      <c r="HX29" s="169"/>
      <c r="HY29" s="169"/>
      <c r="HZ29" s="169"/>
      <c r="IA29" s="169"/>
      <c r="IB29" s="169"/>
      <c r="IC29" s="169"/>
      <c r="ID29" s="169"/>
      <c r="IE29" s="169"/>
      <c r="IF29" s="169"/>
      <c r="IG29" s="169"/>
      <c r="IH29" s="169"/>
      <c r="II29" s="169"/>
      <c r="IJ29" s="169"/>
      <c r="IK29" s="169"/>
      <c r="IL29" s="169"/>
      <c r="IM29" s="169"/>
      <c r="IN29" s="169"/>
      <c r="IO29" s="169"/>
      <c r="IP29" s="169"/>
      <c r="IQ29" s="169"/>
      <c r="IR29" s="169"/>
      <c r="IS29" s="169"/>
      <c r="IT29" s="169"/>
      <c r="IU29" s="169"/>
      <c r="IV29" s="169"/>
    </row>
    <row r="30" spans="1:256" ht="30" customHeight="1">
      <c r="A30" s="474" t="s">
        <v>174</v>
      </c>
      <c r="B30" s="474"/>
      <c r="C30" s="474"/>
      <c r="D30" s="474"/>
      <c r="E30" s="474"/>
      <c r="F30" s="474"/>
      <c r="G30" s="109"/>
      <c r="H30" s="109"/>
      <c r="I30" s="109"/>
      <c r="J30" s="109"/>
      <c r="K30" s="109"/>
      <c r="L30" s="109"/>
      <c r="M30" s="109"/>
      <c r="N30" s="168"/>
      <c r="O30" s="169"/>
      <c r="P30" s="169"/>
      <c r="Q30" s="169"/>
      <c r="R30" s="169"/>
      <c r="S30" s="169"/>
      <c r="T30" s="169"/>
      <c r="U30" s="169"/>
      <c r="V30" s="169"/>
      <c r="W30" s="169"/>
      <c r="X30" s="169"/>
      <c r="Y30" s="169"/>
      <c r="Z30" s="169"/>
      <c r="AA30" s="169"/>
      <c r="AB30" s="169"/>
      <c r="AC30" s="169"/>
      <c r="AD30" s="169"/>
      <c r="AE30" s="169"/>
      <c r="AF30" s="169"/>
      <c r="AG30" s="169"/>
      <c r="AH30" s="169"/>
      <c r="AI30" s="169"/>
      <c r="AJ30" s="169"/>
      <c r="AK30" s="169"/>
      <c r="AL30" s="169"/>
      <c r="AM30" s="169"/>
      <c r="AN30" s="169"/>
      <c r="AO30" s="169"/>
      <c r="AP30" s="169"/>
      <c r="AQ30" s="169"/>
      <c r="AR30" s="169"/>
      <c r="AS30" s="169"/>
      <c r="AT30" s="169"/>
      <c r="AU30" s="169"/>
      <c r="AV30" s="169"/>
      <c r="AW30" s="169"/>
      <c r="AX30" s="169"/>
      <c r="AY30" s="169"/>
      <c r="AZ30" s="169"/>
      <c r="BA30" s="169"/>
      <c r="BB30" s="169"/>
      <c r="BC30" s="169"/>
      <c r="BD30" s="169"/>
      <c r="BE30" s="169"/>
      <c r="BF30" s="169"/>
      <c r="BG30" s="169"/>
      <c r="BH30" s="169"/>
      <c r="BI30" s="169"/>
      <c r="BJ30" s="169"/>
      <c r="BK30" s="169"/>
      <c r="BL30" s="169"/>
      <c r="BM30" s="169"/>
      <c r="BN30" s="169"/>
      <c r="BO30" s="169"/>
      <c r="BP30" s="169"/>
      <c r="BQ30" s="169"/>
      <c r="BR30" s="169"/>
      <c r="BS30" s="169"/>
      <c r="BT30" s="169"/>
      <c r="BU30" s="169"/>
      <c r="BV30" s="169"/>
      <c r="BW30" s="169"/>
      <c r="BX30" s="169"/>
      <c r="BY30" s="169"/>
      <c r="BZ30" s="169"/>
      <c r="CA30" s="169"/>
      <c r="CB30" s="169"/>
      <c r="CC30" s="169"/>
      <c r="CD30" s="169"/>
      <c r="CE30" s="169"/>
      <c r="CF30" s="169"/>
      <c r="CG30" s="169"/>
      <c r="CH30" s="169"/>
      <c r="CI30" s="169"/>
      <c r="CJ30" s="169"/>
      <c r="CK30" s="169"/>
      <c r="CL30" s="169"/>
      <c r="CM30" s="169"/>
      <c r="CN30" s="169"/>
      <c r="CO30" s="169"/>
      <c r="CP30" s="169"/>
      <c r="CQ30" s="169"/>
      <c r="CR30" s="169"/>
      <c r="CS30" s="169"/>
      <c r="CT30" s="169"/>
      <c r="CU30" s="169"/>
      <c r="CV30" s="169"/>
      <c r="CW30" s="169"/>
      <c r="CX30" s="169"/>
      <c r="CY30" s="169"/>
      <c r="CZ30" s="169"/>
      <c r="DA30" s="169"/>
      <c r="DB30" s="169"/>
      <c r="DC30" s="169"/>
      <c r="DD30" s="169"/>
      <c r="DE30" s="169"/>
      <c r="DF30" s="169"/>
      <c r="DG30" s="169"/>
      <c r="DH30" s="169"/>
      <c r="DI30" s="169"/>
      <c r="DJ30" s="169"/>
      <c r="DK30" s="169"/>
      <c r="DL30" s="169"/>
      <c r="DM30" s="169"/>
      <c r="DN30" s="169"/>
      <c r="DO30" s="169"/>
      <c r="DP30" s="169"/>
      <c r="DQ30" s="169"/>
      <c r="DR30" s="169"/>
      <c r="DS30" s="169"/>
      <c r="DT30" s="169"/>
      <c r="DU30" s="169"/>
      <c r="DV30" s="169"/>
      <c r="DW30" s="169"/>
      <c r="DX30" s="169"/>
      <c r="DY30" s="169"/>
      <c r="DZ30" s="169"/>
      <c r="EA30" s="169"/>
      <c r="EB30" s="169"/>
      <c r="EC30" s="169"/>
      <c r="ED30" s="169"/>
      <c r="EE30" s="169"/>
      <c r="EF30" s="169"/>
      <c r="EG30" s="169"/>
      <c r="EH30" s="169"/>
      <c r="EI30" s="169"/>
      <c r="EJ30" s="169"/>
      <c r="EK30" s="169"/>
      <c r="EL30" s="169"/>
      <c r="EM30" s="169"/>
      <c r="EN30" s="169"/>
      <c r="EO30" s="169"/>
      <c r="EP30" s="169"/>
      <c r="EQ30" s="169"/>
      <c r="ER30" s="169"/>
      <c r="ES30" s="169"/>
      <c r="ET30" s="169"/>
      <c r="EU30" s="169"/>
      <c r="EV30" s="169"/>
      <c r="EW30" s="169"/>
      <c r="EX30" s="169"/>
      <c r="EY30" s="169"/>
      <c r="EZ30" s="169"/>
      <c r="FA30" s="169"/>
      <c r="FB30" s="169"/>
      <c r="FC30" s="169"/>
      <c r="FD30" s="169"/>
      <c r="FE30" s="169"/>
      <c r="FF30" s="169"/>
      <c r="FG30" s="169"/>
      <c r="FH30" s="169"/>
      <c r="FI30" s="169"/>
      <c r="FJ30" s="169"/>
      <c r="FK30" s="169"/>
      <c r="FL30" s="169"/>
      <c r="FM30" s="169"/>
      <c r="FN30" s="169"/>
      <c r="FO30" s="169"/>
      <c r="FP30" s="169"/>
      <c r="FQ30" s="169"/>
      <c r="FR30" s="169"/>
      <c r="FS30" s="169"/>
      <c r="FT30" s="169"/>
      <c r="FU30" s="169"/>
      <c r="FV30" s="169"/>
      <c r="FW30" s="169"/>
      <c r="FX30" s="169"/>
      <c r="FY30" s="169"/>
      <c r="FZ30" s="169"/>
      <c r="GA30" s="169"/>
      <c r="GB30" s="169"/>
      <c r="GC30" s="169"/>
      <c r="GD30" s="169"/>
      <c r="GE30" s="169"/>
      <c r="GF30" s="169"/>
      <c r="GG30" s="169"/>
      <c r="GH30" s="169"/>
      <c r="GI30" s="169"/>
      <c r="GJ30" s="169"/>
      <c r="GK30" s="169"/>
      <c r="GL30" s="169"/>
      <c r="GM30" s="169"/>
      <c r="GN30" s="169"/>
      <c r="GO30" s="169"/>
      <c r="GP30" s="169"/>
      <c r="GQ30" s="169"/>
      <c r="GR30" s="169"/>
      <c r="GS30" s="169"/>
      <c r="GT30" s="169"/>
      <c r="GU30" s="169"/>
      <c r="GV30" s="169"/>
      <c r="GW30" s="169"/>
      <c r="GX30" s="169"/>
      <c r="GY30" s="169"/>
      <c r="GZ30" s="169"/>
      <c r="HA30" s="169"/>
      <c r="HB30" s="169"/>
      <c r="HC30" s="169"/>
      <c r="HD30" s="169"/>
      <c r="HE30" s="169"/>
      <c r="HF30" s="169"/>
      <c r="HG30" s="169"/>
      <c r="HH30" s="169"/>
      <c r="HI30" s="169"/>
      <c r="HJ30" s="169"/>
      <c r="HK30" s="169"/>
      <c r="HL30" s="169"/>
      <c r="HM30" s="169"/>
      <c r="HN30" s="169"/>
      <c r="HO30" s="169"/>
      <c r="HP30" s="169"/>
      <c r="HQ30" s="169"/>
      <c r="HR30" s="169"/>
      <c r="HS30" s="169"/>
      <c r="HT30" s="169"/>
      <c r="HU30" s="169"/>
      <c r="HV30" s="169"/>
      <c r="HW30" s="169"/>
      <c r="HX30" s="169"/>
      <c r="HY30" s="169"/>
      <c r="HZ30" s="169"/>
      <c r="IA30" s="169"/>
      <c r="IB30" s="169"/>
      <c r="IC30" s="169"/>
      <c r="ID30" s="169"/>
      <c r="IE30" s="169"/>
      <c r="IF30" s="169"/>
      <c r="IG30" s="169"/>
      <c r="IH30" s="169"/>
      <c r="II30" s="169"/>
      <c r="IJ30" s="169"/>
      <c r="IK30" s="169"/>
      <c r="IL30" s="169"/>
      <c r="IM30" s="169"/>
      <c r="IN30" s="169"/>
      <c r="IO30" s="169"/>
      <c r="IP30" s="169"/>
      <c r="IQ30" s="169"/>
      <c r="IR30" s="169"/>
      <c r="IS30" s="169"/>
      <c r="IT30" s="169"/>
      <c r="IU30" s="169"/>
      <c r="IV30" s="169"/>
    </row>
    <row r="31" spans="1:256" ht="30" customHeight="1">
      <c r="A31" s="474" t="s">
        <v>175</v>
      </c>
      <c r="B31" s="474"/>
      <c r="C31" s="474"/>
      <c r="D31" s="474"/>
      <c r="E31" s="474"/>
      <c r="F31" s="474"/>
      <c r="G31" s="109"/>
      <c r="H31" s="109"/>
      <c r="I31" s="109"/>
      <c r="J31" s="109"/>
      <c r="K31" s="109"/>
      <c r="L31" s="109"/>
      <c r="M31" s="109"/>
      <c r="N31" s="168"/>
      <c r="O31" s="169"/>
      <c r="P31" s="169"/>
      <c r="Q31" s="169"/>
      <c r="R31" s="169"/>
      <c r="S31" s="169"/>
      <c r="T31" s="169"/>
      <c r="U31" s="169"/>
      <c r="V31" s="169"/>
      <c r="W31" s="169"/>
      <c r="X31" s="169"/>
      <c r="Y31" s="169"/>
      <c r="Z31" s="169"/>
      <c r="AA31" s="169"/>
      <c r="AB31" s="169"/>
      <c r="AC31" s="169"/>
      <c r="AD31" s="169"/>
      <c r="AE31" s="169"/>
      <c r="AF31" s="169"/>
      <c r="AG31" s="169"/>
      <c r="AH31" s="169"/>
      <c r="AI31" s="169"/>
      <c r="AJ31" s="169"/>
      <c r="AK31" s="169"/>
      <c r="AL31" s="169"/>
      <c r="AM31" s="169"/>
      <c r="AN31" s="169"/>
      <c r="AO31" s="169"/>
      <c r="AP31" s="169"/>
      <c r="AQ31" s="169"/>
      <c r="AR31" s="169"/>
      <c r="AS31" s="169"/>
      <c r="AT31" s="169"/>
      <c r="AU31" s="169"/>
      <c r="AV31" s="169"/>
      <c r="AW31" s="169"/>
      <c r="AX31" s="169"/>
      <c r="AY31" s="169"/>
      <c r="AZ31" s="169"/>
      <c r="BA31" s="169"/>
      <c r="BB31" s="169"/>
      <c r="BC31" s="169"/>
      <c r="BD31" s="169"/>
      <c r="BE31" s="169"/>
      <c r="BF31" s="169"/>
      <c r="BG31" s="169"/>
      <c r="BH31" s="169"/>
      <c r="BI31" s="169"/>
      <c r="BJ31" s="169"/>
      <c r="BK31" s="169"/>
      <c r="BL31" s="169"/>
      <c r="BM31" s="169"/>
      <c r="BN31" s="169"/>
      <c r="BO31" s="169"/>
      <c r="BP31" s="169"/>
      <c r="BQ31" s="169"/>
      <c r="BR31" s="169"/>
      <c r="BS31" s="169"/>
      <c r="BT31" s="169"/>
      <c r="BU31" s="169"/>
      <c r="BV31" s="169"/>
      <c r="BW31" s="169"/>
      <c r="BX31" s="169"/>
      <c r="BY31" s="169"/>
      <c r="BZ31" s="169"/>
      <c r="CA31" s="169"/>
      <c r="CB31" s="169"/>
      <c r="CC31" s="169"/>
      <c r="CD31" s="169"/>
      <c r="CE31" s="169"/>
      <c r="CF31" s="169"/>
      <c r="CG31" s="169"/>
      <c r="CH31" s="169"/>
      <c r="CI31" s="169"/>
      <c r="CJ31" s="169"/>
      <c r="CK31" s="169"/>
      <c r="CL31" s="169"/>
      <c r="CM31" s="169"/>
      <c r="CN31" s="169"/>
      <c r="CO31" s="169"/>
      <c r="CP31" s="169"/>
      <c r="CQ31" s="169"/>
      <c r="CR31" s="169"/>
      <c r="CS31" s="169"/>
      <c r="CT31" s="169"/>
      <c r="CU31" s="169"/>
      <c r="CV31" s="169"/>
      <c r="CW31" s="169"/>
      <c r="CX31" s="169"/>
      <c r="CY31" s="169"/>
      <c r="CZ31" s="169"/>
      <c r="DA31" s="169"/>
      <c r="DB31" s="169"/>
      <c r="DC31" s="169"/>
      <c r="DD31" s="169"/>
      <c r="DE31" s="169"/>
      <c r="DF31" s="169"/>
      <c r="DG31" s="169"/>
      <c r="DH31" s="169"/>
      <c r="DI31" s="169"/>
      <c r="DJ31" s="169"/>
      <c r="DK31" s="169"/>
      <c r="DL31" s="169"/>
      <c r="DM31" s="169"/>
      <c r="DN31" s="169"/>
      <c r="DO31" s="169"/>
      <c r="DP31" s="169"/>
      <c r="DQ31" s="169"/>
      <c r="DR31" s="169"/>
      <c r="DS31" s="169"/>
      <c r="DT31" s="169"/>
      <c r="DU31" s="169"/>
      <c r="DV31" s="169"/>
      <c r="DW31" s="169"/>
      <c r="DX31" s="169"/>
      <c r="DY31" s="169"/>
      <c r="DZ31" s="169"/>
      <c r="EA31" s="169"/>
      <c r="EB31" s="169"/>
      <c r="EC31" s="169"/>
      <c r="ED31" s="169"/>
      <c r="EE31" s="169"/>
      <c r="EF31" s="169"/>
      <c r="EG31" s="169"/>
      <c r="EH31" s="169"/>
      <c r="EI31" s="169"/>
      <c r="EJ31" s="169"/>
      <c r="EK31" s="169"/>
      <c r="EL31" s="169"/>
      <c r="EM31" s="169"/>
      <c r="EN31" s="169"/>
      <c r="EO31" s="169"/>
      <c r="EP31" s="169"/>
      <c r="EQ31" s="169"/>
      <c r="ER31" s="169"/>
      <c r="ES31" s="169"/>
      <c r="ET31" s="169"/>
      <c r="EU31" s="169"/>
      <c r="EV31" s="169"/>
      <c r="EW31" s="169"/>
      <c r="EX31" s="169"/>
      <c r="EY31" s="169"/>
      <c r="EZ31" s="169"/>
      <c r="FA31" s="169"/>
      <c r="FB31" s="169"/>
      <c r="FC31" s="169"/>
      <c r="FD31" s="169"/>
      <c r="FE31" s="169"/>
      <c r="FF31" s="169"/>
      <c r="FG31" s="169"/>
      <c r="FH31" s="169"/>
      <c r="FI31" s="169"/>
      <c r="FJ31" s="169"/>
      <c r="FK31" s="169"/>
      <c r="FL31" s="169"/>
      <c r="FM31" s="169"/>
      <c r="FN31" s="169"/>
      <c r="FO31" s="169"/>
      <c r="FP31" s="169"/>
      <c r="FQ31" s="169"/>
      <c r="FR31" s="169"/>
      <c r="FS31" s="169"/>
      <c r="FT31" s="169"/>
      <c r="FU31" s="169"/>
      <c r="FV31" s="169"/>
      <c r="FW31" s="169"/>
      <c r="FX31" s="169"/>
      <c r="FY31" s="169"/>
      <c r="FZ31" s="169"/>
      <c r="GA31" s="169"/>
      <c r="GB31" s="169"/>
      <c r="GC31" s="169"/>
      <c r="GD31" s="169"/>
      <c r="GE31" s="169"/>
      <c r="GF31" s="169"/>
      <c r="GG31" s="169"/>
      <c r="GH31" s="169"/>
      <c r="GI31" s="169"/>
      <c r="GJ31" s="169"/>
      <c r="GK31" s="169"/>
      <c r="GL31" s="169"/>
      <c r="GM31" s="169"/>
      <c r="GN31" s="169"/>
      <c r="GO31" s="169"/>
      <c r="GP31" s="169"/>
      <c r="GQ31" s="169"/>
      <c r="GR31" s="169"/>
      <c r="GS31" s="169"/>
      <c r="GT31" s="169"/>
      <c r="GU31" s="169"/>
      <c r="GV31" s="169"/>
      <c r="GW31" s="169"/>
      <c r="GX31" s="169"/>
      <c r="GY31" s="169"/>
      <c r="GZ31" s="169"/>
      <c r="HA31" s="169"/>
      <c r="HB31" s="169"/>
      <c r="HC31" s="169"/>
      <c r="HD31" s="169"/>
      <c r="HE31" s="169"/>
      <c r="HF31" s="169"/>
      <c r="HG31" s="169"/>
      <c r="HH31" s="169"/>
      <c r="HI31" s="169"/>
      <c r="HJ31" s="169"/>
      <c r="HK31" s="169"/>
      <c r="HL31" s="169"/>
      <c r="HM31" s="169"/>
      <c r="HN31" s="169"/>
      <c r="HO31" s="169"/>
      <c r="HP31" s="169"/>
      <c r="HQ31" s="169"/>
      <c r="HR31" s="169"/>
      <c r="HS31" s="169"/>
      <c r="HT31" s="169"/>
      <c r="HU31" s="169"/>
      <c r="HV31" s="169"/>
      <c r="HW31" s="169"/>
      <c r="HX31" s="169"/>
      <c r="HY31" s="169"/>
      <c r="HZ31" s="169"/>
      <c r="IA31" s="169"/>
      <c r="IB31" s="169"/>
      <c r="IC31" s="169"/>
      <c r="ID31" s="169"/>
      <c r="IE31" s="169"/>
      <c r="IF31" s="169"/>
      <c r="IG31" s="169"/>
      <c r="IH31" s="169"/>
      <c r="II31" s="169"/>
      <c r="IJ31" s="169"/>
      <c r="IK31" s="169"/>
      <c r="IL31" s="169"/>
      <c r="IM31" s="169"/>
      <c r="IN31" s="169"/>
      <c r="IO31" s="169"/>
      <c r="IP31" s="169"/>
      <c r="IQ31" s="169"/>
      <c r="IR31" s="169"/>
      <c r="IS31" s="169"/>
      <c r="IT31" s="169"/>
      <c r="IU31" s="169"/>
      <c r="IV31" s="169"/>
    </row>
    <row r="32" spans="1:256" ht="30" customHeight="1">
      <c r="A32" s="474" t="s">
        <v>176</v>
      </c>
      <c r="B32" s="474"/>
      <c r="C32" s="474"/>
      <c r="D32" s="474"/>
      <c r="E32" s="474"/>
      <c r="F32" s="474"/>
      <c r="G32" s="474"/>
      <c r="H32" s="109"/>
      <c r="I32" s="109"/>
      <c r="J32" s="109"/>
      <c r="K32" s="109"/>
      <c r="L32" s="109"/>
      <c r="M32" s="109"/>
      <c r="N32" s="168"/>
      <c r="O32" s="169"/>
      <c r="P32" s="169"/>
      <c r="Q32" s="169"/>
      <c r="R32" s="169"/>
      <c r="S32" s="169"/>
      <c r="T32" s="169"/>
      <c r="U32" s="169"/>
      <c r="V32" s="169"/>
      <c r="W32" s="169"/>
      <c r="X32" s="169"/>
      <c r="Y32" s="169"/>
      <c r="Z32" s="169"/>
      <c r="AA32" s="169"/>
      <c r="AB32" s="169"/>
      <c r="AC32" s="169"/>
      <c r="AD32" s="169"/>
      <c r="AE32" s="169"/>
      <c r="AF32" s="169"/>
      <c r="AG32" s="169"/>
      <c r="AH32" s="169"/>
      <c r="AI32" s="169"/>
      <c r="AJ32" s="169"/>
      <c r="AK32" s="169"/>
      <c r="AL32" s="169"/>
      <c r="AM32" s="169"/>
      <c r="AN32" s="169"/>
      <c r="AO32" s="169"/>
      <c r="AP32" s="169"/>
      <c r="AQ32" s="169"/>
      <c r="AR32" s="169"/>
      <c r="AS32" s="169"/>
      <c r="AT32" s="169"/>
      <c r="AU32" s="169"/>
      <c r="AV32" s="169"/>
      <c r="AW32" s="169"/>
      <c r="AX32" s="169"/>
      <c r="AY32" s="169"/>
      <c r="AZ32" s="169"/>
      <c r="BA32" s="169"/>
      <c r="BB32" s="169"/>
      <c r="BC32" s="169"/>
      <c r="BD32" s="169"/>
      <c r="BE32" s="169"/>
      <c r="BF32" s="169"/>
      <c r="BG32" s="169"/>
      <c r="BH32" s="169"/>
      <c r="BI32" s="169"/>
      <c r="BJ32" s="169"/>
      <c r="BK32" s="169"/>
      <c r="BL32" s="169"/>
      <c r="BM32" s="169"/>
      <c r="BN32" s="169"/>
      <c r="BO32" s="169"/>
      <c r="BP32" s="169"/>
      <c r="BQ32" s="169"/>
      <c r="BR32" s="169"/>
      <c r="BS32" s="169"/>
      <c r="BT32" s="169"/>
      <c r="BU32" s="169"/>
      <c r="BV32" s="169"/>
      <c r="BW32" s="169"/>
      <c r="BX32" s="169"/>
      <c r="BY32" s="169"/>
      <c r="BZ32" s="169"/>
      <c r="CA32" s="169"/>
      <c r="CB32" s="169"/>
      <c r="CC32" s="169"/>
      <c r="CD32" s="169"/>
      <c r="CE32" s="169"/>
      <c r="CF32" s="169"/>
      <c r="CG32" s="169"/>
      <c r="CH32" s="169"/>
      <c r="CI32" s="169"/>
      <c r="CJ32" s="169"/>
      <c r="CK32" s="169"/>
      <c r="CL32" s="169"/>
      <c r="CM32" s="169"/>
      <c r="CN32" s="169"/>
      <c r="CO32" s="169"/>
      <c r="CP32" s="169"/>
      <c r="CQ32" s="169"/>
      <c r="CR32" s="169"/>
      <c r="CS32" s="169"/>
      <c r="CT32" s="169"/>
      <c r="CU32" s="169"/>
      <c r="CV32" s="169"/>
      <c r="CW32" s="169"/>
      <c r="CX32" s="169"/>
      <c r="CY32" s="169"/>
      <c r="CZ32" s="169"/>
      <c r="DA32" s="169"/>
      <c r="DB32" s="169"/>
      <c r="DC32" s="169"/>
      <c r="DD32" s="169"/>
      <c r="DE32" s="169"/>
      <c r="DF32" s="169"/>
      <c r="DG32" s="169"/>
      <c r="DH32" s="169"/>
      <c r="DI32" s="169"/>
      <c r="DJ32" s="169"/>
      <c r="DK32" s="169"/>
      <c r="DL32" s="169"/>
      <c r="DM32" s="169"/>
      <c r="DN32" s="169"/>
      <c r="DO32" s="169"/>
      <c r="DP32" s="169"/>
      <c r="DQ32" s="169"/>
      <c r="DR32" s="169"/>
      <c r="DS32" s="169"/>
      <c r="DT32" s="169"/>
      <c r="DU32" s="169"/>
      <c r="DV32" s="169"/>
      <c r="DW32" s="169"/>
      <c r="DX32" s="169"/>
      <c r="DY32" s="169"/>
      <c r="DZ32" s="169"/>
      <c r="EA32" s="169"/>
      <c r="EB32" s="169"/>
      <c r="EC32" s="169"/>
      <c r="ED32" s="169"/>
      <c r="EE32" s="169"/>
      <c r="EF32" s="169"/>
      <c r="EG32" s="169"/>
      <c r="EH32" s="169"/>
      <c r="EI32" s="169"/>
      <c r="EJ32" s="169"/>
      <c r="EK32" s="169"/>
      <c r="EL32" s="169"/>
      <c r="EM32" s="169"/>
      <c r="EN32" s="169"/>
      <c r="EO32" s="169"/>
      <c r="EP32" s="169"/>
      <c r="EQ32" s="169"/>
      <c r="ER32" s="169"/>
      <c r="ES32" s="169"/>
      <c r="ET32" s="169"/>
      <c r="EU32" s="169"/>
      <c r="EV32" s="169"/>
      <c r="EW32" s="169"/>
      <c r="EX32" s="169"/>
      <c r="EY32" s="169"/>
      <c r="EZ32" s="169"/>
      <c r="FA32" s="169"/>
      <c r="FB32" s="169"/>
      <c r="FC32" s="169"/>
      <c r="FD32" s="169"/>
      <c r="FE32" s="169"/>
      <c r="FF32" s="169"/>
      <c r="FG32" s="169"/>
      <c r="FH32" s="169"/>
      <c r="FI32" s="169"/>
      <c r="FJ32" s="169"/>
      <c r="FK32" s="169"/>
      <c r="FL32" s="169"/>
      <c r="FM32" s="169"/>
      <c r="FN32" s="169"/>
      <c r="FO32" s="169"/>
      <c r="FP32" s="169"/>
      <c r="FQ32" s="169"/>
      <c r="FR32" s="169"/>
      <c r="FS32" s="169"/>
      <c r="FT32" s="169"/>
      <c r="FU32" s="169"/>
      <c r="FV32" s="169"/>
      <c r="FW32" s="169"/>
      <c r="FX32" s="169"/>
      <c r="FY32" s="169"/>
      <c r="FZ32" s="169"/>
      <c r="GA32" s="169"/>
      <c r="GB32" s="169"/>
      <c r="GC32" s="169"/>
      <c r="GD32" s="169"/>
      <c r="GE32" s="169"/>
      <c r="GF32" s="169"/>
      <c r="GG32" s="169"/>
      <c r="GH32" s="169"/>
      <c r="GI32" s="169"/>
      <c r="GJ32" s="169"/>
      <c r="GK32" s="169"/>
      <c r="GL32" s="169"/>
      <c r="GM32" s="169"/>
      <c r="GN32" s="169"/>
      <c r="GO32" s="169"/>
      <c r="GP32" s="169"/>
      <c r="GQ32" s="169"/>
      <c r="GR32" s="169"/>
      <c r="GS32" s="169"/>
      <c r="GT32" s="169"/>
      <c r="GU32" s="169"/>
      <c r="GV32" s="169"/>
      <c r="GW32" s="169"/>
      <c r="GX32" s="169"/>
      <c r="GY32" s="169"/>
      <c r="GZ32" s="169"/>
      <c r="HA32" s="169"/>
      <c r="HB32" s="169"/>
      <c r="HC32" s="169"/>
      <c r="HD32" s="169"/>
      <c r="HE32" s="169"/>
      <c r="HF32" s="169"/>
      <c r="HG32" s="169"/>
      <c r="HH32" s="169"/>
      <c r="HI32" s="169"/>
      <c r="HJ32" s="169"/>
      <c r="HK32" s="169"/>
      <c r="HL32" s="169"/>
      <c r="HM32" s="169"/>
      <c r="HN32" s="169"/>
      <c r="HO32" s="169"/>
      <c r="HP32" s="169"/>
      <c r="HQ32" s="169"/>
      <c r="HR32" s="169"/>
      <c r="HS32" s="169"/>
      <c r="HT32" s="169"/>
      <c r="HU32" s="169"/>
      <c r="HV32" s="169"/>
      <c r="HW32" s="169"/>
      <c r="HX32" s="169"/>
      <c r="HY32" s="169"/>
      <c r="HZ32" s="169"/>
      <c r="IA32" s="169"/>
      <c r="IB32" s="169"/>
      <c r="IC32" s="169"/>
      <c r="ID32" s="169"/>
      <c r="IE32" s="169"/>
      <c r="IF32" s="169"/>
      <c r="IG32" s="169"/>
      <c r="IH32" s="169"/>
      <c r="II32" s="169"/>
      <c r="IJ32" s="169"/>
      <c r="IK32" s="169"/>
      <c r="IL32" s="169"/>
      <c r="IM32" s="169"/>
      <c r="IN32" s="169"/>
      <c r="IO32" s="169"/>
      <c r="IP32" s="169"/>
      <c r="IQ32" s="169"/>
      <c r="IR32" s="169"/>
      <c r="IS32" s="169"/>
      <c r="IT32" s="169"/>
      <c r="IU32" s="169"/>
      <c r="IV32" s="169"/>
    </row>
    <row r="33" spans="1:256" ht="30" customHeight="1">
      <c r="A33" s="473" t="s">
        <v>177</v>
      </c>
      <c r="B33" s="473"/>
      <c r="C33" s="473"/>
      <c r="D33" s="473"/>
      <c r="E33" s="473"/>
      <c r="F33" s="473"/>
      <c r="G33" s="473"/>
      <c r="H33" s="473"/>
      <c r="I33" s="473"/>
      <c r="J33" s="109"/>
      <c r="K33" s="110"/>
      <c r="L33" s="110"/>
      <c r="M33" s="110"/>
      <c r="N33" s="168"/>
      <c r="O33" s="169"/>
      <c r="P33" s="169"/>
      <c r="Q33" s="169"/>
      <c r="R33" s="169"/>
      <c r="S33" s="169"/>
      <c r="T33" s="169"/>
      <c r="U33" s="169"/>
      <c r="V33" s="169"/>
      <c r="W33" s="169"/>
      <c r="X33" s="169"/>
      <c r="Y33" s="169"/>
      <c r="Z33" s="169"/>
      <c r="AA33" s="169"/>
      <c r="AB33" s="169"/>
      <c r="AC33" s="169"/>
      <c r="AD33" s="169"/>
      <c r="AE33" s="169"/>
      <c r="AF33" s="169"/>
      <c r="AG33" s="169"/>
      <c r="AH33" s="169"/>
      <c r="AI33" s="169"/>
      <c r="AJ33" s="169"/>
      <c r="AK33" s="169"/>
      <c r="AL33" s="169"/>
      <c r="AM33" s="169"/>
      <c r="AN33" s="169"/>
      <c r="AO33" s="169"/>
      <c r="AP33" s="169"/>
      <c r="AQ33" s="169"/>
      <c r="AR33" s="169"/>
      <c r="AS33" s="169"/>
      <c r="AT33" s="169"/>
      <c r="AU33" s="169"/>
      <c r="AV33" s="169"/>
      <c r="AW33" s="169"/>
      <c r="AX33" s="169"/>
      <c r="AY33" s="169"/>
      <c r="AZ33" s="169"/>
      <c r="BA33" s="169"/>
      <c r="BB33" s="169"/>
      <c r="BC33" s="169"/>
      <c r="BD33" s="169"/>
      <c r="BE33" s="169"/>
      <c r="BF33" s="169"/>
      <c r="BG33" s="169"/>
      <c r="BH33" s="169"/>
      <c r="BI33" s="169"/>
      <c r="BJ33" s="169"/>
      <c r="BK33" s="169"/>
      <c r="BL33" s="169"/>
      <c r="BM33" s="169"/>
      <c r="BN33" s="169"/>
      <c r="BO33" s="169"/>
      <c r="BP33" s="169"/>
      <c r="BQ33" s="169"/>
      <c r="BR33" s="169"/>
      <c r="BS33" s="169"/>
      <c r="BT33" s="169"/>
      <c r="BU33" s="169"/>
      <c r="BV33" s="169"/>
      <c r="BW33" s="169"/>
      <c r="BX33" s="169"/>
      <c r="BY33" s="169"/>
      <c r="BZ33" s="169"/>
      <c r="CA33" s="169"/>
      <c r="CB33" s="169"/>
      <c r="CC33" s="169"/>
      <c r="CD33" s="169"/>
      <c r="CE33" s="169"/>
      <c r="CF33" s="169"/>
      <c r="CG33" s="169"/>
      <c r="CH33" s="169"/>
      <c r="CI33" s="169"/>
      <c r="CJ33" s="169"/>
      <c r="CK33" s="169"/>
      <c r="CL33" s="169"/>
      <c r="CM33" s="169"/>
      <c r="CN33" s="169"/>
      <c r="CO33" s="169"/>
      <c r="CP33" s="169"/>
      <c r="CQ33" s="169"/>
      <c r="CR33" s="169"/>
      <c r="CS33" s="169"/>
      <c r="CT33" s="169"/>
      <c r="CU33" s="169"/>
      <c r="CV33" s="169"/>
      <c r="CW33" s="169"/>
      <c r="CX33" s="169"/>
      <c r="CY33" s="169"/>
      <c r="CZ33" s="169"/>
      <c r="DA33" s="169"/>
      <c r="DB33" s="169"/>
      <c r="DC33" s="169"/>
      <c r="DD33" s="169"/>
      <c r="DE33" s="169"/>
      <c r="DF33" s="169"/>
      <c r="DG33" s="169"/>
      <c r="DH33" s="169"/>
      <c r="DI33" s="169"/>
      <c r="DJ33" s="169"/>
      <c r="DK33" s="169"/>
      <c r="DL33" s="169"/>
      <c r="DM33" s="169"/>
      <c r="DN33" s="169"/>
      <c r="DO33" s="169"/>
      <c r="DP33" s="169"/>
      <c r="DQ33" s="169"/>
      <c r="DR33" s="169"/>
      <c r="DS33" s="169"/>
      <c r="DT33" s="169"/>
      <c r="DU33" s="169"/>
      <c r="DV33" s="169"/>
      <c r="DW33" s="169"/>
      <c r="DX33" s="169"/>
      <c r="DY33" s="169"/>
      <c r="DZ33" s="169"/>
      <c r="EA33" s="169"/>
      <c r="EB33" s="169"/>
      <c r="EC33" s="169"/>
      <c r="ED33" s="169"/>
      <c r="EE33" s="169"/>
      <c r="EF33" s="169"/>
      <c r="EG33" s="169"/>
      <c r="EH33" s="169"/>
      <c r="EI33" s="169"/>
      <c r="EJ33" s="169"/>
      <c r="EK33" s="169"/>
      <c r="EL33" s="169"/>
      <c r="EM33" s="169"/>
      <c r="EN33" s="169"/>
      <c r="EO33" s="169"/>
      <c r="EP33" s="169"/>
      <c r="EQ33" s="169"/>
      <c r="ER33" s="169"/>
      <c r="ES33" s="169"/>
      <c r="ET33" s="169"/>
      <c r="EU33" s="169"/>
      <c r="EV33" s="169"/>
      <c r="EW33" s="169"/>
      <c r="EX33" s="169"/>
      <c r="EY33" s="169"/>
      <c r="EZ33" s="169"/>
      <c r="FA33" s="169"/>
      <c r="FB33" s="169"/>
      <c r="FC33" s="169"/>
      <c r="FD33" s="169"/>
      <c r="FE33" s="169"/>
      <c r="FF33" s="169"/>
      <c r="FG33" s="169"/>
      <c r="FH33" s="169"/>
      <c r="FI33" s="169"/>
      <c r="FJ33" s="169"/>
      <c r="FK33" s="169"/>
      <c r="FL33" s="169"/>
      <c r="FM33" s="169"/>
      <c r="FN33" s="169"/>
      <c r="FO33" s="169"/>
      <c r="FP33" s="169"/>
      <c r="FQ33" s="169"/>
      <c r="FR33" s="169"/>
      <c r="FS33" s="169"/>
      <c r="FT33" s="169"/>
      <c r="FU33" s="169"/>
      <c r="FV33" s="169"/>
      <c r="FW33" s="169"/>
      <c r="FX33" s="169"/>
      <c r="FY33" s="169"/>
      <c r="FZ33" s="169"/>
      <c r="GA33" s="169"/>
      <c r="GB33" s="169"/>
      <c r="GC33" s="169"/>
      <c r="GD33" s="169"/>
      <c r="GE33" s="169"/>
      <c r="GF33" s="169"/>
      <c r="GG33" s="169"/>
      <c r="GH33" s="169"/>
      <c r="GI33" s="169"/>
      <c r="GJ33" s="169"/>
      <c r="GK33" s="169"/>
      <c r="GL33" s="169"/>
      <c r="GM33" s="169"/>
      <c r="GN33" s="169"/>
      <c r="GO33" s="169"/>
      <c r="GP33" s="169"/>
      <c r="GQ33" s="169"/>
      <c r="GR33" s="169"/>
      <c r="GS33" s="169"/>
      <c r="GT33" s="169"/>
      <c r="GU33" s="169"/>
      <c r="GV33" s="169"/>
      <c r="GW33" s="169"/>
      <c r="GX33" s="169"/>
      <c r="GY33" s="169"/>
      <c r="GZ33" s="169"/>
      <c r="HA33" s="169"/>
      <c r="HB33" s="169"/>
      <c r="HC33" s="169"/>
      <c r="HD33" s="169"/>
      <c r="HE33" s="169"/>
      <c r="HF33" s="169"/>
      <c r="HG33" s="169"/>
      <c r="HH33" s="169"/>
      <c r="HI33" s="169"/>
      <c r="HJ33" s="169"/>
      <c r="HK33" s="169"/>
      <c r="HL33" s="169"/>
      <c r="HM33" s="169"/>
      <c r="HN33" s="169"/>
      <c r="HO33" s="169"/>
      <c r="HP33" s="169"/>
      <c r="HQ33" s="169"/>
      <c r="HR33" s="169"/>
      <c r="HS33" s="169"/>
      <c r="HT33" s="169"/>
      <c r="HU33" s="169"/>
      <c r="HV33" s="169"/>
      <c r="HW33" s="169"/>
      <c r="HX33" s="169"/>
      <c r="HY33" s="169"/>
      <c r="HZ33" s="169"/>
      <c r="IA33" s="169"/>
      <c r="IB33" s="169"/>
      <c r="IC33" s="169"/>
      <c r="ID33" s="169"/>
      <c r="IE33" s="169"/>
      <c r="IF33" s="169"/>
      <c r="IG33" s="169"/>
      <c r="IH33" s="169"/>
      <c r="II33" s="169"/>
      <c r="IJ33" s="169"/>
      <c r="IK33" s="169"/>
      <c r="IL33" s="169"/>
      <c r="IM33" s="169"/>
      <c r="IN33" s="169"/>
      <c r="IO33" s="169"/>
      <c r="IP33" s="169"/>
      <c r="IQ33" s="169"/>
      <c r="IR33" s="169"/>
      <c r="IS33" s="169"/>
      <c r="IT33" s="169"/>
      <c r="IU33" s="169"/>
      <c r="IV33" s="169"/>
    </row>
    <row r="34" spans="1:256" ht="30" customHeight="1">
      <c r="A34" s="473" t="s">
        <v>178</v>
      </c>
      <c r="B34" s="473"/>
      <c r="C34" s="473"/>
      <c r="D34" s="473"/>
      <c r="E34" s="473"/>
      <c r="F34" s="473"/>
      <c r="G34" s="473"/>
      <c r="H34" s="473"/>
      <c r="I34" s="473"/>
      <c r="J34" s="473"/>
      <c r="K34" s="473"/>
      <c r="L34" s="473"/>
      <c r="M34" s="473"/>
      <c r="N34" s="168"/>
      <c r="O34" s="169"/>
      <c r="P34" s="169"/>
      <c r="Q34" s="169"/>
      <c r="R34" s="169"/>
      <c r="S34" s="169"/>
      <c r="T34" s="169"/>
      <c r="U34" s="169"/>
      <c r="V34" s="169"/>
      <c r="W34" s="169"/>
      <c r="X34" s="169"/>
      <c r="Y34" s="169"/>
      <c r="Z34" s="169"/>
      <c r="AA34" s="169"/>
      <c r="AB34" s="169"/>
      <c r="AC34" s="169"/>
      <c r="AD34" s="169"/>
      <c r="AE34" s="169"/>
      <c r="AF34" s="169"/>
      <c r="AG34" s="169"/>
      <c r="AH34" s="169"/>
      <c r="AI34" s="169"/>
      <c r="AJ34" s="169"/>
      <c r="AK34" s="169"/>
      <c r="AL34" s="169"/>
      <c r="AM34" s="169"/>
      <c r="AN34" s="169"/>
      <c r="AO34" s="169"/>
      <c r="AP34" s="169"/>
      <c r="AQ34" s="169"/>
      <c r="AR34" s="169"/>
      <c r="AS34" s="169"/>
      <c r="AT34" s="169"/>
      <c r="AU34" s="169"/>
      <c r="AV34" s="169"/>
      <c r="AW34" s="169"/>
      <c r="AX34" s="169"/>
      <c r="AY34" s="169"/>
      <c r="AZ34" s="169"/>
      <c r="BA34" s="169"/>
      <c r="BB34" s="169"/>
      <c r="BC34" s="169"/>
      <c r="BD34" s="169"/>
      <c r="BE34" s="169"/>
      <c r="BF34" s="169"/>
      <c r="BG34" s="169"/>
      <c r="BH34" s="169"/>
      <c r="BI34" s="169"/>
      <c r="BJ34" s="169"/>
      <c r="BK34" s="169"/>
      <c r="BL34" s="169"/>
      <c r="BM34" s="169"/>
      <c r="BN34" s="169"/>
      <c r="BO34" s="169"/>
      <c r="BP34" s="169"/>
      <c r="BQ34" s="169"/>
      <c r="BR34" s="169"/>
      <c r="BS34" s="169"/>
      <c r="BT34" s="169"/>
      <c r="BU34" s="169"/>
      <c r="BV34" s="169"/>
      <c r="BW34" s="169"/>
      <c r="BX34" s="169"/>
      <c r="BY34" s="169"/>
      <c r="BZ34" s="169"/>
      <c r="CA34" s="169"/>
      <c r="CB34" s="169"/>
      <c r="CC34" s="169"/>
      <c r="CD34" s="169"/>
      <c r="CE34" s="169"/>
      <c r="CF34" s="169"/>
      <c r="CG34" s="169"/>
      <c r="CH34" s="169"/>
      <c r="CI34" s="169"/>
      <c r="CJ34" s="169"/>
      <c r="CK34" s="169"/>
      <c r="CL34" s="169"/>
      <c r="CM34" s="169"/>
      <c r="CN34" s="169"/>
      <c r="CO34" s="169"/>
      <c r="CP34" s="169"/>
      <c r="CQ34" s="169"/>
      <c r="CR34" s="169"/>
      <c r="CS34" s="169"/>
      <c r="CT34" s="169"/>
      <c r="CU34" s="169"/>
      <c r="CV34" s="169"/>
      <c r="CW34" s="169"/>
      <c r="CX34" s="169"/>
      <c r="CY34" s="169"/>
      <c r="CZ34" s="169"/>
      <c r="DA34" s="169"/>
      <c r="DB34" s="169"/>
      <c r="DC34" s="169"/>
      <c r="DD34" s="169"/>
      <c r="DE34" s="169"/>
      <c r="DF34" s="169"/>
      <c r="DG34" s="169"/>
      <c r="DH34" s="169"/>
      <c r="DI34" s="169"/>
      <c r="DJ34" s="169"/>
      <c r="DK34" s="169"/>
      <c r="DL34" s="169"/>
      <c r="DM34" s="169"/>
      <c r="DN34" s="169"/>
      <c r="DO34" s="169"/>
      <c r="DP34" s="169"/>
      <c r="DQ34" s="169"/>
      <c r="DR34" s="169"/>
      <c r="DS34" s="169"/>
      <c r="DT34" s="169"/>
      <c r="DU34" s="169"/>
      <c r="DV34" s="169"/>
      <c r="DW34" s="169"/>
      <c r="DX34" s="169"/>
      <c r="DY34" s="169"/>
      <c r="DZ34" s="169"/>
      <c r="EA34" s="169"/>
      <c r="EB34" s="169"/>
      <c r="EC34" s="169"/>
      <c r="ED34" s="169"/>
      <c r="EE34" s="169"/>
      <c r="EF34" s="169"/>
      <c r="EG34" s="169"/>
      <c r="EH34" s="169"/>
      <c r="EI34" s="169"/>
      <c r="EJ34" s="169"/>
      <c r="EK34" s="169"/>
      <c r="EL34" s="169"/>
      <c r="EM34" s="169"/>
      <c r="EN34" s="169"/>
      <c r="EO34" s="169"/>
      <c r="EP34" s="169"/>
      <c r="EQ34" s="169"/>
      <c r="ER34" s="169"/>
      <c r="ES34" s="169"/>
      <c r="ET34" s="169"/>
      <c r="EU34" s="169"/>
      <c r="EV34" s="169"/>
      <c r="EW34" s="169"/>
      <c r="EX34" s="169"/>
      <c r="EY34" s="169"/>
      <c r="EZ34" s="169"/>
      <c r="FA34" s="169"/>
      <c r="FB34" s="169"/>
      <c r="FC34" s="169"/>
      <c r="FD34" s="169"/>
      <c r="FE34" s="169"/>
      <c r="FF34" s="169"/>
      <c r="FG34" s="169"/>
      <c r="FH34" s="169"/>
      <c r="FI34" s="169"/>
      <c r="FJ34" s="169"/>
      <c r="FK34" s="169"/>
      <c r="FL34" s="169"/>
      <c r="FM34" s="169"/>
      <c r="FN34" s="169"/>
      <c r="FO34" s="169"/>
      <c r="FP34" s="169"/>
      <c r="FQ34" s="169"/>
      <c r="FR34" s="169"/>
      <c r="FS34" s="169"/>
      <c r="FT34" s="169"/>
      <c r="FU34" s="169"/>
      <c r="FV34" s="169"/>
      <c r="FW34" s="169"/>
      <c r="FX34" s="169"/>
      <c r="FY34" s="169"/>
      <c r="FZ34" s="169"/>
      <c r="GA34" s="169"/>
      <c r="GB34" s="169"/>
      <c r="GC34" s="169"/>
      <c r="GD34" s="169"/>
      <c r="GE34" s="169"/>
      <c r="GF34" s="169"/>
      <c r="GG34" s="169"/>
      <c r="GH34" s="169"/>
      <c r="GI34" s="169"/>
      <c r="GJ34" s="169"/>
      <c r="GK34" s="169"/>
      <c r="GL34" s="169"/>
      <c r="GM34" s="169"/>
      <c r="GN34" s="169"/>
      <c r="GO34" s="169"/>
      <c r="GP34" s="169"/>
      <c r="GQ34" s="169"/>
      <c r="GR34" s="169"/>
      <c r="GS34" s="169"/>
      <c r="GT34" s="169"/>
      <c r="GU34" s="169"/>
      <c r="GV34" s="169"/>
      <c r="GW34" s="169"/>
      <c r="GX34" s="169"/>
      <c r="GY34" s="169"/>
      <c r="GZ34" s="169"/>
      <c r="HA34" s="169"/>
      <c r="HB34" s="169"/>
      <c r="HC34" s="169"/>
      <c r="HD34" s="169"/>
      <c r="HE34" s="169"/>
      <c r="HF34" s="169"/>
      <c r="HG34" s="169"/>
      <c r="HH34" s="169"/>
      <c r="HI34" s="169"/>
      <c r="HJ34" s="169"/>
      <c r="HK34" s="169"/>
      <c r="HL34" s="169"/>
      <c r="HM34" s="169"/>
      <c r="HN34" s="169"/>
      <c r="HO34" s="169"/>
      <c r="HP34" s="169"/>
      <c r="HQ34" s="169"/>
      <c r="HR34" s="169"/>
      <c r="HS34" s="169"/>
      <c r="HT34" s="169"/>
      <c r="HU34" s="169"/>
      <c r="HV34" s="169"/>
      <c r="HW34" s="169"/>
      <c r="HX34" s="169"/>
      <c r="HY34" s="169"/>
      <c r="HZ34" s="169"/>
      <c r="IA34" s="169"/>
      <c r="IB34" s="169"/>
      <c r="IC34" s="169"/>
      <c r="ID34" s="169"/>
      <c r="IE34" s="169"/>
      <c r="IF34" s="169"/>
      <c r="IG34" s="169"/>
      <c r="IH34" s="169"/>
      <c r="II34" s="169"/>
      <c r="IJ34" s="169"/>
      <c r="IK34" s="169"/>
      <c r="IL34" s="169"/>
      <c r="IM34" s="169"/>
      <c r="IN34" s="169"/>
      <c r="IO34" s="169"/>
      <c r="IP34" s="169"/>
      <c r="IQ34" s="169"/>
      <c r="IR34" s="169"/>
      <c r="IS34" s="169"/>
      <c r="IT34" s="169"/>
      <c r="IU34" s="169"/>
      <c r="IV34" s="169"/>
    </row>
    <row r="35" spans="1:256" ht="30" customHeight="1">
      <c r="A35" s="475" t="s">
        <v>179</v>
      </c>
      <c r="B35" s="475"/>
      <c r="C35" s="475"/>
      <c r="D35" s="475"/>
      <c r="E35" s="475"/>
      <c r="F35" s="110"/>
      <c r="G35" s="110"/>
      <c r="H35" s="110"/>
      <c r="I35" s="110"/>
      <c r="J35" s="110"/>
      <c r="K35" s="110"/>
      <c r="L35" s="110"/>
      <c r="M35" s="110"/>
      <c r="N35" s="168"/>
      <c r="O35" s="169"/>
      <c r="P35" s="169"/>
      <c r="Q35" s="169"/>
      <c r="R35" s="169"/>
      <c r="S35" s="169"/>
      <c r="T35" s="169"/>
      <c r="U35" s="169"/>
      <c r="V35" s="169"/>
      <c r="W35" s="169"/>
      <c r="X35" s="169"/>
      <c r="Y35" s="169"/>
      <c r="Z35" s="169"/>
      <c r="AA35" s="169"/>
      <c r="AB35" s="169"/>
      <c r="AC35" s="169"/>
      <c r="AD35" s="169"/>
      <c r="AE35" s="169"/>
      <c r="AF35" s="169"/>
      <c r="AG35" s="169"/>
      <c r="AH35" s="169"/>
      <c r="AI35" s="169"/>
      <c r="AJ35" s="169"/>
      <c r="AK35" s="169"/>
      <c r="AL35" s="169"/>
      <c r="AM35" s="169"/>
      <c r="AN35" s="169"/>
      <c r="AO35" s="169"/>
      <c r="AP35" s="169"/>
      <c r="AQ35" s="169"/>
      <c r="AR35" s="169"/>
      <c r="AS35" s="169"/>
      <c r="AT35" s="169"/>
      <c r="AU35" s="169"/>
      <c r="AV35" s="169"/>
      <c r="AW35" s="169"/>
      <c r="AX35" s="169"/>
      <c r="AY35" s="169"/>
      <c r="AZ35" s="169"/>
      <c r="BA35" s="169"/>
      <c r="BB35" s="169"/>
      <c r="BC35" s="169"/>
      <c r="BD35" s="169"/>
      <c r="BE35" s="169"/>
      <c r="BF35" s="169"/>
      <c r="BG35" s="169"/>
      <c r="BH35" s="169"/>
      <c r="BI35" s="169"/>
      <c r="BJ35" s="169"/>
      <c r="BK35" s="169"/>
      <c r="BL35" s="169"/>
      <c r="BM35" s="169"/>
      <c r="BN35" s="169"/>
      <c r="BO35" s="169"/>
      <c r="BP35" s="169"/>
      <c r="BQ35" s="169"/>
      <c r="BR35" s="169"/>
      <c r="BS35" s="169"/>
      <c r="BT35" s="169"/>
      <c r="BU35" s="169"/>
      <c r="BV35" s="169"/>
      <c r="BW35" s="169"/>
      <c r="BX35" s="169"/>
      <c r="BY35" s="169"/>
      <c r="BZ35" s="169"/>
      <c r="CA35" s="169"/>
      <c r="CB35" s="169"/>
      <c r="CC35" s="169"/>
      <c r="CD35" s="169"/>
      <c r="CE35" s="169"/>
      <c r="CF35" s="169"/>
      <c r="CG35" s="169"/>
      <c r="CH35" s="169"/>
      <c r="CI35" s="169"/>
      <c r="CJ35" s="169"/>
      <c r="CK35" s="169"/>
      <c r="CL35" s="169"/>
      <c r="CM35" s="169"/>
      <c r="CN35" s="169"/>
      <c r="CO35" s="169"/>
      <c r="CP35" s="169"/>
      <c r="CQ35" s="169"/>
      <c r="CR35" s="169"/>
      <c r="CS35" s="169"/>
      <c r="CT35" s="169"/>
      <c r="CU35" s="169"/>
      <c r="CV35" s="169"/>
      <c r="CW35" s="169"/>
      <c r="CX35" s="169"/>
      <c r="CY35" s="169"/>
      <c r="CZ35" s="169"/>
      <c r="DA35" s="169"/>
      <c r="DB35" s="169"/>
      <c r="DC35" s="169"/>
      <c r="DD35" s="169"/>
      <c r="DE35" s="169"/>
      <c r="DF35" s="169"/>
      <c r="DG35" s="169"/>
      <c r="DH35" s="169"/>
      <c r="DI35" s="169"/>
      <c r="DJ35" s="169"/>
      <c r="DK35" s="169"/>
      <c r="DL35" s="169"/>
      <c r="DM35" s="169"/>
      <c r="DN35" s="169"/>
      <c r="DO35" s="169"/>
      <c r="DP35" s="169"/>
      <c r="DQ35" s="169"/>
      <c r="DR35" s="169"/>
      <c r="DS35" s="169"/>
      <c r="DT35" s="169"/>
      <c r="DU35" s="169"/>
      <c r="DV35" s="169"/>
      <c r="DW35" s="169"/>
      <c r="DX35" s="169"/>
      <c r="DY35" s="169"/>
      <c r="DZ35" s="169"/>
      <c r="EA35" s="169"/>
      <c r="EB35" s="169"/>
      <c r="EC35" s="169"/>
      <c r="ED35" s="169"/>
      <c r="EE35" s="169"/>
      <c r="EF35" s="169"/>
      <c r="EG35" s="169"/>
      <c r="EH35" s="169"/>
      <c r="EI35" s="169"/>
      <c r="EJ35" s="169"/>
      <c r="EK35" s="169"/>
      <c r="EL35" s="169"/>
      <c r="EM35" s="169"/>
      <c r="EN35" s="169"/>
      <c r="EO35" s="169"/>
      <c r="EP35" s="169"/>
      <c r="EQ35" s="169"/>
      <c r="ER35" s="169"/>
      <c r="ES35" s="169"/>
      <c r="ET35" s="169"/>
      <c r="EU35" s="169"/>
      <c r="EV35" s="169"/>
      <c r="EW35" s="169"/>
      <c r="EX35" s="169"/>
      <c r="EY35" s="169"/>
      <c r="EZ35" s="169"/>
      <c r="FA35" s="169"/>
      <c r="FB35" s="169"/>
      <c r="FC35" s="169"/>
      <c r="FD35" s="169"/>
      <c r="FE35" s="169"/>
      <c r="FF35" s="169"/>
      <c r="FG35" s="169"/>
      <c r="FH35" s="169"/>
      <c r="FI35" s="169"/>
      <c r="FJ35" s="169"/>
      <c r="FK35" s="169"/>
      <c r="FL35" s="169"/>
      <c r="FM35" s="169"/>
      <c r="FN35" s="169"/>
      <c r="FO35" s="169"/>
      <c r="FP35" s="169"/>
      <c r="FQ35" s="169"/>
      <c r="FR35" s="169"/>
      <c r="FS35" s="169"/>
      <c r="FT35" s="169"/>
      <c r="FU35" s="169"/>
      <c r="FV35" s="169"/>
      <c r="FW35" s="169"/>
      <c r="FX35" s="169"/>
      <c r="FY35" s="169"/>
      <c r="FZ35" s="169"/>
      <c r="GA35" s="169"/>
      <c r="GB35" s="169"/>
      <c r="GC35" s="169"/>
      <c r="GD35" s="169"/>
      <c r="GE35" s="169"/>
      <c r="GF35" s="169"/>
      <c r="GG35" s="169"/>
      <c r="GH35" s="169"/>
      <c r="GI35" s="169"/>
      <c r="GJ35" s="169"/>
      <c r="GK35" s="169"/>
      <c r="GL35" s="169"/>
      <c r="GM35" s="169"/>
      <c r="GN35" s="169"/>
      <c r="GO35" s="169"/>
      <c r="GP35" s="169"/>
      <c r="GQ35" s="169"/>
      <c r="GR35" s="169"/>
      <c r="GS35" s="169"/>
      <c r="GT35" s="169"/>
      <c r="GU35" s="169"/>
      <c r="GV35" s="169"/>
      <c r="GW35" s="169"/>
      <c r="GX35" s="169"/>
      <c r="GY35" s="169"/>
      <c r="GZ35" s="169"/>
      <c r="HA35" s="169"/>
      <c r="HB35" s="169"/>
      <c r="HC35" s="169"/>
      <c r="HD35" s="169"/>
      <c r="HE35" s="169"/>
      <c r="HF35" s="169"/>
      <c r="HG35" s="169"/>
      <c r="HH35" s="169"/>
      <c r="HI35" s="169"/>
      <c r="HJ35" s="169"/>
      <c r="HK35" s="169"/>
      <c r="HL35" s="169"/>
      <c r="HM35" s="169"/>
      <c r="HN35" s="169"/>
      <c r="HO35" s="169"/>
      <c r="HP35" s="169"/>
      <c r="HQ35" s="169"/>
      <c r="HR35" s="169"/>
      <c r="HS35" s="169"/>
      <c r="HT35" s="169"/>
      <c r="HU35" s="169"/>
      <c r="HV35" s="169"/>
      <c r="HW35" s="169"/>
      <c r="HX35" s="169"/>
      <c r="HY35" s="169"/>
      <c r="HZ35" s="169"/>
      <c r="IA35" s="169"/>
      <c r="IB35" s="169"/>
      <c r="IC35" s="169"/>
      <c r="ID35" s="169"/>
      <c r="IE35" s="169"/>
      <c r="IF35" s="169"/>
      <c r="IG35" s="169"/>
      <c r="IH35" s="169"/>
      <c r="II35" s="169"/>
      <c r="IJ35" s="169"/>
      <c r="IK35" s="169"/>
      <c r="IL35" s="169"/>
      <c r="IM35" s="169"/>
      <c r="IN35" s="169"/>
      <c r="IO35" s="169"/>
      <c r="IP35" s="169"/>
      <c r="IQ35" s="169"/>
      <c r="IR35" s="169"/>
      <c r="IS35" s="169"/>
      <c r="IT35" s="169"/>
      <c r="IU35" s="169"/>
      <c r="IV35" s="169"/>
    </row>
    <row r="36" spans="1:256" ht="30" customHeight="1"/>
    <row r="37" spans="1:256" ht="30" customHeight="1"/>
    <row r="38" spans="1:256" ht="30" customHeight="1"/>
    <row r="39" spans="1:256" ht="30" customHeight="1"/>
    <row r="40" spans="1:256" ht="30" customHeight="1"/>
    <row r="41" spans="1:256" ht="30" customHeight="1"/>
    <row r="42" spans="1:256" ht="30" customHeight="1"/>
    <row r="43" spans="1:256" ht="30" customHeight="1"/>
    <row r="44" spans="1:256" ht="30" customHeight="1"/>
    <row r="45" spans="1:256" ht="30" customHeight="1"/>
    <row r="46" spans="1:256" ht="30" customHeight="1"/>
    <row r="47" spans="1:256" ht="30" customHeight="1"/>
    <row r="48" spans="1:256" ht="30" customHeight="1"/>
    <row r="49" ht="30" customHeight="1"/>
    <row r="50" ht="30" customHeight="1"/>
    <row r="51" ht="30" customHeight="1"/>
    <row r="52" ht="30" customHeight="1"/>
    <row r="53" ht="30" customHeight="1"/>
    <row r="54" ht="30" customHeight="1"/>
    <row r="55" ht="30" customHeight="1"/>
    <row r="56" ht="30" customHeight="1"/>
    <row r="57" ht="30" customHeight="1"/>
    <row r="58" ht="30" customHeight="1"/>
    <row r="59" ht="30" customHeight="1"/>
    <row r="60" ht="30" customHeight="1"/>
    <row r="61" ht="30" customHeight="1"/>
    <row r="62" ht="30" customHeight="1"/>
    <row r="63" ht="30" customHeight="1"/>
    <row r="64" ht="30" customHeight="1"/>
    <row r="65" ht="30" customHeight="1"/>
    <row r="66" ht="30" customHeight="1"/>
    <row r="67" ht="30" customHeight="1"/>
    <row r="68" ht="30" customHeight="1"/>
    <row r="69" ht="30" customHeight="1"/>
    <row r="70" ht="30" customHeight="1"/>
    <row r="71" ht="30" customHeight="1"/>
    <row r="72" ht="30" customHeight="1"/>
    <row r="73" ht="30" customHeight="1"/>
    <row r="74" ht="30" customHeight="1"/>
    <row r="75" ht="30" customHeight="1"/>
    <row r="76" ht="30" customHeight="1"/>
    <row r="77" ht="30" customHeight="1"/>
    <row r="78" ht="30" customHeight="1"/>
    <row r="79" ht="30" customHeight="1"/>
    <row r="80" ht="30" customHeight="1"/>
    <row r="81" ht="30" customHeight="1"/>
    <row r="82" ht="30" customHeight="1"/>
    <row r="83" ht="30" customHeight="1"/>
    <row r="84" ht="30" customHeight="1"/>
    <row r="85" ht="30" customHeight="1"/>
    <row r="86" ht="30" customHeight="1"/>
    <row r="87" ht="30" customHeight="1"/>
    <row r="88" ht="30" customHeight="1"/>
    <row r="89" ht="30" customHeight="1"/>
    <row r="90" ht="30" customHeight="1"/>
    <row r="91" ht="30" customHeight="1"/>
    <row r="92" ht="30" customHeight="1"/>
    <row r="93" ht="30" customHeight="1"/>
    <row r="94" ht="30" customHeight="1"/>
    <row r="95" ht="30" customHeight="1"/>
    <row r="96" ht="30" customHeight="1"/>
    <row r="97" ht="30" customHeight="1"/>
    <row r="98" ht="30" customHeight="1"/>
    <row r="99" ht="30" customHeight="1"/>
    <row r="100" ht="30" customHeight="1"/>
    <row r="101" ht="30" customHeight="1"/>
    <row r="102" ht="30" customHeight="1"/>
    <row r="103" ht="30" customHeight="1"/>
    <row r="104" ht="30" customHeight="1"/>
    <row r="105" ht="30" customHeight="1"/>
    <row r="106" ht="30" customHeight="1"/>
    <row r="107" ht="30" customHeight="1"/>
    <row r="108" ht="30" customHeight="1"/>
    <row r="109" ht="30" customHeight="1"/>
    <row r="110" ht="30" customHeight="1"/>
    <row r="111" ht="30" customHeight="1"/>
    <row r="112" ht="30" customHeight="1"/>
    <row r="113" ht="30" customHeight="1"/>
    <row r="114" ht="30" customHeight="1"/>
    <row r="115" ht="30" customHeight="1"/>
    <row r="116" ht="30" customHeight="1"/>
    <row r="117" ht="30" customHeight="1"/>
    <row r="118" ht="30" customHeight="1"/>
    <row r="119" ht="30" customHeight="1"/>
    <row r="120" ht="30" customHeight="1"/>
    <row r="121" ht="30" customHeight="1"/>
    <row r="122" ht="30" customHeight="1"/>
    <row r="123" ht="30" customHeight="1"/>
    <row r="124" ht="30" customHeight="1"/>
    <row r="125" ht="30" customHeight="1"/>
    <row r="126" ht="30" customHeight="1"/>
    <row r="127" ht="30" customHeight="1"/>
    <row r="128" ht="30" customHeight="1"/>
    <row r="129" ht="30" customHeight="1"/>
    <row r="130" ht="30" customHeight="1"/>
    <row r="131" ht="30" customHeight="1"/>
    <row r="132" ht="30" customHeight="1"/>
    <row r="133" ht="30" customHeight="1"/>
    <row r="134" ht="30" customHeight="1"/>
    <row r="135" ht="30" customHeight="1"/>
    <row r="136" ht="30" customHeight="1"/>
    <row r="137" ht="30" customHeight="1"/>
    <row r="138" ht="30" customHeight="1"/>
    <row r="139" ht="30" customHeight="1"/>
    <row r="140" ht="30" customHeight="1"/>
    <row r="141" ht="30" customHeight="1"/>
    <row r="142" ht="30" customHeight="1"/>
    <row r="143" ht="30" customHeight="1"/>
    <row r="144" ht="30" customHeight="1"/>
    <row r="145" ht="30" customHeight="1"/>
    <row r="146" ht="30" customHeight="1"/>
    <row r="147" ht="30" customHeight="1"/>
    <row r="148" ht="30" customHeight="1"/>
    <row r="149" ht="30" customHeight="1"/>
    <row r="150" ht="30" customHeight="1"/>
    <row r="151" ht="30" customHeight="1"/>
    <row r="152" ht="30" customHeight="1"/>
    <row r="153" ht="30" customHeight="1"/>
    <row r="154" ht="30" customHeight="1"/>
    <row r="155" ht="30" customHeight="1"/>
    <row r="156" ht="30" customHeight="1"/>
    <row r="157" ht="30" customHeight="1"/>
    <row r="158" ht="30" customHeight="1"/>
    <row r="159" ht="30" customHeight="1"/>
    <row r="160" ht="30" customHeight="1"/>
    <row r="161" ht="30" customHeight="1"/>
    <row r="162" ht="30" customHeight="1"/>
    <row r="163" ht="30" customHeight="1"/>
    <row r="164" ht="30" customHeight="1"/>
    <row r="165" ht="30" customHeight="1"/>
    <row r="166" ht="30" customHeight="1"/>
    <row r="167" ht="30" customHeight="1"/>
    <row r="168" ht="30" customHeight="1"/>
    <row r="169" ht="30" customHeight="1"/>
    <row r="170" ht="30" customHeight="1"/>
    <row r="171" ht="30" customHeight="1"/>
    <row r="172" ht="30" customHeight="1"/>
    <row r="173" ht="30" customHeight="1"/>
    <row r="174" ht="30" customHeight="1"/>
    <row r="175" ht="30" customHeight="1"/>
    <row r="176" ht="30" customHeight="1"/>
    <row r="177" ht="30" customHeight="1"/>
    <row r="178" ht="30" customHeight="1"/>
    <row r="179" ht="30" customHeight="1"/>
    <row r="180" ht="30" customHeight="1"/>
    <row r="181" ht="30" customHeight="1"/>
    <row r="182" ht="30" customHeight="1"/>
    <row r="183" ht="30" customHeight="1"/>
    <row r="184" ht="30" customHeight="1"/>
    <row r="185" ht="30" customHeight="1"/>
    <row r="186" ht="30" customHeight="1"/>
    <row r="187" ht="30" customHeight="1"/>
    <row r="188" ht="30" customHeight="1"/>
    <row r="189" ht="30" customHeight="1"/>
    <row r="190" ht="30" customHeight="1"/>
    <row r="191" ht="30" customHeight="1"/>
    <row r="192" ht="30" customHeight="1"/>
    <row r="193" ht="30" customHeight="1"/>
    <row r="194" ht="30" customHeight="1"/>
    <row r="195" ht="30" customHeight="1"/>
    <row r="196" ht="30" customHeight="1"/>
    <row r="197" ht="30" customHeight="1"/>
    <row r="198" ht="30" customHeight="1"/>
    <row r="199" ht="30" customHeight="1"/>
    <row r="200" ht="30" customHeight="1"/>
    <row r="201" ht="30" customHeight="1"/>
    <row r="202" ht="30" customHeight="1"/>
    <row r="203" ht="30" customHeight="1"/>
    <row r="204" ht="30" customHeight="1"/>
    <row r="205" ht="30" customHeight="1"/>
    <row r="206" ht="30" customHeight="1"/>
    <row r="207" ht="30" customHeight="1"/>
    <row r="208" ht="30" customHeight="1"/>
    <row r="209" ht="30" customHeight="1"/>
    <row r="210" ht="30" customHeight="1"/>
    <row r="211" ht="30" customHeight="1"/>
    <row r="212" ht="30" customHeight="1"/>
    <row r="213" ht="30" customHeight="1"/>
    <row r="214" ht="30" customHeight="1"/>
    <row r="215" ht="30" customHeight="1"/>
    <row r="216" ht="30" customHeight="1"/>
    <row r="217" ht="30" customHeight="1"/>
    <row r="218" ht="30" customHeight="1"/>
    <row r="219" ht="30" customHeight="1"/>
    <row r="220" ht="30" customHeight="1"/>
    <row r="221" ht="30" customHeight="1"/>
    <row r="222" ht="30" customHeight="1"/>
    <row r="223" ht="30" customHeight="1"/>
    <row r="224" ht="30" customHeight="1"/>
    <row r="225" ht="30" customHeight="1"/>
    <row r="226" ht="30" customHeight="1"/>
    <row r="227" ht="30" customHeight="1"/>
    <row r="228" ht="30" customHeight="1"/>
    <row r="229" ht="30" customHeight="1"/>
    <row r="230" ht="30" customHeight="1"/>
    <row r="231" ht="30" customHeight="1"/>
    <row r="232" ht="30" customHeight="1"/>
    <row r="233" ht="30" customHeight="1"/>
    <row r="234" ht="30" customHeight="1"/>
    <row r="235" ht="30" customHeight="1"/>
    <row r="236" ht="30" customHeight="1"/>
    <row r="237" ht="30" customHeight="1"/>
    <row r="238" ht="30" customHeight="1"/>
    <row r="239" ht="30" customHeight="1"/>
    <row r="240" ht="30" customHeight="1"/>
    <row r="241" ht="30" customHeight="1"/>
    <row r="242" ht="30" customHeight="1"/>
    <row r="243" ht="30" customHeight="1"/>
    <row r="244" ht="30" customHeight="1"/>
    <row r="245" ht="30" customHeight="1"/>
    <row r="246" ht="30" customHeight="1"/>
    <row r="247" ht="30" customHeight="1"/>
    <row r="248" ht="30" customHeight="1"/>
    <row r="249" ht="30" customHeight="1"/>
    <row r="250" ht="30" customHeight="1"/>
    <row r="251" ht="30" customHeight="1"/>
    <row r="252" ht="30" customHeight="1"/>
    <row r="253" ht="30" customHeight="1"/>
    <row r="254" ht="30" customHeight="1"/>
    <row r="255" ht="30" customHeight="1"/>
    <row r="256" ht="30" customHeight="1"/>
    <row r="257" ht="30" customHeight="1"/>
    <row r="258" ht="30" customHeight="1"/>
    <row r="259" ht="30" customHeight="1"/>
    <row r="260" ht="30" customHeight="1"/>
    <row r="261" ht="30" customHeight="1"/>
    <row r="262" ht="30" customHeight="1"/>
    <row r="263" ht="30" customHeight="1"/>
    <row r="264" ht="30" customHeight="1"/>
    <row r="265" ht="30" customHeight="1"/>
    <row r="266" ht="30" customHeight="1"/>
    <row r="267" ht="30" customHeight="1"/>
    <row r="268" ht="30" customHeight="1"/>
    <row r="269" ht="30" customHeight="1"/>
    <row r="270" ht="30" customHeight="1"/>
    <row r="271" ht="30" customHeight="1"/>
    <row r="272" ht="30" customHeight="1"/>
    <row r="273" ht="30" customHeight="1"/>
    <row r="274" ht="30" customHeight="1"/>
    <row r="275" ht="30" customHeight="1"/>
    <row r="276" ht="30" customHeight="1"/>
    <row r="277" ht="30" customHeight="1"/>
    <row r="278" ht="30" customHeight="1"/>
    <row r="279" ht="30" customHeight="1"/>
    <row r="280" ht="30" customHeight="1"/>
    <row r="281" ht="30" customHeight="1"/>
    <row r="282" ht="30" customHeight="1"/>
    <row r="283" ht="30" customHeight="1"/>
    <row r="284" ht="30" customHeight="1"/>
    <row r="285" ht="30" customHeight="1"/>
    <row r="286" ht="30" customHeight="1"/>
    <row r="287" ht="30" customHeight="1"/>
    <row r="288" ht="30" customHeight="1"/>
    <row r="289" ht="30" customHeight="1"/>
    <row r="290" ht="30" customHeight="1"/>
    <row r="291" ht="30" customHeight="1"/>
    <row r="292" ht="30" customHeight="1"/>
    <row r="293" ht="30" customHeight="1"/>
    <row r="294" ht="30" customHeight="1"/>
    <row r="295" ht="30" customHeight="1"/>
    <row r="296" ht="30" customHeight="1"/>
    <row r="297" ht="30" customHeight="1"/>
    <row r="298" ht="30" customHeight="1"/>
    <row r="299" ht="30" customHeight="1"/>
    <row r="300" ht="30" customHeight="1"/>
    <row r="301" ht="30" customHeight="1"/>
    <row r="302" ht="30" customHeight="1"/>
    <row r="303" ht="30" customHeight="1"/>
    <row r="304" ht="30" customHeight="1"/>
    <row r="305" ht="30" customHeight="1"/>
    <row r="306" ht="30" customHeight="1"/>
    <row r="307" ht="30" customHeight="1"/>
    <row r="308" ht="30" customHeight="1"/>
    <row r="309" ht="30" customHeight="1"/>
    <row r="310" ht="30" customHeight="1"/>
    <row r="311" ht="30" customHeight="1"/>
    <row r="312" ht="30" customHeight="1"/>
    <row r="313" ht="30" customHeight="1"/>
    <row r="314" ht="30" customHeight="1"/>
    <row r="315" ht="30" customHeight="1"/>
    <row r="316" ht="30" customHeight="1"/>
    <row r="317" ht="30" customHeight="1"/>
    <row r="318" ht="30" customHeight="1"/>
    <row r="319" ht="30" customHeight="1"/>
    <row r="320" ht="30" customHeight="1"/>
    <row r="321" ht="30" customHeight="1"/>
    <row r="322" ht="30" customHeight="1"/>
    <row r="323" ht="30" customHeight="1"/>
    <row r="324" ht="30" customHeight="1"/>
    <row r="325" ht="30" customHeight="1"/>
    <row r="326" ht="30" customHeight="1"/>
    <row r="327" ht="30" customHeight="1"/>
    <row r="328" ht="30" customHeight="1"/>
    <row r="329" ht="30" customHeight="1"/>
    <row r="330" ht="30" customHeight="1"/>
    <row r="331" ht="30" customHeight="1"/>
    <row r="332" ht="30" customHeight="1"/>
    <row r="333" ht="30" customHeight="1"/>
    <row r="334" ht="30" customHeight="1"/>
    <row r="335" ht="30" customHeight="1"/>
    <row r="336" ht="30" customHeight="1"/>
    <row r="337" ht="30" customHeight="1"/>
    <row r="338" ht="30" customHeight="1"/>
    <row r="339" ht="30" customHeight="1"/>
    <row r="340" ht="30" customHeight="1"/>
    <row r="341" ht="30" customHeight="1"/>
    <row r="342" ht="30" customHeight="1"/>
    <row r="343" ht="30" customHeight="1"/>
    <row r="344" ht="30" customHeight="1"/>
    <row r="345" ht="30" customHeight="1"/>
    <row r="346" ht="30" customHeight="1"/>
    <row r="347" ht="30" customHeight="1"/>
    <row r="348" ht="30" customHeight="1"/>
    <row r="349" ht="30" customHeight="1"/>
    <row r="350" ht="30" customHeight="1"/>
    <row r="351" ht="30" customHeight="1"/>
    <row r="352" ht="30" customHeight="1"/>
    <row r="353" ht="30" customHeight="1"/>
    <row r="354" ht="30" customHeight="1"/>
    <row r="355" ht="30" customHeight="1"/>
    <row r="356" ht="30" customHeight="1"/>
    <row r="357" ht="30" customHeight="1"/>
    <row r="358" ht="30" customHeight="1"/>
    <row r="359" ht="30" customHeight="1"/>
    <row r="360" ht="30" customHeight="1"/>
    <row r="361" ht="30" customHeight="1"/>
    <row r="362" ht="30" customHeight="1"/>
    <row r="363" ht="30" customHeight="1"/>
    <row r="364" ht="30" customHeight="1"/>
    <row r="365" ht="30" customHeight="1"/>
    <row r="366" ht="30" customHeight="1"/>
    <row r="367" ht="30" customHeight="1"/>
    <row r="368" ht="30" customHeight="1"/>
    <row r="369" ht="30" customHeight="1"/>
    <row r="370" ht="30" customHeight="1"/>
    <row r="371" ht="30" customHeight="1"/>
    <row r="372" ht="30" customHeight="1"/>
    <row r="373" ht="30" customHeight="1"/>
    <row r="374" ht="30" customHeight="1"/>
    <row r="375" ht="30" customHeight="1"/>
    <row r="376" ht="30" customHeight="1"/>
    <row r="377" ht="30" customHeight="1"/>
    <row r="378" ht="30" customHeight="1"/>
    <row r="379" ht="30" customHeight="1"/>
    <row r="380" ht="30" customHeight="1"/>
    <row r="381" ht="30" customHeight="1"/>
    <row r="382" ht="30" customHeight="1"/>
    <row r="383" ht="30" customHeight="1"/>
    <row r="384" ht="30" customHeight="1"/>
    <row r="385" ht="30" customHeight="1"/>
    <row r="386" ht="30" customHeight="1"/>
    <row r="387" ht="30" customHeight="1"/>
    <row r="388" ht="30" customHeight="1"/>
    <row r="389" ht="30" customHeight="1"/>
    <row r="390" ht="30" customHeight="1"/>
    <row r="391" ht="30" customHeight="1"/>
    <row r="392" ht="30" customHeight="1"/>
    <row r="393" ht="30" customHeight="1"/>
    <row r="394" ht="30" customHeight="1"/>
    <row r="395" ht="30" customHeight="1"/>
    <row r="396" ht="30" customHeight="1"/>
    <row r="397" ht="30" customHeight="1"/>
    <row r="398" ht="30" customHeight="1"/>
    <row r="399" ht="30" customHeight="1"/>
    <row r="400" ht="30" customHeight="1"/>
    <row r="401" ht="30" customHeight="1"/>
    <row r="402" ht="30" customHeight="1"/>
    <row r="403" ht="30" customHeight="1"/>
    <row r="404" ht="30" customHeight="1"/>
    <row r="405" ht="30" customHeight="1"/>
    <row r="406" ht="30" customHeight="1"/>
    <row r="407" ht="30" customHeight="1"/>
    <row r="408" ht="30" customHeight="1"/>
    <row r="409" ht="30" customHeight="1"/>
    <row r="410" ht="30" customHeight="1"/>
    <row r="411" ht="30" customHeight="1"/>
    <row r="412" ht="30" customHeight="1"/>
    <row r="413" ht="30" customHeight="1"/>
    <row r="414" ht="30" customHeight="1"/>
    <row r="415" ht="30" customHeight="1"/>
    <row r="416" ht="30" customHeight="1"/>
    <row r="417" ht="30" customHeight="1"/>
    <row r="418" ht="30" customHeight="1"/>
    <row r="419" ht="30" customHeight="1"/>
    <row r="420" ht="30" customHeight="1"/>
    <row r="421" ht="30" customHeight="1"/>
    <row r="422" ht="30" customHeight="1"/>
    <row r="423" ht="30" customHeight="1"/>
    <row r="424" ht="30" customHeight="1"/>
    <row r="425" ht="30" customHeight="1"/>
    <row r="426" ht="30" customHeight="1"/>
    <row r="427" ht="30" customHeight="1"/>
    <row r="428" ht="30" customHeight="1"/>
    <row r="429" ht="30" customHeight="1"/>
    <row r="430" ht="30" customHeight="1"/>
    <row r="431" ht="30" customHeight="1"/>
  </sheetData>
  <autoFilter ref="A3:P35"/>
  <mergeCells count="14">
    <mergeCell ref="A34:M34"/>
    <mergeCell ref="A35:E35"/>
    <mergeCell ref="B4:B15"/>
    <mergeCell ref="B16:B27"/>
    <mergeCell ref="A29:M29"/>
    <mergeCell ref="A30:F30"/>
    <mergeCell ref="A31:F31"/>
    <mergeCell ref="A32:G32"/>
    <mergeCell ref="A33:I33"/>
    <mergeCell ref="B1:P1"/>
    <mergeCell ref="A2:C2"/>
    <mergeCell ref="D2:H2"/>
    <mergeCell ref="M2:P2"/>
    <mergeCell ref="A28:H28"/>
  </mergeCells>
  <phoneticPr fontId="77" type="noConversion"/>
  <conditionalFormatting sqref="F4">
    <cfRule type="duplicateValues" dxfId="47" priority="12"/>
  </conditionalFormatting>
  <conditionalFormatting sqref="F5">
    <cfRule type="duplicateValues" dxfId="46" priority="11"/>
  </conditionalFormatting>
  <conditionalFormatting sqref="F6">
    <cfRule type="duplicateValues" dxfId="45" priority="10"/>
  </conditionalFormatting>
  <conditionalFormatting sqref="F7">
    <cfRule type="duplicateValues" dxfId="44" priority="9"/>
  </conditionalFormatting>
  <conditionalFormatting sqref="F8">
    <cfRule type="duplicateValues" dxfId="43" priority="8"/>
  </conditionalFormatting>
  <conditionalFormatting sqref="F9">
    <cfRule type="duplicateValues" dxfId="42" priority="7"/>
  </conditionalFormatting>
  <conditionalFormatting sqref="F10">
    <cfRule type="duplicateValues" dxfId="41" priority="6"/>
  </conditionalFormatting>
  <conditionalFormatting sqref="F11">
    <cfRule type="duplicateValues" dxfId="40" priority="5"/>
  </conditionalFormatting>
  <conditionalFormatting sqref="F12">
    <cfRule type="duplicateValues" dxfId="39" priority="4"/>
  </conditionalFormatting>
  <conditionalFormatting sqref="F13">
    <cfRule type="duplicateValues" dxfId="38" priority="3"/>
  </conditionalFormatting>
  <conditionalFormatting sqref="F14">
    <cfRule type="duplicateValues" dxfId="37" priority="2"/>
  </conditionalFormatting>
  <conditionalFormatting sqref="F15">
    <cfRule type="duplicateValues" dxfId="36" priority="1"/>
  </conditionalFormatting>
  <pageMargins left="0.55118110236220497" right="0.55118110236220497" top="0.62992125984252001" bottom="0.66929133858267698" header="0.511811023622047" footer="0.511811023622047"/>
  <pageSetup paperSize="9" scale="58" fitToHeight="0" orientation="landscape"/>
  <headerFooter scaleWithDoc="0" alignWithMargins="0">
    <oddFooter>&amp;C第 &amp;P 页，共 &amp;N 页</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8"/>
  <sheetViews>
    <sheetView workbookViewId="0">
      <selection activeCell="B1" sqref="B1:P1"/>
    </sheetView>
  </sheetViews>
  <sheetFormatPr defaultColWidth="9" defaultRowHeight="13.5"/>
  <sheetData>
    <row r="1" spans="1:20" ht="22.5" customHeight="1">
      <c r="A1" s="136"/>
      <c r="B1" s="476" t="s">
        <v>1942</v>
      </c>
      <c r="C1" s="476"/>
      <c r="D1" s="476"/>
      <c r="E1" s="476"/>
      <c r="F1" s="476"/>
      <c r="G1" s="476"/>
      <c r="H1" s="476"/>
      <c r="I1" s="476"/>
      <c r="J1" s="476"/>
      <c r="K1" s="476"/>
      <c r="L1" s="476"/>
      <c r="M1" s="476"/>
      <c r="N1" s="476"/>
      <c r="O1" s="476"/>
      <c r="P1" s="476"/>
      <c r="Q1" s="136"/>
      <c r="R1" s="136"/>
      <c r="S1" s="136"/>
      <c r="T1" s="136"/>
    </row>
    <row r="2" spans="1:20" ht="48">
      <c r="A2" s="137" t="s">
        <v>1</v>
      </c>
      <c r="B2" s="138" t="s">
        <v>2</v>
      </c>
      <c r="C2" s="138" t="s">
        <v>3</v>
      </c>
      <c r="D2" s="138" t="s">
        <v>4</v>
      </c>
      <c r="E2" s="138" t="s">
        <v>5</v>
      </c>
      <c r="F2" s="138" t="s">
        <v>6</v>
      </c>
      <c r="G2" s="139" t="s">
        <v>7</v>
      </c>
      <c r="H2" s="138" t="s">
        <v>8</v>
      </c>
      <c r="I2" s="138" t="s">
        <v>9</v>
      </c>
      <c r="J2" s="138" t="s">
        <v>10</v>
      </c>
      <c r="K2" s="139" t="s">
        <v>11</v>
      </c>
      <c r="L2" s="139" t="s">
        <v>12</v>
      </c>
      <c r="M2" s="138" t="s">
        <v>13</v>
      </c>
      <c r="N2" s="147" t="s">
        <v>14</v>
      </c>
      <c r="O2" s="138" t="s">
        <v>15</v>
      </c>
      <c r="P2" s="138" t="s">
        <v>16</v>
      </c>
      <c r="Q2" s="138" t="s">
        <v>17</v>
      </c>
      <c r="R2" s="138" t="s">
        <v>18</v>
      </c>
      <c r="S2" s="138" t="s">
        <v>328</v>
      </c>
      <c r="T2" s="136"/>
    </row>
    <row r="3" spans="1:20" ht="126" customHeight="1">
      <c r="A3" s="140">
        <v>1</v>
      </c>
      <c r="B3" s="479" t="s">
        <v>1943</v>
      </c>
      <c r="C3" s="141" t="s">
        <v>1944</v>
      </c>
      <c r="D3" s="141" t="s">
        <v>22</v>
      </c>
      <c r="E3" s="141" t="s">
        <v>31</v>
      </c>
      <c r="F3" s="142" t="s">
        <v>1849</v>
      </c>
      <c r="G3" s="143" t="s">
        <v>1850</v>
      </c>
      <c r="H3" s="142" t="s">
        <v>1945</v>
      </c>
      <c r="I3" s="148">
        <v>44652</v>
      </c>
      <c r="J3" s="148">
        <v>44926</v>
      </c>
      <c r="K3" s="149" t="s">
        <v>1946</v>
      </c>
      <c r="L3" s="149" t="s">
        <v>1946</v>
      </c>
      <c r="M3" s="150" t="s">
        <v>1947</v>
      </c>
      <c r="N3" s="151">
        <v>3</v>
      </c>
      <c r="O3" s="152">
        <v>1</v>
      </c>
      <c r="P3" s="153">
        <v>3</v>
      </c>
      <c r="Q3" s="142" t="s">
        <v>1948</v>
      </c>
      <c r="R3" s="142" t="s">
        <v>31</v>
      </c>
      <c r="S3" s="142" t="s">
        <v>31</v>
      </c>
      <c r="T3" s="157"/>
    </row>
    <row r="4" spans="1:20" ht="126">
      <c r="A4" s="140">
        <v>2</v>
      </c>
      <c r="B4" s="479"/>
      <c r="C4" s="141" t="s">
        <v>1949</v>
      </c>
      <c r="D4" s="141" t="s">
        <v>22</v>
      </c>
      <c r="E4" s="141" t="s">
        <v>31</v>
      </c>
      <c r="F4" s="142" t="s">
        <v>1849</v>
      </c>
      <c r="G4" s="143" t="s">
        <v>1850</v>
      </c>
      <c r="H4" s="142" t="s">
        <v>1945</v>
      </c>
      <c r="I4" s="148">
        <v>44652</v>
      </c>
      <c r="J4" s="148">
        <v>44926</v>
      </c>
      <c r="K4" s="149" t="s">
        <v>1946</v>
      </c>
      <c r="L4" s="149" t="s">
        <v>1946</v>
      </c>
      <c r="M4" s="150" t="s">
        <v>1947</v>
      </c>
      <c r="N4" s="151">
        <v>3</v>
      </c>
      <c r="O4" s="152">
        <v>1</v>
      </c>
      <c r="P4" s="153">
        <v>3</v>
      </c>
      <c r="Q4" s="142" t="s">
        <v>1948</v>
      </c>
      <c r="R4" s="142" t="s">
        <v>31</v>
      </c>
      <c r="S4" s="142" t="s">
        <v>31</v>
      </c>
      <c r="T4" s="157"/>
    </row>
    <row r="5" spans="1:20" ht="126">
      <c r="A5" s="140">
        <v>3</v>
      </c>
      <c r="B5" s="479"/>
      <c r="C5" s="141" t="s">
        <v>1950</v>
      </c>
      <c r="D5" s="141" t="s">
        <v>22</v>
      </c>
      <c r="E5" s="141" t="s">
        <v>31</v>
      </c>
      <c r="F5" s="142" t="s">
        <v>1849</v>
      </c>
      <c r="G5" s="143" t="s">
        <v>1850</v>
      </c>
      <c r="H5" s="142" t="s">
        <v>1945</v>
      </c>
      <c r="I5" s="148">
        <v>44652</v>
      </c>
      <c r="J5" s="148">
        <v>44926</v>
      </c>
      <c r="K5" s="149" t="s">
        <v>1946</v>
      </c>
      <c r="L5" s="149" t="s">
        <v>1946</v>
      </c>
      <c r="M5" s="150" t="s">
        <v>1947</v>
      </c>
      <c r="N5" s="151">
        <v>3</v>
      </c>
      <c r="O5" s="152">
        <v>1</v>
      </c>
      <c r="P5" s="153">
        <v>3</v>
      </c>
      <c r="Q5" s="142" t="s">
        <v>1948</v>
      </c>
      <c r="R5" s="142" t="s">
        <v>31</v>
      </c>
      <c r="S5" s="142" t="s">
        <v>31</v>
      </c>
      <c r="T5" s="157"/>
    </row>
    <row r="6" spans="1:20" ht="126">
      <c r="A6" s="140">
        <v>4</v>
      </c>
      <c r="B6" s="479"/>
      <c r="C6" s="141" t="s">
        <v>1951</v>
      </c>
      <c r="D6" s="141" t="s">
        <v>22</v>
      </c>
      <c r="E6" s="141" t="s">
        <v>31</v>
      </c>
      <c r="F6" s="142" t="s">
        <v>1849</v>
      </c>
      <c r="G6" s="143" t="s">
        <v>1850</v>
      </c>
      <c r="H6" s="142" t="s">
        <v>1945</v>
      </c>
      <c r="I6" s="148">
        <v>44652</v>
      </c>
      <c r="J6" s="148">
        <v>44926</v>
      </c>
      <c r="K6" s="149" t="s">
        <v>1946</v>
      </c>
      <c r="L6" s="149" t="s">
        <v>1946</v>
      </c>
      <c r="M6" s="150" t="s">
        <v>1947</v>
      </c>
      <c r="N6" s="151">
        <v>3</v>
      </c>
      <c r="O6" s="152">
        <v>1</v>
      </c>
      <c r="P6" s="153">
        <v>3</v>
      </c>
      <c r="Q6" s="142" t="s">
        <v>1948</v>
      </c>
      <c r="R6" s="142" t="s">
        <v>31</v>
      </c>
      <c r="S6" s="142" t="s">
        <v>31</v>
      </c>
      <c r="T6" s="157"/>
    </row>
    <row r="7" spans="1:20" ht="126">
      <c r="A7" s="140">
        <v>5</v>
      </c>
      <c r="B7" s="479"/>
      <c r="C7" s="141" t="s">
        <v>1952</v>
      </c>
      <c r="D7" s="141" t="s">
        <v>22</v>
      </c>
      <c r="E7" s="141" t="s">
        <v>31</v>
      </c>
      <c r="F7" s="142" t="s">
        <v>1849</v>
      </c>
      <c r="G7" s="143" t="s">
        <v>1850</v>
      </c>
      <c r="H7" s="142" t="s">
        <v>1945</v>
      </c>
      <c r="I7" s="148">
        <v>44652</v>
      </c>
      <c r="J7" s="148">
        <v>44926</v>
      </c>
      <c r="K7" s="149" t="s">
        <v>1946</v>
      </c>
      <c r="L7" s="149" t="s">
        <v>1946</v>
      </c>
      <c r="M7" s="150" t="s">
        <v>1947</v>
      </c>
      <c r="N7" s="151">
        <v>3</v>
      </c>
      <c r="O7" s="152">
        <v>1</v>
      </c>
      <c r="P7" s="153">
        <v>3</v>
      </c>
      <c r="Q7" s="142" t="s">
        <v>1948</v>
      </c>
      <c r="R7" s="142" t="s">
        <v>31</v>
      </c>
      <c r="S7" s="142" t="s">
        <v>31</v>
      </c>
      <c r="T7" s="157"/>
    </row>
    <row r="8" spans="1:20" ht="126">
      <c r="A8" s="140">
        <v>6</v>
      </c>
      <c r="B8" s="479"/>
      <c r="C8" s="141" t="s">
        <v>1953</v>
      </c>
      <c r="D8" s="141" t="s">
        <v>22</v>
      </c>
      <c r="E8" s="141" t="s">
        <v>31</v>
      </c>
      <c r="F8" s="142" t="s">
        <v>1849</v>
      </c>
      <c r="G8" s="143" t="s">
        <v>1850</v>
      </c>
      <c r="H8" s="142" t="s">
        <v>1945</v>
      </c>
      <c r="I8" s="148">
        <v>44652</v>
      </c>
      <c r="J8" s="148">
        <v>44926</v>
      </c>
      <c r="K8" s="149" t="s">
        <v>1946</v>
      </c>
      <c r="L8" s="149" t="s">
        <v>1946</v>
      </c>
      <c r="M8" s="150" t="s">
        <v>1947</v>
      </c>
      <c r="N8" s="151">
        <v>3</v>
      </c>
      <c r="O8" s="152">
        <v>1</v>
      </c>
      <c r="P8" s="153">
        <v>3</v>
      </c>
      <c r="Q8" s="142" t="s">
        <v>1948</v>
      </c>
      <c r="R8" s="142" t="s">
        <v>31</v>
      </c>
      <c r="S8" s="142" t="s">
        <v>31</v>
      </c>
      <c r="T8" s="157"/>
    </row>
    <row r="9" spans="1:20" ht="126">
      <c r="A9" s="140">
        <v>7</v>
      </c>
      <c r="B9" s="479"/>
      <c r="C9" s="141" t="s">
        <v>1954</v>
      </c>
      <c r="D9" s="141" t="s">
        <v>22</v>
      </c>
      <c r="E9" s="141" t="s">
        <v>31</v>
      </c>
      <c r="F9" s="142" t="s">
        <v>1849</v>
      </c>
      <c r="G9" s="143" t="s">
        <v>1850</v>
      </c>
      <c r="H9" s="142" t="s">
        <v>1945</v>
      </c>
      <c r="I9" s="148">
        <v>44652</v>
      </c>
      <c r="J9" s="148">
        <v>44926</v>
      </c>
      <c r="K9" s="149" t="s">
        <v>1946</v>
      </c>
      <c r="L9" s="149" t="s">
        <v>1946</v>
      </c>
      <c r="M9" s="150" t="s">
        <v>1947</v>
      </c>
      <c r="N9" s="151">
        <v>3</v>
      </c>
      <c r="O9" s="152">
        <v>1</v>
      </c>
      <c r="P9" s="153">
        <v>3</v>
      </c>
      <c r="Q9" s="142" t="s">
        <v>1948</v>
      </c>
      <c r="R9" s="142" t="s">
        <v>31</v>
      </c>
      <c r="S9" s="142" t="s">
        <v>31</v>
      </c>
      <c r="T9" s="157"/>
    </row>
    <row r="10" spans="1:20" ht="126">
      <c r="A10" s="140">
        <v>8</v>
      </c>
      <c r="B10" s="479"/>
      <c r="C10" s="141" t="s">
        <v>1955</v>
      </c>
      <c r="D10" s="141" t="s">
        <v>22</v>
      </c>
      <c r="E10" s="141" t="s">
        <v>31</v>
      </c>
      <c r="F10" s="142" t="s">
        <v>1849</v>
      </c>
      <c r="G10" s="143" t="s">
        <v>1850</v>
      </c>
      <c r="H10" s="142" t="s">
        <v>1945</v>
      </c>
      <c r="I10" s="148">
        <v>44652</v>
      </c>
      <c r="J10" s="148">
        <v>44926</v>
      </c>
      <c r="K10" s="149" t="s">
        <v>1946</v>
      </c>
      <c r="L10" s="149" t="s">
        <v>1946</v>
      </c>
      <c r="M10" s="150" t="s">
        <v>1947</v>
      </c>
      <c r="N10" s="151">
        <v>3</v>
      </c>
      <c r="O10" s="152">
        <v>1</v>
      </c>
      <c r="P10" s="153">
        <v>3</v>
      </c>
      <c r="Q10" s="142" t="s">
        <v>1948</v>
      </c>
      <c r="R10" s="142" t="s">
        <v>31</v>
      </c>
      <c r="S10" s="142" t="s">
        <v>31</v>
      </c>
      <c r="T10" s="157"/>
    </row>
    <row r="11" spans="1:20" ht="126">
      <c r="A11" s="140">
        <v>9</v>
      </c>
      <c r="B11" s="479"/>
      <c r="C11" s="141" t="s">
        <v>1956</v>
      </c>
      <c r="D11" s="141" t="s">
        <v>22</v>
      </c>
      <c r="E11" s="141" t="s">
        <v>31</v>
      </c>
      <c r="F11" s="142" t="s">
        <v>1849</v>
      </c>
      <c r="G11" s="143" t="s">
        <v>1850</v>
      </c>
      <c r="H11" s="142" t="s">
        <v>1945</v>
      </c>
      <c r="I11" s="148">
        <v>44652</v>
      </c>
      <c r="J11" s="148">
        <v>44926</v>
      </c>
      <c r="K11" s="149" t="s">
        <v>1946</v>
      </c>
      <c r="L11" s="149" t="s">
        <v>1946</v>
      </c>
      <c r="M11" s="150" t="s">
        <v>1947</v>
      </c>
      <c r="N11" s="151">
        <v>3</v>
      </c>
      <c r="O11" s="152">
        <v>1</v>
      </c>
      <c r="P11" s="153">
        <v>3</v>
      </c>
      <c r="Q11" s="142" t="s">
        <v>1948</v>
      </c>
      <c r="R11" s="142" t="s">
        <v>31</v>
      </c>
      <c r="S11" s="142" t="s">
        <v>31</v>
      </c>
      <c r="T11" s="157"/>
    </row>
    <row r="12" spans="1:20" ht="126">
      <c r="A12" s="140">
        <v>10</v>
      </c>
      <c r="B12" s="479"/>
      <c r="C12" s="141" t="s">
        <v>1957</v>
      </c>
      <c r="D12" s="141" t="s">
        <v>22</v>
      </c>
      <c r="E12" s="141" t="s">
        <v>31</v>
      </c>
      <c r="F12" s="142" t="s">
        <v>1849</v>
      </c>
      <c r="G12" s="143" t="s">
        <v>1850</v>
      </c>
      <c r="H12" s="142" t="s">
        <v>1945</v>
      </c>
      <c r="I12" s="148">
        <v>44652</v>
      </c>
      <c r="J12" s="148">
        <v>44926</v>
      </c>
      <c r="K12" s="149" t="s">
        <v>1946</v>
      </c>
      <c r="L12" s="149" t="s">
        <v>1946</v>
      </c>
      <c r="M12" s="150" t="s">
        <v>1947</v>
      </c>
      <c r="N12" s="151">
        <v>3</v>
      </c>
      <c r="O12" s="152">
        <v>1</v>
      </c>
      <c r="P12" s="153">
        <v>3</v>
      </c>
      <c r="Q12" s="142" t="s">
        <v>1948</v>
      </c>
      <c r="R12" s="142" t="s">
        <v>31</v>
      </c>
      <c r="S12" s="142" t="s">
        <v>31</v>
      </c>
      <c r="T12" s="157"/>
    </row>
    <row r="13" spans="1:20" ht="126">
      <c r="A13" s="140">
        <v>11</v>
      </c>
      <c r="B13" s="479"/>
      <c r="C13" s="141" t="s">
        <v>1958</v>
      </c>
      <c r="D13" s="141" t="s">
        <v>22</v>
      </c>
      <c r="E13" s="141" t="s">
        <v>31</v>
      </c>
      <c r="F13" s="142" t="s">
        <v>1849</v>
      </c>
      <c r="G13" s="143" t="s">
        <v>1850</v>
      </c>
      <c r="H13" s="142" t="s">
        <v>1945</v>
      </c>
      <c r="I13" s="148">
        <v>44652</v>
      </c>
      <c r="J13" s="148">
        <v>44926</v>
      </c>
      <c r="K13" s="149" t="s">
        <v>1946</v>
      </c>
      <c r="L13" s="149" t="s">
        <v>1946</v>
      </c>
      <c r="M13" s="150" t="s">
        <v>1947</v>
      </c>
      <c r="N13" s="151">
        <v>3</v>
      </c>
      <c r="O13" s="152">
        <v>1</v>
      </c>
      <c r="P13" s="153">
        <v>3</v>
      </c>
      <c r="Q13" s="142" t="s">
        <v>1948</v>
      </c>
      <c r="R13" s="142" t="s">
        <v>31</v>
      </c>
      <c r="S13" s="142" t="s">
        <v>31</v>
      </c>
      <c r="T13" s="157"/>
    </row>
    <row r="14" spans="1:20" ht="126">
      <c r="A14" s="140">
        <v>12</v>
      </c>
      <c r="B14" s="479"/>
      <c r="C14" s="141" t="s">
        <v>1959</v>
      </c>
      <c r="D14" s="141" t="s">
        <v>22</v>
      </c>
      <c r="E14" s="141" t="s">
        <v>31</v>
      </c>
      <c r="F14" s="142" t="s">
        <v>1849</v>
      </c>
      <c r="G14" s="143" t="s">
        <v>1850</v>
      </c>
      <c r="H14" s="142" t="s">
        <v>1945</v>
      </c>
      <c r="I14" s="148">
        <v>44652</v>
      </c>
      <c r="J14" s="148">
        <v>44926</v>
      </c>
      <c r="K14" s="149" t="s">
        <v>1946</v>
      </c>
      <c r="L14" s="149" t="s">
        <v>1946</v>
      </c>
      <c r="M14" s="150" t="s">
        <v>1947</v>
      </c>
      <c r="N14" s="151">
        <v>3</v>
      </c>
      <c r="O14" s="152">
        <v>1</v>
      </c>
      <c r="P14" s="153">
        <v>3</v>
      </c>
      <c r="Q14" s="142" t="s">
        <v>1948</v>
      </c>
      <c r="R14" s="142" t="s">
        <v>31</v>
      </c>
      <c r="S14" s="142" t="s">
        <v>31</v>
      </c>
      <c r="T14" s="157"/>
    </row>
    <row r="15" spans="1:20" ht="72" customHeight="1">
      <c r="A15" s="140">
        <v>13</v>
      </c>
      <c r="B15" s="479" t="s">
        <v>1960</v>
      </c>
      <c r="C15" s="141" t="s">
        <v>1961</v>
      </c>
      <c r="D15" s="141" t="s">
        <v>22</v>
      </c>
      <c r="E15" s="141" t="s">
        <v>31</v>
      </c>
      <c r="F15" s="142" t="s">
        <v>1899</v>
      </c>
      <c r="G15" s="142" t="s">
        <v>1900</v>
      </c>
      <c r="H15" s="144" t="s">
        <v>1962</v>
      </c>
      <c r="I15" s="148">
        <v>44652</v>
      </c>
      <c r="J15" s="148">
        <v>44926</v>
      </c>
      <c r="K15" s="149" t="s">
        <v>1946</v>
      </c>
      <c r="L15" s="149" t="s">
        <v>1946</v>
      </c>
      <c r="M15" s="150" t="s">
        <v>1947</v>
      </c>
      <c r="N15" s="151">
        <v>3</v>
      </c>
      <c r="O15" s="152">
        <v>1</v>
      </c>
      <c r="P15" s="153">
        <v>3</v>
      </c>
      <c r="Q15" s="142" t="s">
        <v>1902</v>
      </c>
      <c r="R15" s="142" t="s">
        <v>31</v>
      </c>
      <c r="S15" s="142" t="s">
        <v>31</v>
      </c>
      <c r="T15" s="157"/>
    </row>
    <row r="16" spans="1:20" ht="72">
      <c r="A16" s="140">
        <v>14</v>
      </c>
      <c r="B16" s="479"/>
      <c r="C16" s="141" t="s">
        <v>1963</v>
      </c>
      <c r="D16" s="141" t="s">
        <v>22</v>
      </c>
      <c r="E16" s="141" t="s">
        <v>31</v>
      </c>
      <c r="F16" s="142" t="s">
        <v>1899</v>
      </c>
      <c r="G16" s="142" t="s">
        <v>1900</v>
      </c>
      <c r="H16" s="144" t="s">
        <v>1962</v>
      </c>
      <c r="I16" s="148">
        <v>44652</v>
      </c>
      <c r="J16" s="148">
        <v>44926</v>
      </c>
      <c r="K16" s="149" t="s">
        <v>1946</v>
      </c>
      <c r="L16" s="149" t="s">
        <v>1946</v>
      </c>
      <c r="M16" s="150" t="s">
        <v>1947</v>
      </c>
      <c r="N16" s="151">
        <v>3</v>
      </c>
      <c r="O16" s="152">
        <v>1</v>
      </c>
      <c r="P16" s="153">
        <v>3</v>
      </c>
      <c r="Q16" s="142" t="s">
        <v>1902</v>
      </c>
      <c r="R16" s="142" t="s">
        <v>31</v>
      </c>
      <c r="S16" s="142" t="s">
        <v>31</v>
      </c>
      <c r="T16" s="157"/>
    </row>
    <row r="17" spans="1:20" ht="72">
      <c r="A17" s="140">
        <v>15</v>
      </c>
      <c r="B17" s="479"/>
      <c r="C17" s="141" t="s">
        <v>1964</v>
      </c>
      <c r="D17" s="141" t="s">
        <v>22</v>
      </c>
      <c r="E17" s="141" t="s">
        <v>31</v>
      </c>
      <c r="F17" s="142" t="s">
        <v>1899</v>
      </c>
      <c r="G17" s="142" t="s">
        <v>1900</v>
      </c>
      <c r="H17" s="144" t="s">
        <v>1962</v>
      </c>
      <c r="I17" s="148">
        <v>44652</v>
      </c>
      <c r="J17" s="148">
        <v>44926</v>
      </c>
      <c r="K17" s="149" t="s">
        <v>1946</v>
      </c>
      <c r="L17" s="149" t="s">
        <v>1946</v>
      </c>
      <c r="M17" s="150" t="s">
        <v>1947</v>
      </c>
      <c r="N17" s="151">
        <v>3</v>
      </c>
      <c r="O17" s="152">
        <v>1</v>
      </c>
      <c r="P17" s="153">
        <v>3</v>
      </c>
      <c r="Q17" s="142" t="s">
        <v>1902</v>
      </c>
      <c r="R17" s="142" t="s">
        <v>31</v>
      </c>
      <c r="S17" s="142" t="s">
        <v>31</v>
      </c>
      <c r="T17" s="157"/>
    </row>
    <row r="18" spans="1:20" ht="72">
      <c r="A18" s="140">
        <v>16</v>
      </c>
      <c r="B18" s="479"/>
      <c r="C18" s="141" t="s">
        <v>1965</v>
      </c>
      <c r="D18" s="141" t="s">
        <v>22</v>
      </c>
      <c r="E18" s="141" t="s">
        <v>31</v>
      </c>
      <c r="F18" s="142" t="s">
        <v>1899</v>
      </c>
      <c r="G18" s="142" t="s">
        <v>1900</v>
      </c>
      <c r="H18" s="144" t="s">
        <v>1962</v>
      </c>
      <c r="I18" s="148">
        <v>44652</v>
      </c>
      <c r="J18" s="148">
        <v>44926</v>
      </c>
      <c r="K18" s="149" t="s">
        <v>1946</v>
      </c>
      <c r="L18" s="149" t="s">
        <v>1946</v>
      </c>
      <c r="M18" s="150" t="s">
        <v>1947</v>
      </c>
      <c r="N18" s="151">
        <v>3</v>
      </c>
      <c r="O18" s="152">
        <v>1</v>
      </c>
      <c r="P18" s="153">
        <v>3</v>
      </c>
      <c r="Q18" s="142" t="s">
        <v>1902</v>
      </c>
      <c r="R18" s="142" t="s">
        <v>31</v>
      </c>
      <c r="S18" s="142" t="s">
        <v>31</v>
      </c>
      <c r="T18" s="157"/>
    </row>
    <row r="19" spans="1:20">
      <c r="A19" s="136"/>
      <c r="B19" s="136"/>
      <c r="C19" s="136"/>
      <c r="D19" s="136"/>
      <c r="E19" s="136"/>
      <c r="F19" s="136"/>
      <c r="G19" s="136"/>
      <c r="H19" s="136"/>
      <c r="I19" s="136"/>
      <c r="J19" s="136"/>
      <c r="K19" s="136"/>
      <c r="L19" s="136"/>
      <c r="M19" s="136"/>
      <c r="N19" s="154"/>
      <c r="O19" s="136"/>
      <c r="P19" s="136"/>
      <c r="Q19" s="136"/>
      <c r="R19" s="136"/>
      <c r="S19" s="136"/>
      <c r="T19" s="136"/>
    </row>
    <row r="20" spans="1:20" ht="14.25" customHeight="1">
      <c r="A20" s="477" t="s">
        <v>172</v>
      </c>
      <c r="B20" s="477"/>
      <c r="C20" s="477"/>
      <c r="D20" s="477"/>
      <c r="E20" s="477"/>
      <c r="F20" s="477"/>
      <c r="G20" s="477"/>
      <c r="H20" s="477"/>
      <c r="I20" s="146"/>
      <c r="J20" s="146"/>
      <c r="K20" s="146"/>
      <c r="L20" s="146"/>
      <c r="M20" s="146"/>
      <c r="N20" s="155"/>
      <c r="O20" s="156"/>
      <c r="P20" s="156"/>
      <c r="Q20" s="156"/>
      <c r="R20" s="156"/>
      <c r="S20" s="156"/>
      <c r="T20" s="156"/>
    </row>
    <row r="21" spans="1:20" ht="14.25" customHeight="1">
      <c r="A21" s="477" t="s">
        <v>173</v>
      </c>
      <c r="B21" s="477"/>
      <c r="C21" s="477"/>
      <c r="D21" s="477"/>
      <c r="E21" s="477"/>
      <c r="F21" s="477"/>
      <c r="G21" s="477"/>
      <c r="H21" s="477"/>
      <c r="I21" s="477"/>
      <c r="J21" s="477"/>
      <c r="K21" s="477"/>
      <c r="L21" s="477"/>
      <c r="M21" s="477"/>
      <c r="N21" s="155"/>
      <c r="O21" s="156"/>
      <c r="P21" s="156"/>
      <c r="Q21" s="156"/>
      <c r="R21" s="156"/>
      <c r="S21" s="156"/>
      <c r="T21" s="156"/>
    </row>
    <row r="22" spans="1:20" ht="14.25" customHeight="1">
      <c r="A22" s="477" t="s">
        <v>174</v>
      </c>
      <c r="B22" s="477"/>
      <c r="C22" s="477"/>
      <c r="D22" s="477"/>
      <c r="E22" s="477"/>
      <c r="F22" s="477"/>
      <c r="G22" s="145"/>
      <c r="H22" s="145"/>
      <c r="I22" s="145"/>
      <c r="J22" s="145"/>
      <c r="K22" s="145"/>
      <c r="L22" s="145"/>
      <c r="M22" s="145"/>
      <c r="N22" s="155"/>
      <c r="O22" s="156"/>
      <c r="P22" s="156"/>
      <c r="Q22" s="156"/>
      <c r="R22" s="156"/>
      <c r="S22" s="156"/>
      <c r="T22" s="156"/>
    </row>
    <row r="23" spans="1:20" ht="28.5" customHeight="1">
      <c r="A23" s="477" t="s">
        <v>175</v>
      </c>
      <c r="B23" s="477"/>
      <c r="C23" s="477"/>
      <c r="D23" s="477"/>
      <c r="E23" s="477"/>
      <c r="F23" s="477"/>
      <c r="G23" s="145"/>
      <c r="H23" s="145"/>
      <c r="I23" s="145"/>
      <c r="J23" s="145"/>
      <c r="K23" s="145"/>
      <c r="L23" s="145"/>
      <c r="M23" s="145"/>
      <c r="N23" s="155"/>
      <c r="O23" s="156"/>
      <c r="P23" s="156"/>
      <c r="Q23" s="156"/>
      <c r="R23" s="156"/>
      <c r="S23" s="156"/>
      <c r="T23" s="156"/>
    </row>
    <row r="24" spans="1:20" ht="28.5" customHeight="1">
      <c r="A24" s="477" t="s">
        <v>176</v>
      </c>
      <c r="B24" s="477"/>
      <c r="C24" s="477"/>
      <c r="D24" s="477"/>
      <c r="E24" s="477"/>
      <c r="F24" s="477"/>
      <c r="G24" s="477"/>
      <c r="H24" s="145"/>
      <c r="I24" s="145"/>
      <c r="J24" s="145"/>
      <c r="K24" s="145"/>
      <c r="L24" s="145"/>
      <c r="M24" s="145"/>
      <c r="N24" s="155"/>
      <c r="O24" s="156"/>
      <c r="P24" s="156"/>
      <c r="Q24" s="156"/>
      <c r="R24" s="156"/>
      <c r="S24" s="156"/>
      <c r="T24" s="156"/>
    </row>
    <row r="25" spans="1:20" ht="14.25" customHeight="1">
      <c r="A25" s="477" t="s">
        <v>177</v>
      </c>
      <c r="B25" s="477"/>
      <c r="C25" s="477"/>
      <c r="D25" s="477"/>
      <c r="E25" s="477"/>
      <c r="F25" s="477"/>
      <c r="G25" s="477"/>
      <c r="H25" s="477"/>
      <c r="I25" s="477"/>
      <c r="J25" s="145"/>
      <c r="K25" s="146"/>
      <c r="L25" s="146"/>
      <c r="M25" s="146"/>
      <c r="N25" s="155"/>
      <c r="O25" s="156"/>
      <c r="P25" s="156"/>
      <c r="Q25" s="156"/>
      <c r="R25" s="156"/>
      <c r="S25" s="156"/>
      <c r="T25" s="156"/>
    </row>
    <row r="26" spans="1:20" ht="14.25" customHeight="1">
      <c r="A26" s="477" t="s">
        <v>178</v>
      </c>
      <c r="B26" s="477"/>
      <c r="C26" s="477"/>
      <c r="D26" s="477"/>
      <c r="E26" s="477"/>
      <c r="F26" s="477"/>
      <c r="G26" s="477"/>
      <c r="H26" s="477"/>
      <c r="I26" s="477"/>
      <c r="J26" s="477"/>
      <c r="K26" s="477"/>
      <c r="L26" s="477"/>
      <c r="M26" s="477"/>
      <c r="N26" s="155"/>
      <c r="O26" s="156"/>
      <c r="P26" s="156"/>
      <c r="Q26" s="156"/>
      <c r="R26" s="156"/>
      <c r="S26" s="156"/>
      <c r="T26" s="156"/>
    </row>
    <row r="27" spans="1:20" ht="14.25" customHeight="1">
      <c r="A27" s="478" t="s">
        <v>179</v>
      </c>
      <c r="B27" s="478"/>
      <c r="C27" s="478"/>
      <c r="D27" s="478"/>
      <c r="E27" s="478"/>
      <c r="F27" s="146"/>
      <c r="G27" s="146"/>
      <c r="H27" s="146"/>
      <c r="I27" s="146"/>
      <c r="J27" s="146"/>
      <c r="K27" s="146"/>
      <c r="L27" s="146"/>
      <c r="M27" s="146"/>
      <c r="N27" s="155"/>
      <c r="O27" s="156"/>
      <c r="P27" s="156"/>
      <c r="Q27" s="156"/>
      <c r="R27" s="156"/>
      <c r="S27" s="156"/>
      <c r="T27" s="156"/>
    </row>
    <row r="28" spans="1:20">
      <c r="A28" s="136"/>
      <c r="B28" s="136"/>
      <c r="C28" s="136"/>
      <c r="D28" s="136"/>
      <c r="E28" s="136"/>
      <c r="F28" s="136"/>
      <c r="G28" s="136"/>
      <c r="H28" s="136"/>
      <c r="I28" s="136"/>
      <c r="J28" s="136"/>
      <c r="K28" s="136"/>
      <c r="L28" s="136"/>
      <c r="M28" s="136"/>
      <c r="N28" s="154"/>
      <c r="O28" s="136"/>
      <c r="P28" s="136"/>
      <c r="Q28" s="136"/>
      <c r="R28" s="136"/>
      <c r="S28" s="136"/>
      <c r="T28" s="136"/>
    </row>
  </sheetData>
  <mergeCells count="11">
    <mergeCell ref="A24:G24"/>
    <mergeCell ref="A25:I25"/>
    <mergeCell ref="A26:M26"/>
    <mergeCell ref="A27:E27"/>
    <mergeCell ref="B3:B14"/>
    <mergeCell ref="B15:B18"/>
    <mergeCell ref="B1:P1"/>
    <mergeCell ref="A20:H20"/>
    <mergeCell ref="A21:M21"/>
    <mergeCell ref="A22:F22"/>
    <mergeCell ref="A23:F23"/>
  </mergeCells>
  <phoneticPr fontId="77" type="noConversion"/>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16"/>
  <sheetViews>
    <sheetView workbookViewId="0">
      <selection activeCell="F5" sqref="F5"/>
    </sheetView>
  </sheetViews>
  <sheetFormatPr defaultColWidth="7.875" defaultRowHeight="10.5"/>
  <cols>
    <col min="1" max="1" width="3" style="119" customWidth="1"/>
    <col min="2" max="2" width="12" style="119" customWidth="1"/>
    <col min="3" max="3" width="11.75" style="119" customWidth="1"/>
    <col min="4" max="4" width="4.875" style="119" customWidth="1"/>
    <col min="5" max="5" width="6.375" style="119" customWidth="1"/>
    <col min="6" max="6" width="23.75" style="119" customWidth="1"/>
    <col min="7" max="7" width="13.625" style="119" customWidth="1"/>
    <col min="8" max="8" width="22.75" style="119" customWidth="1"/>
    <col min="9" max="12" width="8.5" style="119" customWidth="1"/>
    <col min="13" max="13" width="8.125" style="119" customWidth="1"/>
    <col min="14" max="14" width="8.125" style="118" customWidth="1"/>
    <col min="15" max="15" width="8.125" style="119" customWidth="1"/>
    <col min="16" max="16" width="8.875" style="119" customWidth="1"/>
    <col min="17" max="32" width="8.125" style="119" customWidth="1"/>
    <col min="33" max="256" width="7.875" style="119"/>
    <col min="257" max="257" width="3" style="119" customWidth="1"/>
    <col min="258" max="258" width="12" style="119" customWidth="1"/>
    <col min="259" max="259" width="11.75" style="119" customWidth="1"/>
    <col min="260" max="260" width="4.875" style="119" customWidth="1"/>
    <col min="261" max="261" width="6.375" style="119" customWidth="1"/>
    <col min="262" max="262" width="23.75" style="119" customWidth="1"/>
    <col min="263" max="263" width="13.625" style="119" customWidth="1"/>
    <col min="264" max="264" width="22.75" style="119" customWidth="1"/>
    <col min="265" max="268" width="8.5" style="119" customWidth="1"/>
    <col min="269" max="271" width="8.125" style="119" customWidth="1"/>
    <col min="272" max="272" width="8.875" style="119" customWidth="1"/>
    <col min="273" max="288" width="8.125" style="119" customWidth="1"/>
    <col min="289" max="512" width="7.875" style="119"/>
    <col min="513" max="513" width="3" style="119" customWidth="1"/>
    <col min="514" max="514" width="12" style="119" customWidth="1"/>
    <col min="515" max="515" width="11.75" style="119" customWidth="1"/>
    <col min="516" max="516" width="4.875" style="119" customWidth="1"/>
    <col min="517" max="517" width="6.375" style="119" customWidth="1"/>
    <col min="518" max="518" width="23.75" style="119" customWidth="1"/>
    <col min="519" max="519" width="13.625" style="119" customWidth="1"/>
    <col min="520" max="520" width="22.75" style="119" customWidth="1"/>
    <col min="521" max="524" width="8.5" style="119" customWidth="1"/>
    <col min="525" max="527" width="8.125" style="119" customWidth="1"/>
    <col min="528" max="528" width="8.875" style="119" customWidth="1"/>
    <col min="529" max="544" width="8.125" style="119" customWidth="1"/>
    <col min="545" max="768" width="7.875" style="119"/>
    <col min="769" max="769" width="3" style="119" customWidth="1"/>
    <col min="770" max="770" width="12" style="119" customWidth="1"/>
    <col min="771" max="771" width="11.75" style="119" customWidth="1"/>
    <col min="772" max="772" width="4.875" style="119" customWidth="1"/>
    <col min="773" max="773" width="6.375" style="119" customWidth="1"/>
    <col min="774" max="774" width="23.75" style="119" customWidth="1"/>
    <col min="775" max="775" width="13.625" style="119" customWidth="1"/>
    <col min="776" max="776" width="22.75" style="119" customWidth="1"/>
    <col min="777" max="780" width="8.5" style="119" customWidth="1"/>
    <col min="781" max="783" width="8.125" style="119" customWidth="1"/>
    <col min="784" max="784" width="8.875" style="119" customWidth="1"/>
    <col min="785" max="800" width="8.125" style="119" customWidth="1"/>
    <col min="801" max="1024" width="7.875" style="119"/>
    <col min="1025" max="1025" width="3" style="119" customWidth="1"/>
    <col min="1026" max="1026" width="12" style="119" customWidth="1"/>
    <col min="1027" max="1027" width="11.75" style="119" customWidth="1"/>
    <col min="1028" max="1028" width="4.875" style="119" customWidth="1"/>
    <col min="1029" max="1029" width="6.375" style="119" customWidth="1"/>
    <col min="1030" max="1030" width="23.75" style="119" customWidth="1"/>
    <col min="1031" max="1031" width="13.625" style="119" customWidth="1"/>
    <col min="1032" max="1032" width="22.75" style="119" customWidth="1"/>
    <col min="1033" max="1036" width="8.5" style="119" customWidth="1"/>
    <col min="1037" max="1039" width="8.125" style="119" customWidth="1"/>
    <col min="1040" max="1040" width="8.875" style="119" customWidth="1"/>
    <col min="1041" max="1056" width="8.125" style="119" customWidth="1"/>
    <col min="1057" max="1280" width="7.875" style="119"/>
    <col min="1281" max="1281" width="3" style="119" customWidth="1"/>
    <col min="1282" max="1282" width="12" style="119" customWidth="1"/>
    <col min="1283" max="1283" width="11.75" style="119" customWidth="1"/>
    <col min="1284" max="1284" width="4.875" style="119" customWidth="1"/>
    <col min="1285" max="1285" width="6.375" style="119" customWidth="1"/>
    <col min="1286" max="1286" width="23.75" style="119" customWidth="1"/>
    <col min="1287" max="1287" width="13.625" style="119" customWidth="1"/>
    <col min="1288" max="1288" width="22.75" style="119" customWidth="1"/>
    <col min="1289" max="1292" width="8.5" style="119" customWidth="1"/>
    <col min="1293" max="1295" width="8.125" style="119" customWidth="1"/>
    <col min="1296" max="1296" width="8.875" style="119" customWidth="1"/>
    <col min="1297" max="1312" width="8.125" style="119" customWidth="1"/>
    <col min="1313" max="1536" width="7.875" style="119"/>
    <col min="1537" max="1537" width="3" style="119" customWidth="1"/>
    <col min="1538" max="1538" width="12" style="119" customWidth="1"/>
    <col min="1539" max="1539" width="11.75" style="119" customWidth="1"/>
    <col min="1540" max="1540" width="4.875" style="119" customWidth="1"/>
    <col min="1541" max="1541" width="6.375" style="119" customWidth="1"/>
    <col min="1542" max="1542" width="23.75" style="119" customWidth="1"/>
    <col min="1543" max="1543" width="13.625" style="119" customWidth="1"/>
    <col min="1544" max="1544" width="22.75" style="119" customWidth="1"/>
    <col min="1545" max="1548" width="8.5" style="119" customWidth="1"/>
    <col min="1549" max="1551" width="8.125" style="119" customWidth="1"/>
    <col min="1552" max="1552" width="8.875" style="119" customWidth="1"/>
    <col min="1553" max="1568" width="8.125" style="119" customWidth="1"/>
    <col min="1569" max="1792" width="7.875" style="119"/>
    <col min="1793" max="1793" width="3" style="119" customWidth="1"/>
    <col min="1794" max="1794" width="12" style="119" customWidth="1"/>
    <col min="1795" max="1795" width="11.75" style="119" customWidth="1"/>
    <col min="1796" max="1796" width="4.875" style="119" customWidth="1"/>
    <col min="1797" max="1797" width="6.375" style="119" customWidth="1"/>
    <col min="1798" max="1798" width="23.75" style="119" customWidth="1"/>
    <col min="1799" max="1799" width="13.625" style="119" customWidth="1"/>
    <col min="1800" max="1800" width="22.75" style="119" customWidth="1"/>
    <col min="1801" max="1804" width="8.5" style="119" customWidth="1"/>
    <col min="1805" max="1807" width="8.125" style="119" customWidth="1"/>
    <col min="1808" max="1808" width="8.875" style="119" customWidth="1"/>
    <col min="1809" max="1824" width="8.125" style="119" customWidth="1"/>
    <col min="1825" max="2048" width="7.875" style="119"/>
    <col min="2049" max="2049" width="3" style="119" customWidth="1"/>
    <col min="2050" max="2050" width="12" style="119" customWidth="1"/>
    <col min="2051" max="2051" width="11.75" style="119" customWidth="1"/>
    <col min="2052" max="2052" width="4.875" style="119" customWidth="1"/>
    <col min="2053" max="2053" width="6.375" style="119" customWidth="1"/>
    <col min="2054" max="2054" width="23.75" style="119" customWidth="1"/>
    <col min="2055" max="2055" width="13.625" style="119" customWidth="1"/>
    <col min="2056" max="2056" width="22.75" style="119" customWidth="1"/>
    <col min="2057" max="2060" width="8.5" style="119" customWidth="1"/>
    <col min="2061" max="2063" width="8.125" style="119" customWidth="1"/>
    <col min="2064" max="2064" width="8.875" style="119" customWidth="1"/>
    <col min="2065" max="2080" width="8.125" style="119" customWidth="1"/>
    <col min="2081" max="2304" width="7.875" style="119"/>
    <col min="2305" max="2305" width="3" style="119" customWidth="1"/>
    <col min="2306" max="2306" width="12" style="119" customWidth="1"/>
    <col min="2307" max="2307" width="11.75" style="119" customWidth="1"/>
    <col min="2308" max="2308" width="4.875" style="119" customWidth="1"/>
    <col min="2309" max="2309" width="6.375" style="119" customWidth="1"/>
    <col min="2310" max="2310" width="23.75" style="119" customWidth="1"/>
    <col min="2311" max="2311" width="13.625" style="119" customWidth="1"/>
    <col min="2312" max="2312" width="22.75" style="119" customWidth="1"/>
    <col min="2313" max="2316" width="8.5" style="119" customWidth="1"/>
    <col min="2317" max="2319" width="8.125" style="119" customWidth="1"/>
    <col min="2320" max="2320" width="8.875" style="119" customWidth="1"/>
    <col min="2321" max="2336" width="8.125" style="119" customWidth="1"/>
    <col min="2337" max="2560" width="7.875" style="119"/>
    <col min="2561" max="2561" width="3" style="119" customWidth="1"/>
    <col min="2562" max="2562" width="12" style="119" customWidth="1"/>
    <col min="2563" max="2563" width="11.75" style="119" customWidth="1"/>
    <col min="2564" max="2564" width="4.875" style="119" customWidth="1"/>
    <col min="2565" max="2565" width="6.375" style="119" customWidth="1"/>
    <col min="2566" max="2566" width="23.75" style="119" customWidth="1"/>
    <col min="2567" max="2567" width="13.625" style="119" customWidth="1"/>
    <col min="2568" max="2568" width="22.75" style="119" customWidth="1"/>
    <col min="2569" max="2572" width="8.5" style="119" customWidth="1"/>
    <col min="2573" max="2575" width="8.125" style="119" customWidth="1"/>
    <col min="2576" max="2576" width="8.875" style="119" customWidth="1"/>
    <col min="2577" max="2592" width="8.125" style="119" customWidth="1"/>
    <col min="2593" max="2816" width="7.875" style="119"/>
    <col min="2817" max="2817" width="3" style="119" customWidth="1"/>
    <col min="2818" max="2818" width="12" style="119" customWidth="1"/>
    <col min="2819" max="2819" width="11.75" style="119" customWidth="1"/>
    <col min="2820" max="2820" width="4.875" style="119" customWidth="1"/>
    <col min="2821" max="2821" width="6.375" style="119" customWidth="1"/>
    <col min="2822" max="2822" width="23.75" style="119" customWidth="1"/>
    <col min="2823" max="2823" width="13.625" style="119" customWidth="1"/>
    <col min="2824" max="2824" width="22.75" style="119" customWidth="1"/>
    <col min="2825" max="2828" width="8.5" style="119" customWidth="1"/>
    <col min="2829" max="2831" width="8.125" style="119" customWidth="1"/>
    <col min="2832" max="2832" width="8.875" style="119" customWidth="1"/>
    <col min="2833" max="2848" width="8.125" style="119" customWidth="1"/>
    <col min="2849" max="3072" width="7.875" style="119"/>
    <col min="3073" max="3073" width="3" style="119" customWidth="1"/>
    <col min="3074" max="3074" width="12" style="119" customWidth="1"/>
    <col min="3075" max="3075" width="11.75" style="119" customWidth="1"/>
    <col min="3076" max="3076" width="4.875" style="119" customWidth="1"/>
    <col min="3077" max="3077" width="6.375" style="119" customWidth="1"/>
    <col min="3078" max="3078" width="23.75" style="119" customWidth="1"/>
    <col min="3079" max="3079" width="13.625" style="119" customWidth="1"/>
    <col min="3080" max="3080" width="22.75" style="119" customWidth="1"/>
    <col min="3081" max="3084" width="8.5" style="119" customWidth="1"/>
    <col min="3085" max="3087" width="8.125" style="119" customWidth="1"/>
    <col min="3088" max="3088" width="8.875" style="119" customWidth="1"/>
    <col min="3089" max="3104" width="8.125" style="119" customWidth="1"/>
    <col min="3105" max="3328" width="7.875" style="119"/>
    <col min="3329" max="3329" width="3" style="119" customWidth="1"/>
    <col min="3330" max="3330" width="12" style="119" customWidth="1"/>
    <col min="3331" max="3331" width="11.75" style="119" customWidth="1"/>
    <col min="3332" max="3332" width="4.875" style="119" customWidth="1"/>
    <col min="3333" max="3333" width="6.375" style="119" customWidth="1"/>
    <col min="3334" max="3334" width="23.75" style="119" customWidth="1"/>
    <col min="3335" max="3335" width="13.625" style="119" customWidth="1"/>
    <col min="3336" max="3336" width="22.75" style="119" customWidth="1"/>
    <col min="3337" max="3340" width="8.5" style="119" customWidth="1"/>
    <col min="3341" max="3343" width="8.125" style="119" customWidth="1"/>
    <col min="3344" max="3344" width="8.875" style="119" customWidth="1"/>
    <col min="3345" max="3360" width="8.125" style="119" customWidth="1"/>
    <col min="3361" max="3584" width="7.875" style="119"/>
    <col min="3585" max="3585" width="3" style="119" customWidth="1"/>
    <col min="3586" max="3586" width="12" style="119" customWidth="1"/>
    <col min="3587" max="3587" width="11.75" style="119" customWidth="1"/>
    <col min="3588" max="3588" width="4.875" style="119" customWidth="1"/>
    <col min="3589" max="3589" width="6.375" style="119" customWidth="1"/>
    <col min="3590" max="3590" width="23.75" style="119" customWidth="1"/>
    <col min="3591" max="3591" width="13.625" style="119" customWidth="1"/>
    <col min="3592" max="3592" width="22.75" style="119" customWidth="1"/>
    <col min="3593" max="3596" width="8.5" style="119" customWidth="1"/>
    <col min="3597" max="3599" width="8.125" style="119" customWidth="1"/>
    <col min="3600" max="3600" width="8.875" style="119" customWidth="1"/>
    <col min="3601" max="3616" width="8.125" style="119" customWidth="1"/>
    <col min="3617" max="3840" width="7.875" style="119"/>
    <col min="3841" max="3841" width="3" style="119" customWidth="1"/>
    <col min="3842" max="3842" width="12" style="119" customWidth="1"/>
    <col min="3843" max="3843" width="11.75" style="119" customWidth="1"/>
    <col min="3844" max="3844" width="4.875" style="119" customWidth="1"/>
    <col min="3845" max="3845" width="6.375" style="119" customWidth="1"/>
    <col min="3846" max="3846" width="23.75" style="119" customWidth="1"/>
    <col min="3847" max="3847" width="13.625" style="119" customWidth="1"/>
    <col min="3848" max="3848" width="22.75" style="119" customWidth="1"/>
    <col min="3849" max="3852" width="8.5" style="119" customWidth="1"/>
    <col min="3853" max="3855" width="8.125" style="119" customWidth="1"/>
    <col min="3856" max="3856" width="8.875" style="119" customWidth="1"/>
    <col min="3857" max="3872" width="8.125" style="119" customWidth="1"/>
    <col min="3873" max="4096" width="7.875" style="119"/>
    <col min="4097" max="4097" width="3" style="119" customWidth="1"/>
    <col min="4098" max="4098" width="12" style="119" customWidth="1"/>
    <col min="4099" max="4099" width="11.75" style="119" customWidth="1"/>
    <col min="4100" max="4100" width="4.875" style="119" customWidth="1"/>
    <col min="4101" max="4101" width="6.375" style="119" customWidth="1"/>
    <col min="4102" max="4102" width="23.75" style="119" customWidth="1"/>
    <col min="4103" max="4103" width="13.625" style="119" customWidth="1"/>
    <col min="4104" max="4104" width="22.75" style="119" customWidth="1"/>
    <col min="4105" max="4108" width="8.5" style="119" customWidth="1"/>
    <col min="4109" max="4111" width="8.125" style="119" customWidth="1"/>
    <col min="4112" max="4112" width="8.875" style="119" customWidth="1"/>
    <col min="4113" max="4128" width="8.125" style="119" customWidth="1"/>
    <col min="4129" max="4352" width="7.875" style="119"/>
    <col min="4353" max="4353" width="3" style="119" customWidth="1"/>
    <col min="4354" max="4354" width="12" style="119" customWidth="1"/>
    <col min="4355" max="4355" width="11.75" style="119" customWidth="1"/>
    <col min="4356" max="4356" width="4.875" style="119" customWidth="1"/>
    <col min="4357" max="4357" width="6.375" style="119" customWidth="1"/>
    <col min="4358" max="4358" width="23.75" style="119" customWidth="1"/>
    <col min="4359" max="4359" width="13.625" style="119" customWidth="1"/>
    <col min="4360" max="4360" width="22.75" style="119" customWidth="1"/>
    <col min="4361" max="4364" width="8.5" style="119" customWidth="1"/>
    <col min="4365" max="4367" width="8.125" style="119" customWidth="1"/>
    <col min="4368" max="4368" width="8.875" style="119" customWidth="1"/>
    <col min="4369" max="4384" width="8.125" style="119" customWidth="1"/>
    <col min="4385" max="4608" width="7.875" style="119"/>
    <col min="4609" max="4609" width="3" style="119" customWidth="1"/>
    <col min="4610" max="4610" width="12" style="119" customWidth="1"/>
    <col min="4611" max="4611" width="11.75" style="119" customWidth="1"/>
    <col min="4612" max="4612" width="4.875" style="119" customWidth="1"/>
    <col min="4613" max="4613" width="6.375" style="119" customWidth="1"/>
    <col min="4614" max="4614" width="23.75" style="119" customWidth="1"/>
    <col min="4615" max="4615" width="13.625" style="119" customWidth="1"/>
    <col min="4616" max="4616" width="22.75" style="119" customWidth="1"/>
    <col min="4617" max="4620" width="8.5" style="119" customWidth="1"/>
    <col min="4621" max="4623" width="8.125" style="119" customWidth="1"/>
    <col min="4624" max="4624" width="8.875" style="119" customWidth="1"/>
    <col min="4625" max="4640" width="8.125" style="119" customWidth="1"/>
    <col min="4641" max="4864" width="7.875" style="119"/>
    <col min="4865" max="4865" width="3" style="119" customWidth="1"/>
    <col min="4866" max="4866" width="12" style="119" customWidth="1"/>
    <col min="4867" max="4867" width="11.75" style="119" customWidth="1"/>
    <col min="4868" max="4868" width="4.875" style="119" customWidth="1"/>
    <col min="4869" max="4869" width="6.375" style="119" customWidth="1"/>
    <col min="4870" max="4870" width="23.75" style="119" customWidth="1"/>
    <col min="4871" max="4871" width="13.625" style="119" customWidth="1"/>
    <col min="4872" max="4872" width="22.75" style="119" customWidth="1"/>
    <col min="4873" max="4876" width="8.5" style="119" customWidth="1"/>
    <col min="4877" max="4879" width="8.125" style="119" customWidth="1"/>
    <col min="4880" max="4880" width="8.875" style="119" customWidth="1"/>
    <col min="4881" max="4896" width="8.125" style="119" customWidth="1"/>
    <col min="4897" max="5120" width="7.875" style="119"/>
    <col min="5121" max="5121" width="3" style="119" customWidth="1"/>
    <col min="5122" max="5122" width="12" style="119" customWidth="1"/>
    <col min="5123" max="5123" width="11.75" style="119" customWidth="1"/>
    <col min="5124" max="5124" width="4.875" style="119" customWidth="1"/>
    <col min="5125" max="5125" width="6.375" style="119" customWidth="1"/>
    <col min="5126" max="5126" width="23.75" style="119" customWidth="1"/>
    <col min="5127" max="5127" width="13.625" style="119" customWidth="1"/>
    <col min="5128" max="5128" width="22.75" style="119" customWidth="1"/>
    <col min="5129" max="5132" width="8.5" style="119" customWidth="1"/>
    <col min="5133" max="5135" width="8.125" style="119" customWidth="1"/>
    <col min="5136" max="5136" width="8.875" style="119" customWidth="1"/>
    <col min="5137" max="5152" width="8.125" style="119" customWidth="1"/>
    <col min="5153" max="5376" width="7.875" style="119"/>
    <col min="5377" max="5377" width="3" style="119" customWidth="1"/>
    <col min="5378" max="5378" width="12" style="119" customWidth="1"/>
    <col min="5379" max="5379" width="11.75" style="119" customWidth="1"/>
    <col min="5380" max="5380" width="4.875" style="119" customWidth="1"/>
    <col min="5381" max="5381" width="6.375" style="119" customWidth="1"/>
    <col min="5382" max="5382" width="23.75" style="119" customWidth="1"/>
    <col min="5383" max="5383" width="13.625" style="119" customWidth="1"/>
    <col min="5384" max="5384" width="22.75" style="119" customWidth="1"/>
    <col min="5385" max="5388" width="8.5" style="119" customWidth="1"/>
    <col min="5389" max="5391" width="8.125" style="119" customWidth="1"/>
    <col min="5392" max="5392" width="8.875" style="119" customWidth="1"/>
    <col min="5393" max="5408" width="8.125" style="119" customWidth="1"/>
    <col min="5409" max="5632" width="7.875" style="119"/>
    <col min="5633" max="5633" width="3" style="119" customWidth="1"/>
    <col min="5634" max="5634" width="12" style="119" customWidth="1"/>
    <col min="5635" max="5635" width="11.75" style="119" customWidth="1"/>
    <col min="5636" max="5636" width="4.875" style="119" customWidth="1"/>
    <col min="5637" max="5637" width="6.375" style="119" customWidth="1"/>
    <col min="5638" max="5638" width="23.75" style="119" customWidth="1"/>
    <col min="5639" max="5639" width="13.625" style="119" customWidth="1"/>
    <col min="5640" max="5640" width="22.75" style="119" customWidth="1"/>
    <col min="5641" max="5644" width="8.5" style="119" customWidth="1"/>
    <col min="5645" max="5647" width="8.125" style="119" customWidth="1"/>
    <col min="5648" max="5648" width="8.875" style="119" customWidth="1"/>
    <col min="5649" max="5664" width="8.125" style="119" customWidth="1"/>
    <col min="5665" max="5888" width="7.875" style="119"/>
    <col min="5889" max="5889" width="3" style="119" customWidth="1"/>
    <col min="5890" max="5890" width="12" style="119" customWidth="1"/>
    <col min="5891" max="5891" width="11.75" style="119" customWidth="1"/>
    <col min="5892" max="5892" width="4.875" style="119" customWidth="1"/>
    <col min="5893" max="5893" width="6.375" style="119" customWidth="1"/>
    <col min="5894" max="5894" width="23.75" style="119" customWidth="1"/>
    <col min="5895" max="5895" width="13.625" style="119" customWidth="1"/>
    <col min="5896" max="5896" width="22.75" style="119" customWidth="1"/>
    <col min="5897" max="5900" width="8.5" style="119" customWidth="1"/>
    <col min="5901" max="5903" width="8.125" style="119" customWidth="1"/>
    <col min="5904" max="5904" width="8.875" style="119" customWidth="1"/>
    <col min="5905" max="5920" width="8.125" style="119" customWidth="1"/>
    <col min="5921" max="6144" width="7.875" style="119"/>
    <col min="6145" max="6145" width="3" style="119" customWidth="1"/>
    <col min="6146" max="6146" width="12" style="119" customWidth="1"/>
    <col min="6147" max="6147" width="11.75" style="119" customWidth="1"/>
    <col min="6148" max="6148" width="4.875" style="119" customWidth="1"/>
    <col min="6149" max="6149" width="6.375" style="119" customWidth="1"/>
    <col min="6150" max="6150" width="23.75" style="119" customWidth="1"/>
    <col min="6151" max="6151" width="13.625" style="119" customWidth="1"/>
    <col min="6152" max="6152" width="22.75" style="119" customWidth="1"/>
    <col min="6153" max="6156" width="8.5" style="119" customWidth="1"/>
    <col min="6157" max="6159" width="8.125" style="119" customWidth="1"/>
    <col min="6160" max="6160" width="8.875" style="119" customWidth="1"/>
    <col min="6161" max="6176" width="8.125" style="119" customWidth="1"/>
    <col min="6177" max="6400" width="7.875" style="119"/>
    <col min="6401" max="6401" width="3" style="119" customWidth="1"/>
    <col min="6402" max="6402" width="12" style="119" customWidth="1"/>
    <col min="6403" max="6403" width="11.75" style="119" customWidth="1"/>
    <col min="6404" max="6404" width="4.875" style="119" customWidth="1"/>
    <col min="6405" max="6405" width="6.375" style="119" customWidth="1"/>
    <col min="6406" max="6406" width="23.75" style="119" customWidth="1"/>
    <col min="6407" max="6407" width="13.625" style="119" customWidth="1"/>
    <col min="6408" max="6408" width="22.75" style="119" customWidth="1"/>
    <col min="6409" max="6412" width="8.5" style="119" customWidth="1"/>
    <col min="6413" max="6415" width="8.125" style="119" customWidth="1"/>
    <col min="6416" max="6416" width="8.875" style="119" customWidth="1"/>
    <col min="6417" max="6432" width="8.125" style="119" customWidth="1"/>
    <col min="6433" max="6656" width="7.875" style="119"/>
    <col min="6657" max="6657" width="3" style="119" customWidth="1"/>
    <col min="6658" max="6658" width="12" style="119" customWidth="1"/>
    <col min="6659" max="6659" width="11.75" style="119" customWidth="1"/>
    <col min="6660" max="6660" width="4.875" style="119" customWidth="1"/>
    <col min="6661" max="6661" width="6.375" style="119" customWidth="1"/>
    <col min="6662" max="6662" width="23.75" style="119" customWidth="1"/>
    <col min="6663" max="6663" width="13.625" style="119" customWidth="1"/>
    <col min="6664" max="6664" width="22.75" style="119" customWidth="1"/>
    <col min="6665" max="6668" width="8.5" style="119" customWidth="1"/>
    <col min="6669" max="6671" width="8.125" style="119" customWidth="1"/>
    <col min="6672" max="6672" width="8.875" style="119" customWidth="1"/>
    <col min="6673" max="6688" width="8.125" style="119" customWidth="1"/>
    <col min="6689" max="6912" width="7.875" style="119"/>
    <col min="6913" max="6913" width="3" style="119" customWidth="1"/>
    <col min="6914" max="6914" width="12" style="119" customWidth="1"/>
    <col min="6915" max="6915" width="11.75" style="119" customWidth="1"/>
    <col min="6916" max="6916" width="4.875" style="119" customWidth="1"/>
    <col min="6917" max="6917" width="6.375" style="119" customWidth="1"/>
    <col min="6918" max="6918" width="23.75" style="119" customWidth="1"/>
    <col min="6919" max="6919" width="13.625" style="119" customWidth="1"/>
    <col min="6920" max="6920" width="22.75" style="119" customWidth="1"/>
    <col min="6921" max="6924" width="8.5" style="119" customWidth="1"/>
    <col min="6925" max="6927" width="8.125" style="119" customWidth="1"/>
    <col min="6928" max="6928" width="8.875" style="119" customWidth="1"/>
    <col min="6929" max="6944" width="8.125" style="119" customWidth="1"/>
    <col min="6945" max="7168" width="7.875" style="119"/>
    <col min="7169" max="7169" width="3" style="119" customWidth="1"/>
    <col min="7170" max="7170" width="12" style="119" customWidth="1"/>
    <col min="7171" max="7171" width="11.75" style="119" customWidth="1"/>
    <col min="7172" max="7172" width="4.875" style="119" customWidth="1"/>
    <col min="7173" max="7173" width="6.375" style="119" customWidth="1"/>
    <col min="7174" max="7174" width="23.75" style="119" customWidth="1"/>
    <col min="7175" max="7175" width="13.625" style="119" customWidth="1"/>
    <col min="7176" max="7176" width="22.75" style="119" customWidth="1"/>
    <col min="7177" max="7180" width="8.5" style="119" customWidth="1"/>
    <col min="7181" max="7183" width="8.125" style="119" customWidth="1"/>
    <col min="7184" max="7184" width="8.875" style="119" customWidth="1"/>
    <col min="7185" max="7200" width="8.125" style="119" customWidth="1"/>
    <col min="7201" max="7424" width="7.875" style="119"/>
    <col min="7425" max="7425" width="3" style="119" customWidth="1"/>
    <col min="7426" max="7426" width="12" style="119" customWidth="1"/>
    <col min="7427" max="7427" width="11.75" style="119" customWidth="1"/>
    <col min="7428" max="7428" width="4.875" style="119" customWidth="1"/>
    <col min="7429" max="7429" width="6.375" style="119" customWidth="1"/>
    <col min="7430" max="7430" width="23.75" style="119" customWidth="1"/>
    <col min="7431" max="7431" width="13.625" style="119" customWidth="1"/>
    <col min="7432" max="7432" width="22.75" style="119" customWidth="1"/>
    <col min="7433" max="7436" width="8.5" style="119" customWidth="1"/>
    <col min="7437" max="7439" width="8.125" style="119" customWidth="1"/>
    <col min="7440" max="7440" width="8.875" style="119" customWidth="1"/>
    <col min="7441" max="7456" width="8.125" style="119" customWidth="1"/>
    <col min="7457" max="7680" width="7.875" style="119"/>
    <col min="7681" max="7681" width="3" style="119" customWidth="1"/>
    <col min="7682" max="7682" width="12" style="119" customWidth="1"/>
    <col min="7683" max="7683" width="11.75" style="119" customWidth="1"/>
    <col min="7684" max="7684" width="4.875" style="119" customWidth="1"/>
    <col min="7685" max="7685" width="6.375" style="119" customWidth="1"/>
    <col min="7686" max="7686" width="23.75" style="119" customWidth="1"/>
    <col min="7687" max="7687" width="13.625" style="119" customWidth="1"/>
    <col min="7688" max="7688" width="22.75" style="119" customWidth="1"/>
    <col min="7689" max="7692" width="8.5" style="119" customWidth="1"/>
    <col min="7693" max="7695" width="8.125" style="119" customWidth="1"/>
    <col min="7696" max="7696" width="8.875" style="119" customWidth="1"/>
    <col min="7697" max="7712" width="8.125" style="119" customWidth="1"/>
    <col min="7713" max="7936" width="7.875" style="119"/>
    <col min="7937" max="7937" width="3" style="119" customWidth="1"/>
    <col min="7938" max="7938" width="12" style="119" customWidth="1"/>
    <col min="7939" max="7939" width="11.75" style="119" customWidth="1"/>
    <col min="7940" max="7940" width="4.875" style="119" customWidth="1"/>
    <col min="7941" max="7941" width="6.375" style="119" customWidth="1"/>
    <col min="7942" max="7942" width="23.75" style="119" customWidth="1"/>
    <col min="7943" max="7943" width="13.625" style="119" customWidth="1"/>
    <col min="7944" max="7944" width="22.75" style="119" customWidth="1"/>
    <col min="7945" max="7948" width="8.5" style="119" customWidth="1"/>
    <col min="7949" max="7951" width="8.125" style="119" customWidth="1"/>
    <col min="7952" max="7952" width="8.875" style="119" customWidth="1"/>
    <col min="7953" max="7968" width="8.125" style="119" customWidth="1"/>
    <col min="7969" max="8192" width="7.875" style="119"/>
    <col min="8193" max="8193" width="3" style="119" customWidth="1"/>
    <col min="8194" max="8194" width="12" style="119" customWidth="1"/>
    <col min="8195" max="8195" width="11.75" style="119" customWidth="1"/>
    <col min="8196" max="8196" width="4.875" style="119" customWidth="1"/>
    <col min="8197" max="8197" width="6.375" style="119" customWidth="1"/>
    <col min="8198" max="8198" width="23.75" style="119" customWidth="1"/>
    <col min="8199" max="8199" width="13.625" style="119" customWidth="1"/>
    <col min="8200" max="8200" width="22.75" style="119" customWidth="1"/>
    <col min="8201" max="8204" width="8.5" style="119" customWidth="1"/>
    <col min="8205" max="8207" width="8.125" style="119" customWidth="1"/>
    <col min="8208" max="8208" width="8.875" style="119" customWidth="1"/>
    <col min="8209" max="8224" width="8.125" style="119" customWidth="1"/>
    <col min="8225" max="8448" width="7.875" style="119"/>
    <col min="8449" max="8449" width="3" style="119" customWidth="1"/>
    <col min="8450" max="8450" width="12" style="119" customWidth="1"/>
    <col min="8451" max="8451" width="11.75" style="119" customWidth="1"/>
    <col min="8452" max="8452" width="4.875" style="119" customWidth="1"/>
    <col min="8453" max="8453" width="6.375" style="119" customWidth="1"/>
    <col min="8454" max="8454" width="23.75" style="119" customWidth="1"/>
    <col min="8455" max="8455" width="13.625" style="119" customWidth="1"/>
    <col min="8456" max="8456" width="22.75" style="119" customWidth="1"/>
    <col min="8457" max="8460" width="8.5" style="119" customWidth="1"/>
    <col min="8461" max="8463" width="8.125" style="119" customWidth="1"/>
    <col min="8464" max="8464" width="8.875" style="119" customWidth="1"/>
    <col min="8465" max="8480" width="8.125" style="119" customWidth="1"/>
    <col min="8481" max="8704" width="7.875" style="119"/>
    <col min="8705" max="8705" width="3" style="119" customWidth="1"/>
    <col min="8706" max="8706" width="12" style="119" customWidth="1"/>
    <col min="8707" max="8707" width="11.75" style="119" customWidth="1"/>
    <col min="8708" max="8708" width="4.875" style="119" customWidth="1"/>
    <col min="8709" max="8709" width="6.375" style="119" customWidth="1"/>
    <col min="8710" max="8710" width="23.75" style="119" customWidth="1"/>
    <col min="8711" max="8711" width="13.625" style="119" customWidth="1"/>
    <col min="8712" max="8712" width="22.75" style="119" customWidth="1"/>
    <col min="8713" max="8716" width="8.5" style="119" customWidth="1"/>
    <col min="8717" max="8719" width="8.125" style="119" customWidth="1"/>
    <col min="8720" max="8720" width="8.875" style="119" customWidth="1"/>
    <col min="8721" max="8736" width="8.125" style="119" customWidth="1"/>
    <col min="8737" max="8960" width="7.875" style="119"/>
    <col min="8961" max="8961" width="3" style="119" customWidth="1"/>
    <col min="8962" max="8962" width="12" style="119" customWidth="1"/>
    <col min="8963" max="8963" width="11.75" style="119" customWidth="1"/>
    <col min="8964" max="8964" width="4.875" style="119" customWidth="1"/>
    <col min="8965" max="8965" width="6.375" style="119" customWidth="1"/>
    <col min="8966" max="8966" width="23.75" style="119" customWidth="1"/>
    <col min="8967" max="8967" width="13.625" style="119" customWidth="1"/>
    <col min="8968" max="8968" width="22.75" style="119" customWidth="1"/>
    <col min="8969" max="8972" width="8.5" style="119" customWidth="1"/>
    <col min="8973" max="8975" width="8.125" style="119" customWidth="1"/>
    <col min="8976" max="8976" width="8.875" style="119" customWidth="1"/>
    <col min="8977" max="8992" width="8.125" style="119" customWidth="1"/>
    <col min="8993" max="9216" width="7.875" style="119"/>
    <col min="9217" max="9217" width="3" style="119" customWidth="1"/>
    <col min="9218" max="9218" width="12" style="119" customWidth="1"/>
    <col min="9219" max="9219" width="11.75" style="119" customWidth="1"/>
    <col min="9220" max="9220" width="4.875" style="119" customWidth="1"/>
    <col min="9221" max="9221" width="6.375" style="119" customWidth="1"/>
    <col min="9222" max="9222" width="23.75" style="119" customWidth="1"/>
    <col min="9223" max="9223" width="13.625" style="119" customWidth="1"/>
    <col min="9224" max="9224" width="22.75" style="119" customWidth="1"/>
    <col min="9225" max="9228" width="8.5" style="119" customWidth="1"/>
    <col min="9229" max="9231" width="8.125" style="119" customWidth="1"/>
    <col min="9232" max="9232" width="8.875" style="119" customWidth="1"/>
    <col min="9233" max="9248" width="8.125" style="119" customWidth="1"/>
    <col min="9249" max="9472" width="7.875" style="119"/>
    <col min="9473" max="9473" width="3" style="119" customWidth="1"/>
    <col min="9474" max="9474" width="12" style="119" customWidth="1"/>
    <col min="9475" max="9475" width="11.75" style="119" customWidth="1"/>
    <col min="9476" max="9476" width="4.875" style="119" customWidth="1"/>
    <col min="9477" max="9477" width="6.375" style="119" customWidth="1"/>
    <col min="9478" max="9478" width="23.75" style="119" customWidth="1"/>
    <col min="9479" max="9479" width="13.625" style="119" customWidth="1"/>
    <col min="9480" max="9480" width="22.75" style="119" customWidth="1"/>
    <col min="9481" max="9484" width="8.5" style="119" customWidth="1"/>
    <col min="9485" max="9487" width="8.125" style="119" customWidth="1"/>
    <col min="9488" max="9488" width="8.875" style="119" customWidth="1"/>
    <col min="9489" max="9504" width="8.125" style="119" customWidth="1"/>
    <col min="9505" max="9728" width="7.875" style="119"/>
    <col min="9729" max="9729" width="3" style="119" customWidth="1"/>
    <col min="9730" max="9730" width="12" style="119" customWidth="1"/>
    <col min="9731" max="9731" width="11.75" style="119" customWidth="1"/>
    <col min="9732" max="9732" width="4.875" style="119" customWidth="1"/>
    <col min="9733" max="9733" width="6.375" style="119" customWidth="1"/>
    <col min="9734" max="9734" width="23.75" style="119" customWidth="1"/>
    <col min="9735" max="9735" width="13.625" style="119" customWidth="1"/>
    <col min="9736" max="9736" width="22.75" style="119" customWidth="1"/>
    <col min="9737" max="9740" width="8.5" style="119" customWidth="1"/>
    <col min="9741" max="9743" width="8.125" style="119" customWidth="1"/>
    <col min="9744" max="9744" width="8.875" style="119" customWidth="1"/>
    <col min="9745" max="9760" width="8.125" style="119" customWidth="1"/>
    <col min="9761" max="9984" width="7.875" style="119"/>
    <col min="9985" max="9985" width="3" style="119" customWidth="1"/>
    <col min="9986" max="9986" width="12" style="119" customWidth="1"/>
    <col min="9987" max="9987" width="11.75" style="119" customWidth="1"/>
    <col min="9988" max="9988" width="4.875" style="119" customWidth="1"/>
    <col min="9989" max="9989" width="6.375" style="119" customWidth="1"/>
    <col min="9990" max="9990" width="23.75" style="119" customWidth="1"/>
    <col min="9991" max="9991" width="13.625" style="119" customWidth="1"/>
    <col min="9992" max="9992" width="22.75" style="119" customWidth="1"/>
    <col min="9993" max="9996" width="8.5" style="119" customWidth="1"/>
    <col min="9997" max="9999" width="8.125" style="119" customWidth="1"/>
    <col min="10000" max="10000" width="8.875" style="119" customWidth="1"/>
    <col min="10001" max="10016" width="8.125" style="119" customWidth="1"/>
    <col min="10017" max="10240" width="7.875" style="119"/>
    <col min="10241" max="10241" width="3" style="119" customWidth="1"/>
    <col min="10242" max="10242" width="12" style="119" customWidth="1"/>
    <col min="10243" max="10243" width="11.75" style="119" customWidth="1"/>
    <col min="10244" max="10244" width="4.875" style="119" customWidth="1"/>
    <col min="10245" max="10245" width="6.375" style="119" customWidth="1"/>
    <col min="10246" max="10246" width="23.75" style="119" customWidth="1"/>
    <col min="10247" max="10247" width="13.625" style="119" customWidth="1"/>
    <col min="10248" max="10248" width="22.75" style="119" customWidth="1"/>
    <col min="10249" max="10252" width="8.5" style="119" customWidth="1"/>
    <col min="10253" max="10255" width="8.125" style="119" customWidth="1"/>
    <col min="10256" max="10256" width="8.875" style="119" customWidth="1"/>
    <col min="10257" max="10272" width="8.125" style="119" customWidth="1"/>
    <col min="10273" max="10496" width="7.875" style="119"/>
    <col min="10497" max="10497" width="3" style="119" customWidth="1"/>
    <col min="10498" max="10498" width="12" style="119" customWidth="1"/>
    <col min="10499" max="10499" width="11.75" style="119" customWidth="1"/>
    <col min="10500" max="10500" width="4.875" style="119" customWidth="1"/>
    <col min="10501" max="10501" width="6.375" style="119" customWidth="1"/>
    <col min="10502" max="10502" width="23.75" style="119" customWidth="1"/>
    <col min="10503" max="10503" width="13.625" style="119" customWidth="1"/>
    <col min="10504" max="10504" width="22.75" style="119" customWidth="1"/>
    <col min="10505" max="10508" width="8.5" style="119" customWidth="1"/>
    <col min="10509" max="10511" width="8.125" style="119" customWidth="1"/>
    <col min="10512" max="10512" width="8.875" style="119" customWidth="1"/>
    <col min="10513" max="10528" width="8.125" style="119" customWidth="1"/>
    <col min="10529" max="10752" width="7.875" style="119"/>
    <col min="10753" max="10753" width="3" style="119" customWidth="1"/>
    <col min="10754" max="10754" width="12" style="119" customWidth="1"/>
    <col min="10755" max="10755" width="11.75" style="119" customWidth="1"/>
    <col min="10756" max="10756" width="4.875" style="119" customWidth="1"/>
    <col min="10757" max="10757" width="6.375" style="119" customWidth="1"/>
    <col min="10758" max="10758" width="23.75" style="119" customWidth="1"/>
    <col min="10759" max="10759" width="13.625" style="119" customWidth="1"/>
    <col min="10760" max="10760" width="22.75" style="119" customWidth="1"/>
    <col min="10761" max="10764" width="8.5" style="119" customWidth="1"/>
    <col min="10765" max="10767" width="8.125" style="119" customWidth="1"/>
    <col min="10768" max="10768" width="8.875" style="119" customWidth="1"/>
    <col min="10769" max="10784" width="8.125" style="119" customWidth="1"/>
    <col min="10785" max="11008" width="7.875" style="119"/>
    <col min="11009" max="11009" width="3" style="119" customWidth="1"/>
    <col min="11010" max="11010" width="12" style="119" customWidth="1"/>
    <col min="11011" max="11011" width="11.75" style="119" customWidth="1"/>
    <col min="11012" max="11012" width="4.875" style="119" customWidth="1"/>
    <col min="11013" max="11013" width="6.375" style="119" customWidth="1"/>
    <col min="11014" max="11014" width="23.75" style="119" customWidth="1"/>
    <col min="11015" max="11015" width="13.625" style="119" customWidth="1"/>
    <col min="11016" max="11016" width="22.75" style="119" customWidth="1"/>
    <col min="11017" max="11020" width="8.5" style="119" customWidth="1"/>
    <col min="11021" max="11023" width="8.125" style="119" customWidth="1"/>
    <col min="11024" max="11024" width="8.875" style="119" customWidth="1"/>
    <col min="11025" max="11040" width="8.125" style="119" customWidth="1"/>
    <col min="11041" max="11264" width="7.875" style="119"/>
    <col min="11265" max="11265" width="3" style="119" customWidth="1"/>
    <col min="11266" max="11266" width="12" style="119" customWidth="1"/>
    <col min="11267" max="11267" width="11.75" style="119" customWidth="1"/>
    <col min="11268" max="11268" width="4.875" style="119" customWidth="1"/>
    <col min="11269" max="11269" width="6.375" style="119" customWidth="1"/>
    <col min="11270" max="11270" width="23.75" style="119" customWidth="1"/>
    <col min="11271" max="11271" width="13.625" style="119" customWidth="1"/>
    <col min="11272" max="11272" width="22.75" style="119" customWidth="1"/>
    <col min="11273" max="11276" width="8.5" style="119" customWidth="1"/>
    <col min="11277" max="11279" width="8.125" style="119" customWidth="1"/>
    <col min="11280" max="11280" width="8.875" style="119" customWidth="1"/>
    <col min="11281" max="11296" width="8.125" style="119" customWidth="1"/>
    <col min="11297" max="11520" width="7.875" style="119"/>
    <col min="11521" max="11521" width="3" style="119" customWidth="1"/>
    <col min="11522" max="11522" width="12" style="119" customWidth="1"/>
    <col min="11523" max="11523" width="11.75" style="119" customWidth="1"/>
    <col min="11524" max="11524" width="4.875" style="119" customWidth="1"/>
    <col min="11525" max="11525" width="6.375" style="119" customWidth="1"/>
    <col min="11526" max="11526" width="23.75" style="119" customWidth="1"/>
    <col min="11527" max="11527" width="13.625" style="119" customWidth="1"/>
    <col min="11528" max="11528" width="22.75" style="119" customWidth="1"/>
    <col min="11529" max="11532" width="8.5" style="119" customWidth="1"/>
    <col min="11533" max="11535" width="8.125" style="119" customWidth="1"/>
    <col min="11536" max="11536" width="8.875" style="119" customWidth="1"/>
    <col min="11537" max="11552" width="8.125" style="119" customWidth="1"/>
    <col min="11553" max="11776" width="7.875" style="119"/>
    <col min="11777" max="11777" width="3" style="119" customWidth="1"/>
    <col min="11778" max="11778" width="12" style="119" customWidth="1"/>
    <col min="11779" max="11779" width="11.75" style="119" customWidth="1"/>
    <col min="11780" max="11780" width="4.875" style="119" customWidth="1"/>
    <col min="11781" max="11781" width="6.375" style="119" customWidth="1"/>
    <col min="11782" max="11782" width="23.75" style="119" customWidth="1"/>
    <col min="11783" max="11783" width="13.625" style="119" customWidth="1"/>
    <col min="11784" max="11784" width="22.75" style="119" customWidth="1"/>
    <col min="11785" max="11788" width="8.5" style="119" customWidth="1"/>
    <col min="11789" max="11791" width="8.125" style="119" customWidth="1"/>
    <col min="11792" max="11792" width="8.875" style="119" customWidth="1"/>
    <col min="11793" max="11808" width="8.125" style="119" customWidth="1"/>
    <col min="11809" max="12032" width="7.875" style="119"/>
    <col min="12033" max="12033" width="3" style="119" customWidth="1"/>
    <col min="12034" max="12034" width="12" style="119" customWidth="1"/>
    <col min="12035" max="12035" width="11.75" style="119" customWidth="1"/>
    <col min="12036" max="12036" width="4.875" style="119" customWidth="1"/>
    <col min="12037" max="12037" width="6.375" style="119" customWidth="1"/>
    <col min="12038" max="12038" width="23.75" style="119" customWidth="1"/>
    <col min="12039" max="12039" width="13.625" style="119" customWidth="1"/>
    <col min="12040" max="12040" width="22.75" style="119" customWidth="1"/>
    <col min="12041" max="12044" width="8.5" style="119" customWidth="1"/>
    <col min="12045" max="12047" width="8.125" style="119" customWidth="1"/>
    <col min="12048" max="12048" width="8.875" style="119" customWidth="1"/>
    <col min="12049" max="12064" width="8.125" style="119" customWidth="1"/>
    <col min="12065" max="12288" width="7.875" style="119"/>
    <col min="12289" max="12289" width="3" style="119" customWidth="1"/>
    <col min="12290" max="12290" width="12" style="119" customWidth="1"/>
    <col min="12291" max="12291" width="11.75" style="119" customWidth="1"/>
    <col min="12292" max="12292" width="4.875" style="119" customWidth="1"/>
    <col min="12293" max="12293" width="6.375" style="119" customWidth="1"/>
    <col min="12294" max="12294" width="23.75" style="119" customWidth="1"/>
    <col min="12295" max="12295" width="13.625" style="119" customWidth="1"/>
    <col min="12296" max="12296" width="22.75" style="119" customWidth="1"/>
    <col min="12297" max="12300" width="8.5" style="119" customWidth="1"/>
    <col min="12301" max="12303" width="8.125" style="119" customWidth="1"/>
    <col min="12304" max="12304" width="8.875" style="119" customWidth="1"/>
    <col min="12305" max="12320" width="8.125" style="119" customWidth="1"/>
    <col min="12321" max="12544" width="7.875" style="119"/>
    <col min="12545" max="12545" width="3" style="119" customWidth="1"/>
    <col min="12546" max="12546" width="12" style="119" customWidth="1"/>
    <col min="12547" max="12547" width="11.75" style="119" customWidth="1"/>
    <col min="12548" max="12548" width="4.875" style="119" customWidth="1"/>
    <col min="12549" max="12549" width="6.375" style="119" customWidth="1"/>
    <col min="12550" max="12550" width="23.75" style="119" customWidth="1"/>
    <col min="12551" max="12551" width="13.625" style="119" customWidth="1"/>
    <col min="12552" max="12552" width="22.75" style="119" customWidth="1"/>
    <col min="12553" max="12556" width="8.5" style="119" customWidth="1"/>
    <col min="12557" max="12559" width="8.125" style="119" customWidth="1"/>
    <col min="12560" max="12560" width="8.875" style="119" customWidth="1"/>
    <col min="12561" max="12576" width="8.125" style="119" customWidth="1"/>
    <col min="12577" max="12800" width="7.875" style="119"/>
    <col min="12801" max="12801" width="3" style="119" customWidth="1"/>
    <col min="12802" max="12802" width="12" style="119" customWidth="1"/>
    <col min="12803" max="12803" width="11.75" style="119" customWidth="1"/>
    <col min="12804" max="12804" width="4.875" style="119" customWidth="1"/>
    <col min="12805" max="12805" width="6.375" style="119" customWidth="1"/>
    <col min="12806" max="12806" width="23.75" style="119" customWidth="1"/>
    <col min="12807" max="12807" width="13.625" style="119" customWidth="1"/>
    <col min="12808" max="12808" width="22.75" style="119" customWidth="1"/>
    <col min="12809" max="12812" width="8.5" style="119" customWidth="1"/>
    <col min="12813" max="12815" width="8.125" style="119" customWidth="1"/>
    <col min="12816" max="12816" width="8.875" style="119" customWidth="1"/>
    <col min="12817" max="12832" width="8.125" style="119" customWidth="1"/>
    <col min="12833" max="13056" width="7.875" style="119"/>
    <col min="13057" max="13057" width="3" style="119" customWidth="1"/>
    <col min="13058" max="13058" width="12" style="119" customWidth="1"/>
    <col min="13059" max="13059" width="11.75" style="119" customWidth="1"/>
    <col min="13060" max="13060" width="4.875" style="119" customWidth="1"/>
    <col min="13061" max="13061" width="6.375" style="119" customWidth="1"/>
    <col min="13062" max="13062" width="23.75" style="119" customWidth="1"/>
    <col min="13063" max="13063" width="13.625" style="119" customWidth="1"/>
    <col min="13064" max="13064" width="22.75" style="119" customWidth="1"/>
    <col min="13065" max="13068" width="8.5" style="119" customWidth="1"/>
    <col min="13069" max="13071" width="8.125" style="119" customWidth="1"/>
    <col min="13072" max="13072" width="8.875" style="119" customWidth="1"/>
    <col min="13073" max="13088" width="8.125" style="119" customWidth="1"/>
    <col min="13089" max="13312" width="7.875" style="119"/>
    <col min="13313" max="13313" width="3" style="119" customWidth="1"/>
    <col min="13314" max="13314" width="12" style="119" customWidth="1"/>
    <col min="13315" max="13315" width="11.75" style="119" customWidth="1"/>
    <col min="13316" max="13316" width="4.875" style="119" customWidth="1"/>
    <col min="13317" max="13317" width="6.375" style="119" customWidth="1"/>
    <col min="13318" max="13318" width="23.75" style="119" customWidth="1"/>
    <col min="13319" max="13319" width="13.625" style="119" customWidth="1"/>
    <col min="13320" max="13320" width="22.75" style="119" customWidth="1"/>
    <col min="13321" max="13324" width="8.5" style="119" customWidth="1"/>
    <col min="13325" max="13327" width="8.125" style="119" customWidth="1"/>
    <col min="13328" max="13328" width="8.875" style="119" customWidth="1"/>
    <col min="13329" max="13344" width="8.125" style="119" customWidth="1"/>
    <col min="13345" max="13568" width="7.875" style="119"/>
    <col min="13569" max="13569" width="3" style="119" customWidth="1"/>
    <col min="13570" max="13570" width="12" style="119" customWidth="1"/>
    <col min="13571" max="13571" width="11.75" style="119" customWidth="1"/>
    <col min="13572" max="13572" width="4.875" style="119" customWidth="1"/>
    <col min="13573" max="13573" width="6.375" style="119" customWidth="1"/>
    <col min="13574" max="13574" width="23.75" style="119" customWidth="1"/>
    <col min="13575" max="13575" width="13.625" style="119" customWidth="1"/>
    <col min="13576" max="13576" width="22.75" style="119" customWidth="1"/>
    <col min="13577" max="13580" width="8.5" style="119" customWidth="1"/>
    <col min="13581" max="13583" width="8.125" style="119" customWidth="1"/>
    <col min="13584" max="13584" width="8.875" style="119" customWidth="1"/>
    <col min="13585" max="13600" width="8.125" style="119" customWidth="1"/>
    <col min="13601" max="13824" width="7.875" style="119"/>
    <col min="13825" max="13825" width="3" style="119" customWidth="1"/>
    <col min="13826" max="13826" width="12" style="119" customWidth="1"/>
    <col min="13827" max="13827" width="11.75" style="119" customWidth="1"/>
    <col min="13828" max="13828" width="4.875" style="119" customWidth="1"/>
    <col min="13829" max="13829" width="6.375" style="119" customWidth="1"/>
    <col min="13830" max="13830" width="23.75" style="119" customWidth="1"/>
    <col min="13831" max="13831" width="13.625" style="119" customWidth="1"/>
    <col min="13832" max="13832" width="22.75" style="119" customWidth="1"/>
    <col min="13833" max="13836" width="8.5" style="119" customWidth="1"/>
    <col min="13837" max="13839" width="8.125" style="119" customWidth="1"/>
    <col min="13840" max="13840" width="8.875" style="119" customWidth="1"/>
    <col min="13841" max="13856" width="8.125" style="119" customWidth="1"/>
    <col min="13857" max="14080" width="7.875" style="119"/>
    <col min="14081" max="14081" width="3" style="119" customWidth="1"/>
    <col min="14082" max="14082" width="12" style="119" customWidth="1"/>
    <col min="14083" max="14083" width="11.75" style="119" customWidth="1"/>
    <col min="14084" max="14084" width="4.875" style="119" customWidth="1"/>
    <col min="14085" max="14085" width="6.375" style="119" customWidth="1"/>
    <col min="14086" max="14086" width="23.75" style="119" customWidth="1"/>
    <col min="14087" max="14087" width="13.625" style="119" customWidth="1"/>
    <col min="14088" max="14088" width="22.75" style="119" customWidth="1"/>
    <col min="14089" max="14092" width="8.5" style="119" customWidth="1"/>
    <col min="14093" max="14095" width="8.125" style="119" customWidth="1"/>
    <col min="14096" max="14096" width="8.875" style="119" customWidth="1"/>
    <col min="14097" max="14112" width="8.125" style="119" customWidth="1"/>
    <col min="14113" max="14336" width="7.875" style="119"/>
    <col min="14337" max="14337" width="3" style="119" customWidth="1"/>
    <col min="14338" max="14338" width="12" style="119" customWidth="1"/>
    <col min="14339" max="14339" width="11.75" style="119" customWidth="1"/>
    <col min="14340" max="14340" width="4.875" style="119" customWidth="1"/>
    <col min="14341" max="14341" width="6.375" style="119" customWidth="1"/>
    <col min="14342" max="14342" width="23.75" style="119" customWidth="1"/>
    <col min="14343" max="14343" width="13.625" style="119" customWidth="1"/>
    <col min="14344" max="14344" width="22.75" style="119" customWidth="1"/>
    <col min="14345" max="14348" width="8.5" style="119" customWidth="1"/>
    <col min="14349" max="14351" width="8.125" style="119" customWidth="1"/>
    <col min="14352" max="14352" width="8.875" style="119" customWidth="1"/>
    <col min="14353" max="14368" width="8.125" style="119" customWidth="1"/>
    <col min="14369" max="14592" width="7.875" style="119"/>
    <col min="14593" max="14593" width="3" style="119" customWidth="1"/>
    <col min="14594" max="14594" width="12" style="119" customWidth="1"/>
    <col min="14595" max="14595" width="11.75" style="119" customWidth="1"/>
    <col min="14596" max="14596" width="4.875" style="119" customWidth="1"/>
    <col min="14597" max="14597" width="6.375" style="119" customWidth="1"/>
    <col min="14598" max="14598" width="23.75" style="119" customWidth="1"/>
    <col min="14599" max="14599" width="13.625" style="119" customWidth="1"/>
    <col min="14600" max="14600" width="22.75" style="119" customWidth="1"/>
    <col min="14601" max="14604" width="8.5" style="119" customWidth="1"/>
    <col min="14605" max="14607" width="8.125" style="119" customWidth="1"/>
    <col min="14608" max="14608" width="8.875" style="119" customWidth="1"/>
    <col min="14609" max="14624" width="8.125" style="119" customWidth="1"/>
    <col min="14625" max="14848" width="7.875" style="119"/>
    <col min="14849" max="14849" width="3" style="119" customWidth="1"/>
    <col min="14850" max="14850" width="12" style="119" customWidth="1"/>
    <col min="14851" max="14851" width="11.75" style="119" customWidth="1"/>
    <col min="14852" max="14852" width="4.875" style="119" customWidth="1"/>
    <col min="14853" max="14853" width="6.375" style="119" customWidth="1"/>
    <col min="14854" max="14854" width="23.75" style="119" customWidth="1"/>
    <col min="14855" max="14855" width="13.625" style="119" customWidth="1"/>
    <col min="14856" max="14856" width="22.75" style="119" customWidth="1"/>
    <col min="14857" max="14860" width="8.5" style="119" customWidth="1"/>
    <col min="14861" max="14863" width="8.125" style="119" customWidth="1"/>
    <col min="14864" max="14864" width="8.875" style="119" customWidth="1"/>
    <col min="14865" max="14880" width="8.125" style="119" customWidth="1"/>
    <col min="14881" max="15104" width="7.875" style="119"/>
    <col min="15105" max="15105" width="3" style="119" customWidth="1"/>
    <col min="15106" max="15106" width="12" style="119" customWidth="1"/>
    <col min="15107" max="15107" width="11.75" style="119" customWidth="1"/>
    <col min="15108" max="15108" width="4.875" style="119" customWidth="1"/>
    <col min="15109" max="15109" width="6.375" style="119" customWidth="1"/>
    <col min="15110" max="15110" width="23.75" style="119" customWidth="1"/>
    <col min="15111" max="15111" width="13.625" style="119" customWidth="1"/>
    <col min="15112" max="15112" width="22.75" style="119" customWidth="1"/>
    <col min="15113" max="15116" width="8.5" style="119" customWidth="1"/>
    <col min="15117" max="15119" width="8.125" style="119" customWidth="1"/>
    <col min="15120" max="15120" width="8.875" style="119" customWidth="1"/>
    <col min="15121" max="15136" width="8.125" style="119" customWidth="1"/>
    <col min="15137" max="15360" width="7.875" style="119"/>
    <col min="15361" max="15361" width="3" style="119" customWidth="1"/>
    <col min="15362" max="15362" width="12" style="119" customWidth="1"/>
    <col min="15363" max="15363" width="11.75" style="119" customWidth="1"/>
    <col min="15364" max="15364" width="4.875" style="119" customWidth="1"/>
    <col min="15365" max="15365" width="6.375" style="119" customWidth="1"/>
    <col min="15366" max="15366" width="23.75" style="119" customWidth="1"/>
    <col min="15367" max="15367" width="13.625" style="119" customWidth="1"/>
    <col min="15368" max="15368" width="22.75" style="119" customWidth="1"/>
    <col min="15369" max="15372" width="8.5" style="119" customWidth="1"/>
    <col min="15373" max="15375" width="8.125" style="119" customWidth="1"/>
    <col min="15376" max="15376" width="8.875" style="119" customWidth="1"/>
    <col min="15377" max="15392" width="8.125" style="119" customWidth="1"/>
    <col min="15393" max="15616" width="7.875" style="119"/>
    <col min="15617" max="15617" width="3" style="119" customWidth="1"/>
    <col min="15618" max="15618" width="12" style="119" customWidth="1"/>
    <col min="15619" max="15619" width="11.75" style="119" customWidth="1"/>
    <col min="15620" max="15620" width="4.875" style="119" customWidth="1"/>
    <col min="15621" max="15621" width="6.375" style="119" customWidth="1"/>
    <col min="15622" max="15622" width="23.75" style="119" customWidth="1"/>
    <col min="15623" max="15623" width="13.625" style="119" customWidth="1"/>
    <col min="15624" max="15624" width="22.75" style="119" customWidth="1"/>
    <col min="15625" max="15628" width="8.5" style="119" customWidth="1"/>
    <col min="15629" max="15631" width="8.125" style="119" customWidth="1"/>
    <col min="15632" max="15632" width="8.875" style="119" customWidth="1"/>
    <col min="15633" max="15648" width="8.125" style="119" customWidth="1"/>
    <col min="15649" max="15872" width="7.875" style="119"/>
    <col min="15873" max="15873" width="3" style="119" customWidth="1"/>
    <col min="15874" max="15874" width="12" style="119" customWidth="1"/>
    <col min="15875" max="15875" width="11.75" style="119" customWidth="1"/>
    <col min="15876" max="15876" width="4.875" style="119" customWidth="1"/>
    <col min="15877" max="15877" width="6.375" style="119" customWidth="1"/>
    <col min="15878" max="15878" width="23.75" style="119" customWidth="1"/>
    <col min="15879" max="15879" width="13.625" style="119" customWidth="1"/>
    <col min="15880" max="15880" width="22.75" style="119" customWidth="1"/>
    <col min="15881" max="15884" width="8.5" style="119" customWidth="1"/>
    <col min="15885" max="15887" width="8.125" style="119" customWidth="1"/>
    <col min="15888" max="15888" width="8.875" style="119" customWidth="1"/>
    <col min="15889" max="15904" width="8.125" style="119" customWidth="1"/>
    <col min="15905" max="16128" width="7.875" style="119"/>
    <col min="16129" max="16129" width="3" style="119" customWidth="1"/>
    <col min="16130" max="16130" width="12" style="119" customWidth="1"/>
    <col min="16131" max="16131" width="11.75" style="119" customWidth="1"/>
    <col min="16132" max="16132" width="4.875" style="119" customWidth="1"/>
    <col min="16133" max="16133" width="6.375" style="119" customWidth="1"/>
    <col min="16134" max="16134" width="23.75" style="119" customWidth="1"/>
    <col min="16135" max="16135" width="13.625" style="119" customWidth="1"/>
    <col min="16136" max="16136" width="22.75" style="119" customWidth="1"/>
    <col min="16137" max="16140" width="8.5" style="119" customWidth="1"/>
    <col min="16141" max="16143" width="8.125" style="119" customWidth="1"/>
    <col min="16144" max="16144" width="8.875" style="119" customWidth="1"/>
    <col min="16145" max="16160" width="8.125" style="119" customWidth="1"/>
    <col min="16161" max="16384" width="7.875" style="119"/>
  </cols>
  <sheetData>
    <row r="1" spans="1:256" ht="36" customHeight="1">
      <c r="B1" s="449" t="s">
        <v>1966</v>
      </c>
      <c r="C1" s="449"/>
      <c r="D1" s="449"/>
      <c r="E1" s="449"/>
      <c r="F1" s="449"/>
      <c r="G1" s="449"/>
      <c r="H1" s="449"/>
      <c r="I1" s="449"/>
      <c r="J1" s="449"/>
      <c r="K1" s="449"/>
      <c r="L1" s="449"/>
      <c r="M1" s="449"/>
      <c r="N1" s="450"/>
      <c r="O1" s="449"/>
      <c r="P1" s="449"/>
    </row>
    <row r="2" spans="1:256" ht="42.95" customHeight="1">
      <c r="A2" s="120" t="s">
        <v>1</v>
      </c>
      <c r="B2" s="120" t="s">
        <v>2</v>
      </c>
      <c r="C2" s="120" t="s">
        <v>3</v>
      </c>
      <c r="D2" s="120" t="s">
        <v>4</v>
      </c>
      <c r="E2" s="120" t="s">
        <v>5</v>
      </c>
      <c r="F2" s="120" t="s">
        <v>6</v>
      </c>
      <c r="G2" s="121" t="s">
        <v>7</v>
      </c>
      <c r="H2" s="120" t="s">
        <v>8</v>
      </c>
      <c r="I2" s="120" t="s">
        <v>9</v>
      </c>
      <c r="J2" s="127" t="s">
        <v>10</v>
      </c>
      <c r="K2" s="128" t="s">
        <v>11</v>
      </c>
      <c r="L2" s="128" t="s">
        <v>12</v>
      </c>
      <c r="M2" s="127" t="s">
        <v>13</v>
      </c>
      <c r="N2" s="129" t="s">
        <v>14</v>
      </c>
      <c r="O2" s="127" t="s">
        <v>15</v>
      </c>
      <c r="P2" s="127" t="s">
        <v>16</v>
      </c>
      <c r="Q2" s="120" t="s">
        <v>17</v>
      </c>
      <c r="R2" s="120" t="s">
        <v>18</v>
      </c>
      <c r="S2" s="120" t="s">
        <v>328</v>
      </c>
    </row>
    <row r="3" spans="1:256" s="118" customFormat="1" ht="89.1" customHeight="1">
      <c r="A3" s="122">
        <v>1</v>
      </c>
      <c r="B3" s="122" t="s">
        <v>1967</v>
      </c>
      <c r="C3" s="122" t="s">
        <v>1968</v>
      </c>
      <c r="D3" s="123" t="s">
        <v>22</v>
      </c>
      <c r="E3" s="123" t="s">
        <v>31</v>
      </c>
      <c r="F3" s="122" t="s">
        <v>1849</v>
      </c>
      <c r="G3" s="124" t="s">
        <v>1878</v>
      </c>
      <c r="H3" s="122" t="s">
        <v>1945</v>
      </c>
      <c r="I3" s="130">
        <v>44621</v>
      </c>
      <c r="J3" s="131">
        <v>44651</v>
      </c>
      <c r="K3" s="132" t="s">
        <v>333</v>
      </c>
      <c r="L3" s="132" t="s">
        <v>1969</v>
      </c>
      <c r="M3" s="129" t="s">
        <v>1970</v>
      </c>
      <c r="N3" s="132" t="s">
        <v>1971</v>
      </c>
      <c r="O3" s="133">
        <v>1</v>
      </c>
      <c r="P3" s="132" t="s">
        <v>1971</v>
      </c>
      <c r="Q3" s="122" t="s">
        <v>278</v>
      </c>
      <c r="R3" s="122" t="s">
        <v>31</v>
      </c>
      <c r="S3" s="122" t="s">
        <v>31</v>
      </c>
    </row>
    <row r="4" spans="1:256" s="118" customFormat="1" ht="89.1" customHeight="1">
      <c r="A4" s="122">
        <v>2</v>
      </c>
      <c r="B4" s="122" t="s">
        <v>1967</v>
      </c>
      <c r="C4" s="122" t="s">
        <v>1968</v>
      </c>
      <c r="D4" s="123" t="s">
        <v>22</v>
      </c>
      <c r="E4" s="123" t="s">
        <v>31</v>
      </c>
      <c r="F4" s="122" t="s">
        <v>1849</v>
      </c>
      <c r="G4" s="124" t="s">
        <v>1878</v>
      </c>
      <c r="H4" s="122" t="s">
        <v>1945</v>
      </c>
      <c r="I4" s="130">
        <v>44652</v>
      </c>
      <c r="J4" s="131">
        <v>44681</v>
      </c>
      <c r="K4" s="132" t="s">
        <v>333</v>
      </c>
      <c r="L4" s="132" t="s">
        <v>1969</v>
      </c>
      <c r="M4" s="129" t="s">
        <v>1970</v>
      </c>
      <c r="N4" s="132" t="s">
        <v>1971</v>
      </c>
      <c r="O4" s="133">
        <v>1</v>
      </c>
      <c r="P4" s="132" t="s">
        <v>1971</v>
      </c>
      <c r="Q4" s="122" t="s">
        <v>278</v>
      </c>
      <c r="R4" s="122" t="s">
        <v>31</v>
      </c>
      <c r="S4" s="122" t="s">
        <v>31</v>
      </c>
    </row>
    <row r="5" spans="1:256" s="118" customFormat="1" ht="89.1" customHeight="1">
      <c r="A5" s="122">
        <v>3</v>
      </c>
      <c r="B5" s="122" t="s">
        <v>1967</v>
      </c>
      <c r="C5" s="122" t="s">
        <v>1968</v>
      </c>
      <c r="D5" s="123" t="s">
        <v>22</v>
      </c>
      <c r="E5" s="123" t="s">
        <v>31</v>
      </c>
      <c r="F5" s="122" t="s">
        <v>1849</v>
      </c>
      <c r="G5" s="124" t="s">
        <v>1878</v>
      </c>
      <c r="H5" s="122" t="s">
        <v>1945</v>
      </c>
      <c r="I5" s="130">
        <v>44682</v>
      </c>
      <c r="J5" s="131">
        <v>44712</v>
      </c>
      <c r="K5" s="132" t="s">
        <v>333</v>
      </c>
      <c r="L5" s="132" t="s">
        <v>1969</v>
      </c>
      <c r="M5" s="129" t="s">
        <v>1970</v>
      </c>
      <c r="N5" s="132" t="s">
        <v>1971</v>
      </c>
      <c r="O5" s="133">
        <v>1</v>
      </c>
      <c r="P5" s="132" t="s">
        <v>1971</v>
      </c>
      <c r="Q5" s="122" t="s">
        <v>278</v>
      </c>
      <c r="R5" s="122" t="s">
        <v>31</v>
      </c>
      <c r="S5" s="122" t="s">
        <v>31</v>
      </c>
    </row>
    <row r="6" spans="1:256" s="118" customFormat="1" ht="89.1" customHeight="1">
      <c r="A6" s="122">
        <v>4</v>
      </c>
      <c r="B6" s="122" t="s">
        <v>1967</v>
      </c>
      <c r="C6" s="122" t="s">
        <v>1968</v>
      </c>
      <c r="D6" s="123" t="s">
        <v>22</v>
      </c>
      <c r="E6" s="123" t="s">
        <v>31</v>
      </c>
      <c r="F6" s="122" t="s">
        <v>1849</v>
      </c>
      <c r="G6" s="124" t="s">
        <v>1878</v>
      </c>
      <c r="H6" s="122" t="s">
        <v>1945</v>
      </c>
      <c r="I6" s="130">
        <v>44713</v>
      </c>
      <c r="J6" s="131">
        <v>44742</v>
      </c>
      <c r="K6" s="132" t="s">
        <v>333</v>
      </c>
      <c r="L6" s="132" t="s">
        <v>1969</v>
      </c>
      <c r="M6" s="129" t="s">
        <v>1970</v>
      </c>
      <c r="N6" s="132" t="s">
        <v>1971</v>
      </c>
      <c r="O6" s="133">
        <v>1</v>
      </c>
      <c r="P6" s="132" t="s">
        <v>1971</v>
      </c>
      <c r="Q6" s="122" t="s">
        <v>278</v>
      </c>
      <c r="R6" s="122" t="s">
        <v>31</v>
      </c>
      <c r="S6" s="122" t="s">
        <v>31</v>
      </c>
    </row>
    <row r="7" spans="1:256" s="118" customFormat="1" ht="89.1" customHeight="1">
      <c r="A7" s="122">
        <v>5</v>
      </c>
      <c r="B7" s="122" t="s">
        <v>1967</v>
      </c>
      <c r="C7" s="122" t="s">
        <v>1968</v>
      </c>
      <c r="D7" s="123" t="s">
        <v>22</v>
      </c>
      <c r="E7" s="123" t="s">
        <v>31</v>
      </c>
      <c r="F7" s="122" t="s">
        <v>1849</v>
      </c>
      <c r="G7" s="124" t="s">
        <v>1878</v>
      </c>
      <c r="H7" s="122" t="s">
        <v>1945</v>
      </c>
      <c r="I7" s="130">
        <v>44743</v>
      </c>
      <c r="J7" s="131">
        <v>44773</v>
      </c>
      <c r="K7" s="132" t="s">
        <v>333</v>
      </c>
      <c r="L7" s="132" t="s">
        <v>1969</v>
      </c>
      <c r="M7" s="129" t="s">
        <v>1970</v>
      </c>
      <c r="N7" s="132" t="s">
        <v>1971</v>
      </c>
      <c r="O7" s="133">
        <v>1</v>
      </c>
      <c r="P7" s="132" t="s">
        <v>1971</v>
      </c>
      <c r="Q7" s="122" t="s">
        <v>278</v>
      </c>
      <c r="R7" s="122" t="s">
        <v>31</v>
      </c>
      <c r="S7" s="122" t="s">
        <v>31</v>
      </c>
    </row>
    <row r="8" spans="1:256" s="118" customFormat="1" ht="89.1" customHeight="1">
      <c r="A8" s="122">
        <v>6</v>
      </c>
      <c r="B8" s="122" t="s">
        <v>1967</v>
      </c>
      <c r="C8" s="122" t="s">
        <v>1968</v>
      </c>
      <c r="D8" s="123" t="s">
        <v>22</v>
      </c>
      <c r="E8" s="123" t="s">
        <v>31</v>
      </c>
      <c r="F8" s="122" t="s">
        <v>1849</v>
      </c>
      <c r="G8" s="124" t="s">
        <v>1878</v>
      </c>
      <c r="H8" s="122" t="s">
        <v>1945</v>
      </c>
      <c r="I8" s="130">
        <v>44774</v>
      </c>
      <c r="J8" s="131">
        <v>44804</v>
      </c>
      <c r="K8" s="132" t="s">
        <v>333</v>
      </c>
      <c r="L8" s="132" t="s">
        <v>1969</v>
      </c>
      <c r="M8" s="129" t="s">
        <v>1970</v>
      </c>
      <c r="N8" s="132" t="s">
        <v>1971</v>
      </c>
      <c r="O8" s="133">
        <v>1</v>
      </c>
      <c r="P8" s="132" t="s">
        <v>1971</v>
      </c>
      <c r="Q8" s="122" t="s">
        <v>278</v>
      </c>
      <c r="R8" s="122" t="s">
        <v>31</v>
      </c>
      <c r="S8" s="122" t="s">
        <v>31</v>
      </c>
    </row>
    <row r="9" spans="1:256" s="118" customFormat="1" ht="89.1" customHeight="1">
      <c r="A9" s="122">
        <v>7</v>
      </c>
      <c r="B9" s="122" t="s">
        <v>1967</v>
      </c>
      <c r="C9" s="122" t="s">
        <v>1968</v>
      </c>
      <c r="D9" s="123" t="s">
        <v>22</v>
      </c>
      <c r="E9" s="123" t="s">
        <v>31</v>
      </c>
      <c r="F9" s="122" t="s">
        <v>1849</v>
      </c>
      <c r="G9" s="124" t="s">
        <v>1878</v>
      </c>
      <c r="H9" s="122" t="s">
        <v>1945</v>
      </c>
      <c r="I9" s="130">
        <v>44805</v>
      </c>
      <c r="J9" s="131">
        <v>44834</v>
      </c>
      <c r="K9" s="132" t="s">
        <v>333</v>
      </c>
      <c r="L9" s="132" t="s">
        <v>1969</v>
      </c>
      <c r="M9" s="129" t="s">
        <v>1970</v>
      </c>
      <c r="N9" s="132" t="s">
        <v>1971</v>
      </c>
      <c r="O9" s="133">
        <v>1</v>
      </c>
      <c r="P9" s="132" t="s">
        <v>1971</v>
      </c>
      <c r="Q9" s="122" t="s">
        <v>278</v>
      </c>
      <c r="R9" s="122" t="s">
        <v>31</v>
      </c>
      <c r="S9" s="122" t="s">
        <v>31</v>
      </c>
    </row>
    <row r="10" spans="1:256" s="118" customFormat="1" ht="89.1" customHeight="1">
      <c r="A10" s="122">
        <v>8</v>
      </c>
      <c r="B10" s="122" t="s">
        <v>1967</v>
      </c>
      <c r="C10" s="122" t="s">
        <v>1968</v>
      </c>
      <c r="D10" s="123" t="s">
        <v>22</v>
      </c>
      <c r="E10" s="123" t="s">
        <v>31</v>
      </c>
      <c r="F10" s="122" t="s">
        <v>1849</v>
      </c>
      <c r="G10" s="124" t="s">
        <v>1878</v>
      </c>
      <c r="H10" s="122" t="s">
        <v>1945</v>
      </c>
      <c r="I10" s="130">
        <v>44835</v>
      </c>
      <c r="J10" s="131">
        <v>44865</v>
      </c>
      <c r="K10" s="132" t="s">
        <v>333</v>
      </c>
      <c r="L10" s="132" t="s">
        <v>1969</v>
      </c>
      <c r="M10" s="129" t="s">
        <v>1970</v>
      </c>
      <c r="N10" s="132" t="s">
        <v>1971</v>
      </c>
      <c r="O10" s="133">
        <v>1</v>
      </c>
      <c r="P10" s="132" t="s">
        <v>1971</v>
      </c>
      <c r="Q10" s="122" t="s">
        <v>278</v>
      </c>
      <c r="R10" s="122" t="s">
        <v>31</v>
      </c>
      <c r="S10" s="122" t="s">
        <v>31</v>
      </c>
    </row>
    <row r="11" spans="1:256" s="118" customFormat="1" ht="89.1" customHeight="1">
      <c r="A11" s="122">
        <v>9</v>
      </c>
      <c r="B11" s="122" t="s">
        <v>1967</v>
      </c>
      <c r="C11" s="122" t="s">
        <v>1968</v>
      </c>
      <c r="D11" s="123" t="s">
        <v>22</v>
      </c>
      <c r="E11" s="123" t="s">
        <v>31</v>
      </c>
      <c r="F11" s="122" t="s">
        <v>1849</v>
      </c>
      <c r="G11" s="124" t="s">
        <v>1878</v>
      </c>
      <c r="H11" s="122" t="s">
        <v>1945</v>
      </c>
      <c r="I11" s="130">
        <v>44866</v>
      </c>
      <c r="J11" s="131">
        <v>44895</v>
      </c>
      <c r="K11" s="132" t="s">
        <v>333</v>
      </c>
      <c r="L11" s="132" t="s">
        <v>1969</v>
      </c>
      <c r="M11" s="129" t="s">
        <v>1970</v>
      </c>
      <c r="N11" s="132" t="s">
        <v>1971</v>
      </c>
      <c r="O11" s="133">
        <v>1</v>
      </c>
      <c r="P11" s="132" t="s">
        <v>1971</v>
      </c>
      <c r="Q11" s="122" t="s">
        <v>278</v>
      </c>
      <c r="R11" s="122" t="s">
        <v>31</v>
      </c>
      <c r="S11" s="122" t="s">
        <v>31</v>
      </c>
    </row>
    <row r="12" spans="1:256" s="118" customFormat="1" ht="89.1" customHeight="1">
      <c r="A12" s="122">
        <v>10</v>
      </c>
      <c r="B12" s="122" t="s">
        <v>1967</v>
      </c>
      <c r="C12" s="122" t="s">
        <v>1968</v>
      </c>
      <c r="D12" s="123" t="s">
        <v>22</v>
      </c>
      <c r="E12" s="123" t="s">
        <v>31</v>
      </c>
      <c r="F12" s="122" t="s">
        <v>1849</v>
      </c>
      <c r="G12" s="124" t="s">
        <v>1878</v>
      </c>
      <c r="H12" s="122" t="s">
        <v>1945</v>
      </c>
      <c r="I12" s="130">
        <v>44896</v>
      </c>
      <c r="J12" s="131">
        <v>44926</v>
      </c>
      <c r="K12" s="132" t="s">
        <v>333</v>
      </c>
      <c r="L12" s="132" t="s">
        <v>1969</v>
      </c>
      <c r="M12" s="129" t="s">
        <v>1970</v>
      </c>
      <c r="N12" s="132" t="s">
        <v>1971</v>
      </c>
      <c r="O12" s="133">
        <v>1</v>
      </c>
      <c r="P12" s="132" t="s">
        <v>1971</v>
      </c>
      <c r="Q12" s="122" t="s">
        <v>278</v>
      </c>
      <c r="R12" s="122" t="s">
        <v>31</v>
      </c>
      <c r="S12" s="122" t="s">
        <v>31</v>
      </c>
    </row>
    <row r="13" spans="1:256" ht="14.25" customHeight="1">
      <c r="A13" s="480" t="s">
        <v>176</v>
      </c>
      <c r="B13" s="480"/>
      <c r="C13" s="480"/>
      <c r="D13" s="480"/>
      <c r="E13" s="480"/>
      <c r="F13" s="480"/>
      <c r="G13" s="480"/>
      <c r="H13" s="125"/>
      <c r="I13" s="125"/>
      <c r="J13" s="125"/>
      <c r="K13" s="125"/>
      <c r="L13" s="125"/>
      <c r="M13" s="125"/>
      <c r="N13" s="134"/>
      <c r="O13" s="135"/>
      <c r="P13" s="135"/>
      <c r="Q13" s="135"/>
      <c r="R13" s="135"/>
      <c r="S13" s="135"/>
      <c r="T13" s="135"/>
      <c r="U13" s="135"/>
      <c r="V13" s="135"/>
      <c r="W13" s="135"/>
      <c r="X13" s="135"/>
      <c r="Y13" s="135"/>
      <c r="Z13" s="135"/>
      <c r="AA13" s="135"/>
      <c r="AB13" s="135"/>
      <c r="AC13" s="135"/>
      <c r="AD13" s="135"/>
      <c r="AE13" s="135"/>
      <c r="AF13" s="135"/>
      <c r="AG13" s="135"/>
      <c r="AH13" s="135"/>
      <c r="AI13" s="135"/>
      <c r="AJ13" s="135"/>
      <c r="AK13" s="135"/>
      <c r="AL13" s="135"/>
      <c r="AM13" s="135"/>
      <c r="AN13" s="135"/>
      <c r="AO13" s="135"/>
      <c r="AP13" s="135"/>
      <c r="AQ13" s="135"/>
      <c r="AR13" s="135"/>
      <c r="AS13" s="135"/>
      <c r="AT13" s="135"/>
      <c r="AU13" s="135"/>
      <c r="AV13" s="135"/>
      <c r="AW13" s="135"/>
      <c r="AX13" s="135"/>
      <c r="AY13" s="135"/>
      <c r="AZ13" s="135"/>
      <c r="BA13" s="135"/>
      <c r="BB13" s="135"/>
      <c r="BC13" s="135"/>
      <c r="BD13" s="135"/>
      <c r="BE13" s="135"/>
      <c r="BF13" s="135"/>
      <c r="BG13" s="135"/>
      <c r="BH13" s="135"/>
      <c r="BI13" s="135"/>
      <c r="BJ13" s="135"/>
      <c r="BK13" s="135"/>
      <c r="BL13" s="135"/>
      <c r="BM13" s="135"/>
      <c r="BN13" s="135"/>
      <c r="BO13" s="135"/>
      <c r="BP13" s="135"/>
      <c r="BQ13" s="135"/>
      <c r="BR13" s="135"/>
      <c r="BS13" s="135"/>
      <c r="BT13" s="135"/>
      <c r="BU13" s="135"/>
      <c r="BV13" s="135"/>
      <c r="BW13" s="135"/>
      <c r="BX13" s="135"/>
      <c r="BY13" s="135"/>
      <c r="BZ13" s="135"/>
      <c r="CA13" s="135"/>
      <c r="CB13" s="135"/>
      <c r="CC13" s="135"/>
      <c r="CD13" s="135"/>
      <c r="CE13" s="135"/>
      <c r="CF13" s="135"/>
      <c r="CG13" s="135"/>
      <c r="CH13" s="135"/>
      <c r="CI13" s="135"/>
      <c r="CJ13" s="135"/>
      <c r="CK13" s="135"/>
      <c r="CL13" s="135"/>
      <c r="CM13" s="135"/>
      <c r="CN13" s="135"/>
      <c r="CO13" s="135"/>
      <c r="CP13" s="135"/>
      <c r="CQ13" s="135"/>
      <c r="CR13" s="135"/>
      <c r="CS13" s="135"/>
      <c r="CT13" s="135"/>
      <c r="CU13" s="135"/>
      <c r="CV13" s="135"/>
      <c r="CW13" s="135"/>
      <c r="CX13" s="135"/>
      <c r="CY13" s="135"/>
      <c r="CZ13" s="135"/>
      <c r="DA13" s="135"/>
      <c r="DB13" s="135"/>
      <c r="DC13" s="135"/>
      <c r="DD13" s="135"/>
      <c r="DE13" s="135"/>
      <c r="DF13" s="135"/>
      <c r="DG13" s="135"/>
      <c r="DH13" s="135"/>
      <c r="DI13" s="135"/>
      <c r="DJ13" s="135"/>
      <c r="DK13" s="135"/>
      <c r="DL13" s="135"/>
      <c r="DM13" s="135"/>
      <c r="DN13" s="135"/>
      <c r="DO13" s="135"/>
      <c r="DP13" s="135"/>
      <c r="DQ13" s="135"/>
      <c r="DR13" s="135"/>
      <c r="DS13" s="135"/>
      <c r="DT13" s="135"/>
      <c r="DU13" s="135"/>
      <c r="DV13" s="135"/>
      <c r="DW13" s="135"/>
      <c r="DX13" s="135"/>
      <c r="DY13" s="135"/>
      <c r="DZ13" s="135"/>
      <c r="EA13" s="135"/>
      <c r="EB13" s="135"/>
      <c r="EC13" s="135"/>
      <c r="ED13" s="135"/>
      <c r="EE13" s="135"/>
      <c r="EF13" s="135"/>
      <c r="EG13" s="135"/>
      <c r="EH13" s="135"/>
      <c r="EI13" s="135"/>
      <c r="EJ13" s="135"/>
      <c r="EK13" s="135"/>
      <c r="EL13" s="135"/>
      <c r="EM13" s="135"/>
      <c r="EN13" s="135"/>
      <c r="EO13" s="135"/>
      <c r="EP13" s="135"/>
      <c r="EQ13" s="135"/>
      <c r="ER13" s="135"/>
      <c r="ES13" s="135"/>
      <c r="ET13" s="135"/>
      <c r="EU13" s="135"/>
      <c r="EV13" s="135"/>
      <c r="EW13" s="135"/>
      <c r="EX13" s="135"/>
      <c r="EY13" s="135"/>
      <c r="EZ13" s="135"/>
      <c r="FA13" s="135"/>
      <c r="FB13" s="135"/>
      <c r="FC13" s="135"/>
      <c r="FD13" s="135"/>
      <c r="FE13" s="135"/>
      <c r="FF13" s="135"/>
      <c r="FG13" s="135"/>
      <c r="FH13" s="135"/>
      <c r="FI13" s="135"/>
      <c r="FJ13" s="135"/>
      <c r="FK13" s="135"/>
      <c r="FL13" s="135"/>
      <c r="FM13" s="135"/>
      <c r="FN13" s="135"/>
      <c r="FO13" s="135"/>
      <c r="FP13" s="135"/>
      <c r="FQ13" s="135"/>
      <c r="FR13" s="135"/>
      <c r="FS13" s="135"/>
      <c r="FT13" s="135"/>
      <c r="FU13" s="135"/>
      <c r="FV13" s="135"/>
      <c r="FW13" s="135"/>
      <c r="FX13" s="135"/>
      <c r="FY13" s="135"/>
      <c r="FZ13" s="135"/>
      <c r="GA13" s="135"/>
      <c r="GB13" s="135"/>
      <c r="GC13" s="135"/>
      <c r="GD13" s="135"/>
      <c r="GE13" s="135"/>
      <c r="GF13" s="135"/>
      <c r="GG13" s="135"/>
      <c r="GH13" s="135"/>
      <c r="GI13" s="135"/>
      <c r="GJ13" s="135"/>
      <c r="GK13" s="135"/>
      <c r="GL13" s="135"/>
      <c r="GM13" s="135"/>
      <c r="GN13" s="135"/>
      <c r="GO13" s="135"/>
      <c r="GP13" s="135"/>
      <c r="GQ13" s="135"/>
      <c r="GR13" s="135"/>
      <c r="GS13" s="135"/>
      <c r="GT13" s="135"/>
      <c r="GU13" s="135"/>
      <c r="GV13" s="135"/>
      <c r="GW13" s="135"/>
      <c r="GX13" s="135"/>
      <c r="GY13" s="135"/>
      <c r="GZ13" s="135"/>
      <c r="HA13" s="135"/>
      <c r="HB13" s="135"/>
      <c r="HC13" s="135"/>
      <c r="HD13" s="135"/>
      <c r="HE13" s="135"/>
      <c r="HF13" s="135"/>
      <c r="HG13" s="135"/>
      <c r="HH13" s="135"/>
      <c r="HI13" s="135"/>
      <c r="HJ13" s="135"/>
      <c r="HK13" s="135"/>
      <c r="HL13" s="135"/>
      <c r="HM13" s="135"/>
      <c r="HN13" s="135"/>
      <c r="HO13" s="135"/>
      <c r="HP13" s="135"/>
      <c r="HQ13" s="135"/>
      <c r="HR13" s="135"/>
      <c r="HS13" s="135"/>
      <c r="HT13" s="135"/>
      <c r="HU13" s="135"/>
      <c r="HV13" s="135"/>
      <c r="HW13" s="135"/>
      <c r="HX13" s="135"/>
      <c r="HY13" s="135"/>
      <c r="HZ13" s="135"/>
      <c r="IA13" s="135"/>
      <c r="IB13" s="135"/>
      <c r="IC13" s="135"/>
      <c r="ID13" s="135"/>
      <c r="IE13" s="135"/>
      <c r="IF13" s="135"/>
      <c r="IG13" s="135"/>
      <c r="IH13" s="135"/>
      <c r="II13" s="135"/>
      <c r="IJ13" s="135"/>
      <c r="IK13" s="135"/>
      <c r="IL13" s="135"/>
      <c r="IM13" s="135"/>
      <c r="IN13" s="135"/>
      <c r="IO13" s="135"/>
      <c r="IP13" s="135"/>
      <c r="IQ13" s="135"/>
      <c r="IR13" s="135"/>
      <c r="IS13" s="135"/>
      <c r="IT13" s="135"/>
      <c r="IU13" s="135"/>
      <c r="IV13" s="135"/>
    </row>
    <row r="14" spans="1:256" ht="14.25">
      <c r="A14" s="481" t="s">
        <v>177</v>
      </c>
      <c r="B14" s="481"/>
      <c r="C14" s="481"/>
      <c r="D14" s="481"/>
      <c r="E14" s="481"/>
      <c r="F14" s="481"/>
      <c r="G14" s="481"/>
      <c r="H14" s="481"/>
      <c r="I14" s="481"/>
      <c r="J14" s="125"/>
      <c r="K14" s="126"/>
      <c r="L14" s="126"/>
      <c r="M14" s="126"/>
      <c r="N14" s="134"/>
      <c r="O14" s="135"/>
      <c r="P14" s="135"/>
      <c r="Q14" s="135"/>
      <c r="R14" s="135"/>
      <c r="S14" s="135"/>
      <c r="T14" s="135"/>
      <c r="U14" s="135"/>
      <c r="V14" s="135"/>
      <c r="W14" s="135"/>
      <c r="X14" s="135"/>
      <c r="Y14" s="135"/>
      <c r="Z14" s="135"/>
      <c r="AA14" s="135"/>
      <c r="AB14" s="135"/>
      <c r="AC14" s="135"/>
      <c r="AD14" s="135"/>
      <c r="AE14" s="135"/>
      <c r="AF14" s="135"/>
      <c r="AG14" s="135"/>
      <c r="AH14" s="135"/>
      <c r="AI14" s="135"/>
      <c r="AJ14" s="135"/>
      <c r="AK14" s="135"/>
      <c r="AL14" s="135"/>
      <c r="AM14" s="135"/>
      <c r="AN14" s="135"/>
      <c r="AO14" s="135"/>
      <c r="AP14" s="135"/>
      <c r="AQ14" s="135"/>
      <c r="AR14" s="135"/>
      <c r="AS14" s="135"/>
      <c r="AT14" s="135"/>
      <c r="AU14" s="135"/>
      <c r="AV14" s="135"/>
      <c r="AW14" s="135"/>
      <c r="AX14" s="135"/>
      <c r="AY14" s="135"/>
      <c r="AZ14" s="135"/>
      <c r="BA14" s="135"/>
      <c r="BB14" s="135"/>
      <c r="BC14" s="135"/>
      <c r="BD14" s="135"/>
      <c r="BE14" s="135"/>
      <c r="BF14" s="135"/>
      <c r="BG14" s="135"/>
      <c r="BH14" s="135"/>
      <c r="BI14" s="135"/>
      <c r="BJ14" s="135"/>
      <c r="BK14" s="135"/>
      <c r="BL14" s="135"/>
      <c r="BM14" s="135"/>
      <c r="BN14" s="135"/>
      <c r="BO14" s="135"/>
      <c r="BP14" s="135"/>
      <c r="BQ14" s="135"/>
      <c r="BR14" s="135"/>
      <c r="BS14" s="135"/>
      <c r="BT14" s="135"/>
      <c r="BU14" s="135"/>
      <c r="BV14" s="135"/>
      <c r="BW14" s="135"/>
      <c r="BX14" s="135"/>
      <c r="BY14" s="135"/>
      <c r="BZ14" s="135"/>
      <c r="CA14" s="135"/>
      <c r="CB14" s="135"/>
      <c r="CC14" s="135"/>
      <c r="CD14" s="135"/>
      <c r="CE14" s="135"/>
      <c r="CF14" s="135"/>
      <c r="CG14" s="135"/>
      <c r="CH14" s="135"/>
      <c r="CI14" s="135"/>
      <c r="CJ14" s="135"/>
      <c r="CK14" s="135"/>
      <c r="CL14" s="135"/>
      <c r="CM14" s="135"/>
      <c r="CN14" s="135"/>
      <c r="CO14" s="135"/>
      <c r="CP14" s="135"/>
      <c r="CQ14" s="135"/>
      <c r="CR14" s="135"/>
      <c r="CS14" s="135"/>
      <c r="CT14" s="135"/>
      <c r="CU14" s="135"/>
      <c r="CV14" s="135"/>
      <c r="CW14" s="135"/>
      <c r="CX14" s="135"/>
      <c r="CY14" s="135"/>
      <c r="CZ14" s="135"/>
      <c r="DA14" s="135"/>
      <c r="DB14" s="135"/>
      <c r="DC14" s="135"/>
      <c r="DD14" s="135"/>
      <c r="DE14" s="135"/>
      <c r="DF14" s="135"/>
      <c r="DG14" s="135"/>
      <c r="DH14" s="135"/>
      <c r="DI14" s="135"/>
      <c r="DJ14" s="135"/>
      <c r="DK14" s="135"/>
      <c r="DL14" s="135"/>
      <c r="DM14" s="135"/>
      <c r="DN14" s="135"/>
      <c r="DO14" s="135"/>
      <c r="DP14" s="135"/>
      <c r="DQ14" s="135"/>
      <c r="DR14" s="135"/>
      <c r="DS14" s="135"/>
      <c r="DT14" s="135"/>
      <c r="DU14" s="135"/>
      <c r="DV14" s="135"/>
      <c r="DW14" s="135"/>
      <c r="DX14" s="135"/>
      <c r="DY14" s="135"/>
      <c r="DZ14" s="135"/>
      <c r="EA14" s="135"/>
      <c r="EB14" s="135"/>
      <c r="EC14" s="135"/>
      <c r="ED14" s="135"/>
      <c r="EE14" s="135"/>
      <c r="EF14" s="135"/>
      <c r="EG14" s="135"/>
      <c r="EH14" s="135"/>
      <c r="EI14" s="135"/>
      <c r="EJ14" s="135"/>
      <c r="EK14" s="135"/>
      <c r="EL14" s="135"/>
      <c r="EM14" s="135"/>
      <c r="EN14" s="135"/>
      <c r="EO14" s="135"/>
      <c r="EP14" s="135"/>
      <c r="EQ14" s="135"/>
      <c r="ER14" s="135"/>
      <c r="ES14" s="135"/>
      <c r="ET14" s="135"/>
      <c r="EU14" s="135"/>
      <c r="EV14" s="135"/>
      <c r="EW14" s="135"/>
      <c r="EX14" s="135"/>
      <c r="EY14" s="135"/>
      <c r="EZ14" s="135"/>
      <c r="FA14" s="135"/>
      <c r="FB14" s="135"/>
      <c r="FC14" s="135"/>
      <c r="FD14" s="135"/>
      <c r="FE14" s="135"/>
      <c r="FF14" s="135"/>
      <c r="FG14" s="135"/>
      <c r="FH14" s="135"/>
      <c r="FI14" s="135"/>
      <c r="FJ14" s="135"/>
      <c r="FK14" s="135"/>
      <c r="FL14" s="135"/>
      <c r="FM14" s="135"/>
      <c r="FN14" s="135"/>
      <c r="FO14" s="135"/>
      <c r="FP14" s="135"/>
      <c r="FQ14" s="135"/>
      <c r="FR14" s="135"/>
      <c r="FS14" s="135"/>
      <c r="FT14" s="135"/>
      <c r="FU14" s="135"/>
      <c r="FV14" s="135"/>
      <c r="FW14" s="135"/>
      <c r="FX14" s="135"/>
      <c r="FY14" s="135"/>
      <c r="FZ14" s="135"/>
      <c r="GA14" s="135"/>
      <c r="GB14" s="135"/>
      <c r="GC14" s="135"/>
      <c r="GD14" s="135"/>
      <c r="GE14" s="135"/>
      <c r="GF14" s="135"/>
      <c r="GG14" s="135"/>
      <c r="GH14" s="135"/>
      <c r="GI14" s="135"/>
      <c r="GJ14" s="135"/>
      <c r="GK14" s="135"/>
      <c r="GL14" s="135"/>
      <c r="GM14" s="135"/>
      <c r="GN14" s="135"/>
      <c r="GO14" s="135"/>
      <c r="GP14" s="135"/>
      <c r="GQ14" s="135"/>
      <c r="GR14" s="135"/>
      <c r="GS14" s="135"/>
      <c r="GT14" s="135"/>
      <c r="GU14" s="135"/>
      <c r="GV14" s="135"/>
      <c r="GW14" s="135"/>
      <c r="GX14" s="135"/>
      <c r="GY14" s="135"/>
      <c r="GZ14" s="135"/>
      <c r="HA14" s="135"/>
      <c r="HB14" s="135"/>
      <c r="HC14" s="135"/>
      <c r="HD14" s="135"/>
      <c r="HE14" s="135"/>
      <c r="HF14" s="135"/>
      <c r="HG14" s="135"/>
      <c r="HH14" s="135"/>
      <c r="HI14" s="135"/>
      <c r="HJ14" s="135"/>
      <c r="HK14" s="135"/>
      <c r="HL14" s="135"/>
      <c r="HM14" s="135"/>
      <c r="HN14" s="135"/>
      <c r="HO14" s="135"/>
      <c r="HP14" s="135"/>
      <c r="HQ14" s="135"/>
      <c r="HR14" s="135"/>
      <c r="HS14" s="135"/>
      <c r="HT14" s="135"/>
      <c r="HU14" s="135"/>
      <c r="HV14" s="135"/>
      <c r="HW14" s="135"/>
      <c r="HX14" s="135"/>
      <c r="HY14" s="135"/>
      <c r="HZ14" s="135"/>
      <c r="IA14" s="135"/>
      <c r="IB14" s="135"/>
      <c r="IC14" s="135"/>
      <c r="ID14" s="135"/>
      <c r="IE14" s="135"/>
      <c r="IF14" s="135"/>
      <c r="IG14" s="135"/>
      <c r="IH14" s="135"/>
      <c r="II14" s="135"/>
      <c r="IJ14" s="135"/>
      <c r="IK14" s="135"/>
      <c r="IL14" s="135"/>
      <c r="IM14" s="135"/>
      <c r="IN14" s="135"/>
      <c r="IO14" s="135"/>
      <c r="IP14" s="135"/>
      <c r="IQ14" s="135"/>
      <c r="IR14" s="135"/>
      <c r="IS14" s="135"/>
      <c r="IT14" s="135"/>
      <c r="IU14" s="135"/>
      <c r="IV14" s="135"/>
    </row>
    <row r="15" spans="1:256" ht="14.25">
      <c r="A15" s="481" t="s">
        <v>178</v>
      </c>
      <c r="B15" s="481"/>
      <c r="C15" s="481"/>
      <c r="D15" s="481"/>
      <c r="E15" s="481"/>
      <c r="F15" s="481"/>
      <c r="G15" s="481"/>
      <c r="H15" s="481"/>
      <c r="I15" s="481"/>
      <c r="J15" s="481"/>
      <c r="K15" s="481"/>
      <c r="L15" s="481"/>
      <c r="M15" s="481"/>
      <c r="N15" s="134"/>
      <c r="O15" s="135"/>
      <c r="P15" s="135"/>
      <c r="Q15" s="135"/>
      <c r="R15" s="135"/>
      <c r="S15" s="135"/>
      <c r="T15" s="135"/>
      <c r="U15" s="135"/>
      <c r="V15" s="135"/>
      <c r="W15" s="135"/>
      <c r="X15" s="135"/>
      <c r="Y15" s="135"/>
      <c r="Z15" s="135"/>
      <c r="AA15" s="135"/>
      <c r="AB15" s="135"/>
      <c r="AC15" s="135"/>
      <c r="AD15" s="135"/>
      <c r="AE15" s="135"/>
      <c r="AF15" s="135"/>
      <c r="AG15" s="135"/>
      <c r="AH15" s="135"/>
      <c r="AI15" s="135"/>
      <c r="AJ15" s="135"/>
      <c r="AK15" s="135"/>
      <c r="AL15" s="135"/>
      <c r="AM15" s="135"/>
      <c r="AN15" s="135"/>
      <c r="AO15" s="135"/>
      <c r="AP15" s="135"/>
      <c r="AQ15" s="135"/>
      <c r="AR15" s="135"/>
      <c r="AS15" s="135"/>
      <c r="AT15" s="135"/>
      <c r="AU15" s="135"/>
      <c r="AV15" s="135"/>
      <c r="AW15" s="135"/>
      <c r="AX15" s="135"/>
      <c r="AY15" s="135"/>
      <c r="AZ15" s="135"/>
      <c r="BA15" s="135"/>
      <c r="BB15" s="135"/>
      <c r="BC15" s="135"/>
      <c r="BD15" s="135"/>
      <c r="BE15" s="135"/>
      <c r="BF15" s="135"/>
      <c r="BG15" s="135"/>
      <c r="BH15" s="135"/>
      <c r="BI15" s="135"/>
      <c r="BJ15" s="135"/>
      <c r="BK15" s="135"/>
      <c r="BL15" s="135"/>
      <c r="BM15" s="135"/>
      <c r="BN15" s="135"/>
      <c r="BO15" s="135"/>
      <c r="BP15" s="135"/>
      <c r="BQ15" s="135"/>
      <c r="BR15" s="135"/>
      <c r="BS15" s="135"/>
      <c r="BT15" s="135"/>
      <c r="BU15" s="135"/>
      <c r="BV15" s="135"/>
      <c r="BW15" s="135"/>
      <c r="BX15" s="135"/>
      <c r="BY15" s="135"/>
      <c r="BZ15" s="135"/>
      <c r="CA15" s="135"/>
      <c r="CB15" s="135"/>
      <c r="CC15" s="135"/>
      <c r="CD15" s="135"/>
      <c r="CE15" s="135"/>
      <c r="CF15" s="135"/>
      <c r="CG15" s="135"/>
      <c r="CH15" s="135"/>
      <c r="CI15" s="135"/>
      <c r="CJ15" s="135"/>
      <c r="CK15" s="135"/>
      <c r="CL15" s="135"/>
      <c r="CM15" s="135"/>
      <c r="CN15" s="135"/>
      <c r="CO15" s="135"/>
      <c r="CP15" s="135"/>
      <c r="CQ15" s="135"/>
      <c r="CR15" s="135"/>
      <c r="CS15" s="135"/>
      <c r="CT15" s="135"/>
      <c r="CU15" s="135"/>
      <c r="CV15" s="135"/>
      <c r="CW15" s="135"/>
      <c r="CX15" s="135"/>
      <c r="CY15" s="135"/>
      <c r="CZ15" s="135"/>
      <c r="DA15" s="135"/>
      <c r="DB15" s="135"/>
      <c r="DC15" s="135"/>
      <c r="DD15" s="135"/>
      <c r="DE15" s="135"/>
      <c r="DF15" s="135"/>
      <c r="DG15" s="135"/>
      <c r="DH15" s="135"/>
      <c r="DI15" s="135"/>
      <c r="DJ15" s="135"/>
      <c r="DK15" s="135"/>
      <c r="DL15" s="135"/>
      <c r="DM15" s="135"/>
      <c r="DN15" s="135"/>
      <c r="DO15" s="135"/>
      <c r="DP15" s="135"/>
      <c r="DQ15" s="135"/>
      <c r="DR15" s="135"/>
      <c r="DS15" s="135"/>
      <c r="DT15" s="135"/>
      <c r="DU15" s="135"/>
      <c r="DV15" s="135"/>
      <c r="DW15" s="135"/>
      <c r="DX15" s="135"/>
      <c r="DY15" s="135"/>
      <c r="DZ15" s="135"/>
      <c r="EA15" s="135"/>
      <c r="EB15" s="135"/>
      <c r="EC15" s="135"/>
      <c r="ED15" s="135"/>
      <c r="EE15" s="135"/>
      <c r="EF15" s="135"/>
      <c r="EG15" s="135"/>
      <c r="EH15" s="135"/>
      <c r="EI15" s="135"/>
      <c r="EJ15" s="135"/>
      <c r="EK15" s="135"/>
      <c r="EL15" s="135"/>
      <c r="EM15" s="135"/>
      <c r="EN15" s="135"/>
      <c r="EO15" s="135"/>
      <c r="EP15" s="135"/>
      <c r="EQ15" s="135"/>
      <c r="ER15" s="135"/>
      <c r="ES15" s="135"/>
      <c r="ET15" s="135"/>
      <c r="EU15" s="135"/>
      <c r="EV15" s="135"/>
      <c r="EW15" s="135"/>
      <c r="EX15" s="135"/>
      <c r="EY15" s="135"/>
      <c r="EZ15" s="135"/>
      <c r="FA15" s="135"/>
      <c r="FB15" s="135"/>
      <c r="FC15" s="135"/>
      <c r="FD15" s="135"/>
      <c r="FE15" s="135"/>
      <c r="FF15" s="135"/>
      <c r="FG15" s="135"/>
      <c r="FH15" s="135"/>
      <c r="FI15" s="135"/>
      <c r="FJ15" s="135"/>
      <c r="FK15" s="135"/>
      <c r="FL15" s="135"/>
      <c r="FM15" s="135"/>
      <c r="FN15" s="135"/>
      <c r="FO15" s="135"/>
      <c r="FP15" s="135"/>
      <c r="FQ15" s="135"/>
      <c r="FR15" s="135"/>
      <c r="FS15" s="135"/>
      <c r="FT15" s="135"/>
      <c r="FU15" s="135"/>
      <c r="FV15" s="135"/>
      <c r="FW15" s="135"/>
      <c r="FX15" s="135"/>
      <c r="FY15" s="135"/>
      <c r="FZ15" s="135"/>
      <c r="GA15" s="135"/>
      <c r="GB15" s="135"/>
      <c r="GC15" s="135"/>
      <c r="GD15" s="135"/>
      <c r="GE15" s="135"/>
      <c r="GF15" s="135"/>
      <c r="GG15" s="135"/>
      <c r="GH15" s="135"/>
      <c r="GI15" s="135"/>
      <c r="GJ15" s="135"/>
      <c r="GK15" s="135"/>
      <c r="GL15" s="135"/>
      <c r="GM15" s="135"/>
      <c r="GN15" s="135"/>
      <c r="GO15" s="135"/>
      <c r="GP15" s="135"/>
      <c r="GQ15" s="135"/>
      <c r="GR15" s="135"/>
      <c r="GS15" s="135"/>
      <c r="GT15" s="135"/>
      <c r="GU15" s="135"/>
      <c r="GV15" s="135"/>
      <c r="GW15" s="135"/>
      <c r="GX15" s="135"/>
      <c r="GY15" s="135"/>
      <c r="GZ15" s="135"/>
      <c r="HA15" s="135"/>
      <c r="HB15" s="135"/>
      <c r="HC15" s="135"/>
      <c r="HD15" s="135"/>
      <c r="HE15" s="135"/>
      <c r="HF15" s="135"/>
      <c r="HG15" s="135"/>
      <c r="HH15" s="135"/>
      <c r="HI15" s="135"/>
      <c r="HJ15" s="135"/>
      <c r="HK15" s="135"/>
      <c r="HL15" s="135"/>
      <c r="HM15" s="135"/>
      <c r="HN15" s="135"/>
      <c r="HO15" s="135"/>
      <c r="HP15" s="135"/>
      <c r="HQ15" s="135"/>
      <c r="HR15" s="135"/>
      <c r="HS15" s="135"/>
      <c r="HT15" s="135"/>
      <c r="HU15" s="135"/>
      <c r="HV15" s="135"/>
      <c r="HW15" s="135"/>
      <c r="HX15" s="135"/>
      <c r="HY15" s="135"/>
      <c r="HZ15" s="135"/>
      <c r="IA15" s="135"/>
      <c r="IB15" s="135"/>
      <c r="IC15" s="135"/>
      <c r="ID15" s="135"/>
      <c r="IE15" s="135"/>
      <c r="IF15" s="135"/>
      <c r="IG15" s="135"/>
      <c r="IH15" s="135"/>
      <c r="II15" s="135"/>
      <c r="IJ15" s="135"/>
      <c r="IK15" s="135"/>
      <c r="IL15" s="135"/>
      <c r="IM15" s="135"/>
      <c r="IN15" s="135"/>
      <c r="IO15" s="135"/>
      <c r="IP15" s="135"/>
      <c r="IQ15" s="135"/>
      <c r="IR15" s="135"/>
      <c r="IS15" s="135"/>
      <c r="IT15" s="135"/>
      <c r="IU15" s="135"/>
      <c r="IV15" s="135"/>
    </row>
    <row r="16" spans="1:256" ht="14.25">
      <c r="A16" s="482" t="s">
        <v>179</v>
      </c>
      <c r="B16" s="482"/>
      <c r="C16" s="482"/>
      <c r="D16" s="482"/>
      <c r="E16" s="482"/>
      <c r="F16" s="126"/>
      <c r="G16" s="126"/>
      <c r="H16" s="126"/>
      <c r="I16" s="126"/>
      <c r="J16" s="126"/>
      <c r="K16" s="126"/>
      <c r="L16" s="126"/>
      <c r="M16" s="126"/>
      <c r="N16" s="134"/>
      <c r="O16" s="135"/>
      <c r="P16" s="135"/>
      <c r="Q16" s="135"/>
      <c r="R16" s="135"/>
      <c r="S16" s="135"/>
      <c r="T16" s="135"/>
      <c r="U16" s="135"/>
      <c r="V16" s="135"/>
      <c r="W16" s="135"/>
      <c r="X16" s="135"/>
      <c r="Y16" s="135"/>
      <c r="Z16" s="135"/>
      <c r="AA16" s="135"/>
      <c r="AB16" s="135"/>
      <c r="AC16" s="135"/>
      <c r="AD16" s="135"/>
      <c r="AE16" s="135"/>
      <c r="AF16" s="135"/>
      <c r="AG16" s="135"/>
      <c r="AH16" s="135"/>
      <c r="AI16" s="135"/>
      <c r="AJ16" s="135"/>
      <c r="AK16" s="135"/>
      <c r="AL16" s="135"/>
      <c r="AM16" s="135"/>
      <c r="AN16" s="135"/>
      <c r="AO16" s="135"/>
      <c r="AP16" s="135"/>
      <c r="AQ16" s="135"/>
      <c r="AR16" s="135"/>
      <c r="AS16" s="135"/>
      <c r="AT16" s="135"/>
      <c r="AU16" s="135"/>
      <c r="AV16" s="135"/>
      <c r="AW16" s="135"/>
      <c r="AX16" s="135"/>
      <c r="AY16" s="135"/>
      <c r="AZ16" s="135"/>
      <c r="BA16" s="135"/>
      <c r="BB16" s="135"/>
      <c r="BC16" s="135"/>
      <c r="BD16" s="135"/>
      <c r="BE16" s="135"/>
      <c r="BF16" s="135"/>
      <c r="BG16" s="135"/>
      <c r="BH16" s="135"/>
      <c r="BI16" s="135"/>
      <c r="BJ16" s="135"/>
      <c r="BK16" s="135"/>
      <c r="BL16" s="135"/>
      <c r="BM16" s="135"/>
      <c r="BN16" s="135"/>
      <c r="BO16" s="135"/>
      <c r="BP16" s="135"/>
      <c r="BQ16" s="135"/>
      <c r="BR16" s="135"/>
      <c r="BS16" s="135"/>
      <c r="BT16" s="135"/>
      <c r="BU16" s="135"/>
      <c r="BV16" s="135"/>
      <c r="BW16" s="135"/>
      <c r="BX16" s="135"/>
      <c r="BY16" s="135"/>
      <c r="BZ16" s="135"/>
      <c r="CA16" s="135"/>
      <c r="CB16" s="135"/>
      <c r="CC16" s="135"/>
      <c r="CD16" s="135"/>
      <c r="CE16" s="135"/>
      <c r="CF16" s="135"/>
      <c r="CG16" s="135"/>
      <c r="CH16" s="135"/>
      <c r="CI16" s="135"/>
      <c r="CJ16" s="135"/>
      <c r="CK16" s="135"/>
      <c r="CL16" s="135"/>
      <c r="CM16" s="135"/>
      <c r="CN16" s="135"/>
      <c r="CO16" s="135"/>
      <c r="CP16" s="135"/>
      <c r="CQ16" s="135"/>
      <c r="CR16" s="135"/>
      <c r="CS16" s="135"/>
      <c r="CT16" s="135"/>
      <c r="CU16" s="135"/>
      <c r="CV16" s="135"/>
      <c r="CW16" s="135"/>
      <c r="CX16" s="135"/>
      <c r="CY16" s="135"/>
      <c r="CZ16" s="135"/>
      <c r="DA16" s="135"/>
      <c r="DB16" s="135"/>
      <c r="DC16" s="135"/>
      <c r="DD16" s="135"/>
      <c r="DE16" s="135"/>
      <c r="DF16" s="135"/>
      <c r="DG16" s="135"/>
      <c r="DH16" s="135"/>
      <c r="DI16" s="135"/>
      <c r="DJ16" s="135"/>
      <c r="DK16" s="135"/>
      <c r="DL16" s="135"/>
      <c r="DM16" s="135"/>
      <c r="DN16" s="135"/>
      <c r="DO16" s="135"/>
      <c r="DP16" s="135"/>
      <c r="DQ16" s="135"/>
      <c r="DR16" s="135"/>
      <c r="DS16" s="135"/>
      <c r="DT16" s="135"/>
      <c r="DU16" s="135"/>
      <c r="DV16" s="135"/>
      <c r="DW16" s="135"/>
      <c r="DX16" s="135"/>
      <c r="DY16" s="135"/>
      <c r="DZ16" s="135"/>
      <c r="EA16" s="135"/>
      <c r="EB16" s="135"/>
      <c r="EC16" s="135"/>
      <c r="ED16" s="135"/>
      <c r="EE16" s="135"/>
      <c r="EF16" s="135"/>
      <c r="EG16" s="135"/>
      <c r="EH16" s="135"/>
      <c r="EI16" s="135"/>
      <c r="EJ16" s="135"/>
      <c r="EK16" s="135"/>
      <c r="EL16" s="135"/>
      <c r="EM16" s="135"/>
      <c r="EN16" s="135"/>
      <c r="EO16" s="135"/>
      <c r="EP16" s="135"/>
      <c r="EQ16" s="135"/>
      <c r="ER16" s="135"/>
      <c r="ES16" s="135"/>
      <c r="ET16" s="135"/>
      <c r="EU16" s="135"/>
      <c r="EV16" s="135"/>
      <c r="EW16" s="135"/>
      <c r="EX16" s="135"/>
      <c r="EY16" s="135"/>
      <c r="EZ16" s="135"/>
      <c r="FA16" s="135"/>
      <c r="FB16" s="135"/>
      <c r="FC16" s="135"/>
      <c r="FD16" s="135"/>
      <c r="FE16" s="135"/>
      <c r="FF16" s="135"/>
      <c r="FG16" s="135"/>
      <c r="FH16" s="135"/>
      <c r="FI16" s="135"/>
      <c r="FJ16" s="135"/>
      <c r="FK16" s="135"/>
      <c r="FL16" s="135"/>
      <c r="FM16" s="135"/>
      <c r="FN16" s="135"/>
      <c r="FO16" s="135"/>
      <c r="FP16" s="135"/>
      <c r="FQ16" s="135"/>
      <c r="FR16" s="135"/>
      <c r="FS16" s="135"/>
      <c r="FT16" s="135"/>
      <c r="FU16" s="135"/>
      <c r="FV16" s="135"/>
      <c r="FW16" s="135"/>
      <c r="FX16" s="135"/>
      <c r="FY16" s="135"/>
      <c r="FZ16" s="135"/>
      <c r="GA16" s="135"/>
      <c r="GB16" s="135"/>
      <c r="GC16" s="135"/>
      <c r="GD16" s="135"/>
      <c r="GE16" s="135"/>
      <c r="GF16" s="135"/>
      <c r="GG16" s="135"/>
      <c r="GH16" s="135"/>
      <c r="GI16" s="135"/>
      <c r="GJ16" s="135"/>
      <c r="GK16" s="135"/>
      <c r="GL16" s="135"/>
      <c r="GM16" s="135"/>
      <c r="GN16" s="135"/>
      <c r="GO16" s="135"/>
      <c r="GP16" s="135"/>
      <c r="GQ16" s="135"/>
      <c r="GR16" s="135"/>
      <c r="GS16" s="135"/>
      <c r="GT16" s="135"/>
      <c r="GU16" s="135"/>
      <c r="GV16" s="135"/>
      <c r="GW16" s="135"/>
      <c r="GX16" s="135"/>
      <c r="GY16" s="135"/>
      <c r="GZ16" s="135"/>
      <c r="HA16" s="135"/>
      <c r="HB16" s="135"/>
      <c r="HC16" s="135"/>
      <c r="HD16" s="135"/>
      <c r="HE16" s="135"/>
      <c r="HF16" s="135"/>
      <c r="HG16" s="135"/>
      <c r="HH16" s="135"/>
      <c r="HI16" s="135"/>
      <c r="HJ16" s="135"/>
      <c r="HK16" s="135"/>
      <c r="HL16" s="135"/>
      <c r="HM16" s="135"/>
      <c r="HN16" s="135"/>
      <c r="HO16" s="135"/>
      <c r="HP16" s="135"/>
      <c r="HQ16" s="135"/>
      <c r="HR16" s="135"/>
      <c r="HS16" s="135"/>
      <c r="HT16" s="135"/>
      <c r="HU16" s="135"/>
      <c r="HV16" s="135"/>
      <c r="HW16" s="135"/>
      <c r="HX16" s="135"/>
      <c r="HY16" s="135"/>
      <c r="HZ16" s="135"/>
      <c r="IA16" s="135"/>
      <c r="IB16" s="135"/>
      <c r="IC16" s="135"/>
      <c r="ID16" s="135"/>
      <c r="IE16" s="135"/>
      <c r="IF16" s="135"/>
      <c r="IG16" s="135"/>
      <c r="IH16" s="135"/>
      <c r="II16" s="135"/>
      <c r="IJ16" s="135"/>
      <c r="IK16" s="135"/>
      <c r="IL16" s="135"/>
      <c r="IM16" s="135"/>
      <c r="IN16" s="135"/>
      <c r="IO16" s="135"/>
      <c r="IP16" s="135"/>
      <c r="IQ16" s="135"/>
      <c r="IR16" s="135"/>
      <c r="IS16" s="135"/>
      <c r="IT16" s="135"/>
      <c r="IU16" s="135"/>
      <c r="IV16" s="135"/>
    </row>
  </sheetData>
  <mergeCells count="5">
    <mergeCell ref="B1:P1"/>
    <mergeCell ref="A13:G13"/>
    <mergeCell ref="A14:I14"/>
    <mergeCell ref="A15:M15"/>
    <mergeCell ref="A16:E16"/>
  </mergeCells>
  <phoneticPr fontId="77" type="noConversion"/>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35"/>
  <sheetViews>
    <sheetView zoomScale="115" zoomScaleNormal="115" workbookViewId="0">
      <selection activeCell="B1" sqref="B1:P1"/>
    </sheetView>
  </sheetViews>
  <sheetFormatPr defaultColWidth="9" defaultRowHeight="12"/>
  <cols>
    <col min="1" max="1" width="3.375" style="101" customWidth="1"/>
    <col min="2" max="2" width="13.375" style="101" customWidth="1"/>
    <col min="3" max="3" width="13" style="101" customWidth="1"/>
    <col min="4" max="4" width="5.375" style="101" customWidth="1"/>
    <col min="5" max="5" width="7.125" style="101" customWidth="1"/>
    <col min="6" max="6" width="12.375" style="101" customWidth="1"/>
    <col min="7" max="7" width="10.625" style="101" customWidth="1"/>
    <col min="8" max="8" width="13.5" style="101" customWidth="1"/>
    <col min="9" max="12" width="9.375" style="101" customWidth="1"/>
    <col min="13" max="13" width="9" style="101"/>
    <col min="14" max="14" width="9" style="102"/>
    <col min="15" max="15" width="9" style="103"/>
    <col min="16" max="16" width="9.875" style="103" customWidth="1"/>
    <col min="17" max="17" width="9" style="103"/>
    <col min="18" max="256" width="9" style="101"/>
    <col min="257" max="257" width="3.375" style="101" customWidth="1"/>
    <col min="258" max="258" width="13.375" style="101" customWidth="1"/>
    <col min="259" max="259" width="13" style="101" customWidth="1"/>
    <col min="260" max="260" width="5.375" style="101" customWidth="1"/>
    <col min="261" max="261" width="7.125" style="101" customWidth="1"/>
    <col min="262" max="262" width="12.375" style="101" customWidth="1"/>
    <col min="263" max="263" width="10.625" style="101" customWidth="1"/>
    <col min="264" max="264" width="13.5" style="101" customWidth="1"/>
    <col min="265" max="268" width="9.375" style="101" customWidth="1"/>
    <col min="269" max="271" width="9" style="101"/>
    <col min="272" max="272" width="9.875" style="101" customWidth="1"/>
    <col min="273" max="512" width="9" style="101"/>
    <col min="513" max="513" width="3.375" style="101" customWidth="1"/>
    <col min="514" max="514" width="13.375" style="101" customWidth="1"/>
    <col min="515" max="515" width="13" style="101" customWidth="1"/>
    <col min="516" max="516" width="5.375" style="101" customWidth="1"/>
    <col min="517" max="517" width="7.125" style="101" customWidth="1"/>
    <col min="518" max="518" width="12.375" style="101" customWidth="1"/>
    <col min="519" max="519" width="10.625" style="101" customWidth="1"/>
    <col min="520" max="520" width="13.5" style="101" customWidth="1"/>
    <col min="521" max="524" width="9.375" style="101" customWidth="1"/>
    <col min="525" max="527" width="9" style="101"/>
    <col min="528" max="528" width="9.875" style="101" customWidth="1"/>
    <col min="529" max="768" width="9" style="101"/>
    <col min="769" max="769" width="3.375" style="101" customWidth="1"/>
    <col min="770" max="770" width="13.375" style="101" customWidth="1"/>
    <col min="771" max="771" width="13" style="101" customWidth="1"/>
    <col min="772" max="772" width="5.375" style="101" customWidth="1"/>
    <col min="773" max="773" width="7.125" style="101" customWidth="1"/>
    <col min="774" max="774" width="12.375" style="101" customWidth="1"/>
    <col min="775" max="775" width="10.625" style="101" customWidth="1"/>
    <col min="776" max="776" width="13.5" style="101" customWidth="1"/>
    <col min="777" max="780" width="9.375" style="101" customWidth="1"/>
    <col min="781" max="783" width="9" style="101"/>
    <col min="784" max="784" width="9.875" style="101" customWidth="1"/>
    <col min="785" max="1024" width="9" style="101"/>
    <col min="1025" max="1025" width="3.375" style="101" customWidth="1"/>
    <col min="1026" max="1026" width="13.375" style="101" customWidth="1"/>
    <col min="1027" max="1027" width="13" style="101" customWidth="1"/>
    <col min="1028" max="1028" width="5.375" style="101" customWidth="1"/>
    <col min="1029" max="1029" width="7.125" style="101" customWidth="1"/>
    <col min="1030" max="1030" width="12.375" style="101" customWidth="1"/>
    <col min="1031" max="1031" width="10.625" style="101" customWidth="1"/>
    <col min="1032" max="1032" width="13.5" style="101" customWidth="1"/>
    <col min="1033" max="1036" width="9.375" style="101" customWidth="1"/>
    <col min="1037" max="1039" width="9" style="101"/>
    <col min="1040" max="1040" width="9.875" style="101" customWidth="1"/>
    <col min="1041" max="1280" width="9" style="101"/>
    <col min="1281" max="1281" width="3.375" style="101" customWidth="1"/>
    <col min="1282" max="1282" width="13.375" style="101" customWidth="1"/>
    <col min="1283" max="1283" width="13" style="101" customWidth="1"/>
    <col min="1284" max="1284" width="5.375" style="101" customWidth="1"/>
    <col min="1285" max="1285" width="7.125" style="101" customWidth="1"/>
    <col min="1286" max="1286" width="12.375" style="101" customWidth="1"/>
    <col min="1287" max="1287" width="10.625" style="101" customWidth="1"/>
    <col min="1288" max="1288" width="13.5" style="101" customWidth="1"/>
    <col min="1289" max="1292" width="9.375" style="101" customWidth="1"/>
    <col min="1293" max="1295" width="9" style="101"/>
    <col min="1296" max="1296" width="9.875" style="101" customWidth="1"/>
    <col min="1297" max="1536" width="9" style="101"/>
    <col min="1537" max="1537" width="3.375" style="101" customWidth="1"/>
    <col min="1538" max="1538" width="13.375" style="101" customWidth="1"/>
    <col min="1539" max="1539" width="13" style="101" customWidth="1"/>
    <col min="1540" max="1540" width="5.375" style="101" customWidth="1"/>
    <col min="1541" max="1541" width="7.125" style="101" customWidth="1"/>
    <col min="1542" max="1542" width="12.375" style="101" customWidth="1"/>
    <col min="1543" max="1543" width="10.625" style="101" customWidth="1"/>
    <col min="1544" max="1544" width="13.5" style="101" customWidth="1"/>
    <col min="1545" max="1548" width="9.375" style="101" customWidth="1"/>
    <col min="1549" max="1551" width="9" style="101"/>
    <col min="1552" max="1552" width="9.875" style="101" customWidth="1"/>
    <col min="1553" max="1792" width="9" style="101"/>
    <col min="1793" max="1793" width="3.375" style="101" customWidth="1"/>
    <col min="1794" max="1794" width="13.375" style="101" customWidth="1"/>
    <col min="1795" max="1795" width="13" style="101" customWidth="1"/>
    <col min="1796" max="1796" width="5.375" style="101" customWidth="1"/>
    <col min="1797" max="1797" width="7.125" style="101" customWidth="1"/>
    <col min="1798" max="1798" width="12.375" style="101" customWidth="1"/>
    <col min="1799" max="1799" width="10.625" style="101" customWidth="1"/>
    <col min="1800" max="1800" width="13.5" style="101" customWidth="1"/>
    <col min="1801" max="1804" width="9.375" style="101" customWidth="1"/>
    <col min="1805" max="1807" width="9" style="101"/>
    <col min="1808" max="1808" width="9.875" style="101" customWidth="1"/>
    <col min="1809" max="2048" width="9" style="101"/>
    <col min="2049" max="2049" width="3.375" style="101" customWidth="1"/>
    <col min="2050" max="2050" width="13.375" style="101" customWidth="1"/>
    <col min="2051" max="2051" width="13" style="101" customWidth="1"/>
    <col min="2052" max="2052" width="5.375" style="101" customWidth="1"/>
    <col min="2053" max="2053" width="7.125" style="101" customWidth="1"/>
    <col min="2054" max="2054" width="12.375" style="101" customWidth="1"/>
    <col min="2055" max="2055" width="10.625" style="101" customWidth="1"/>
    <col min="2056" max="2056" width="13.5" style="101" customWidth="1"/>
    <col min="2057" max="2060" width="9.375" style="101" customWidth="1"/>
    <col min="2061" max="2063" width="9" style="101"/>
    <col min="2064" max="2064" width="9.875" style="101" customWidth="1"/>
    <col min="2065" max="2304" width="9" style="101"/>
    <col min="2305" max="2305" width="3.375" style="101" customWidth="1"/>
    <col min="2306" max="2306" width="13.375" style="101" customWidth="1"/>
    <col min="2307" max="2307" width="13" style="101" customWidth="1"/>
    <col min="2308" max="2308" width="5.375" style="101" customWidth="1"/>
    <col min="2309" max="2309" width="7.125" style="101" customWidth="1"/>
    <col min="2310" max="2310" width="12.375" style="101" customWidth="1"/>
    <col min="2311" max="2311" width="10.625" style="101" customWidth="1"/>
    <col min="2312" max="2312" width="13.5" style="101" customWidth="1"/>
    <col min="2313" max="2316" width="9.375" style="101" customWidth="1"/>
    <col min="2317" max="2319" width="9" style="101"/>
    <col min="2320" max="2320" width="9.875" style="101" customWidth="1"/>
    <col min="2321" max="2560" width="9" style="101"/>
    <col min="2561" max="2561" width="3.375" style="101" customWidth="1"/>
    <col min="2562" max="2562" width="13.375" style="101" customWidth="1"/>
    <col min="2563" max="2563" width="13" style="101" customWidth="1"/>
    <col min="2564" max="2564" width="5.375" style="101" customWidth="1"/>
    <col min="2565" max="2565" width="7.125" style="101" customWidth="1"/>
    <col min="2566" max="2566" width="12.375" style="101" customWidth="1"/>
    <col min="2567" max="2567" width="10.625" style="101" customWidth="1"/>
    <col min="2568" max="2568" width="13.5" style="101" customWidth="1"/>
    <col min="2569" max="2572" width="9.375" style="101" customWidth="1"/>
    <col min="2573" max="2575" width="9" style="101"/>
    <col min="2576" max="2576" width="9.875" style="101" customWidth="1"/>
    <col min="2577" max="2816" width="9" style="101"/>
    <col min="2817" max="2817" width="3.375" style="101" customWidth="1"/>
    <col min="2818" max="2818" width="13.375" style="101" customWidth="1"/>
    <col min="2819" max="2819" width="13" style="101" customWidth="1"/>
    <col min="2820" max="2820" width="5.375" style="101" customWidth="1"/>
    <col min="2821" max="2821" width="7.125" style="101" customWidth="1"/>
    <col min="2822" max="2822" width="12.375" style="101" customWidth="1"/>
    <col min="2823" max="2823" width="10.625" style="101" customWidth="1"/>
    <col min="2824" max="2824" width="13.5" style="101" customWidth="1"/>
    <col min="2825" max="2828" width="9.375" style="101" customWidth="1"/>
    <col min="2829" max="2831" width="9" style="101"/>
    <col min="2832" max="2832" width="9.875" style="101" customWidth="1"/>
    <col min="2833" max="3072" width="9" style="101"/>
    <col min="3073" max="3073" width="3.375" style="101" customWidth="1"/>
    <col min="3074" max="3074" width="13.375" style="101" customWidth="1"/>
    <col min="3075" max="3075" width="13" style="101" customWidth="1"/>
    <col min="3076" max="3076" width="5.375" style="101" customWidth="1"/>
    <col min="3077" max="3077" width="7.125" style="101" customWidth="1"/>
    <col min="3078" max="3078" width="12.375" style="101" customWidth="1"/>
    <col min="3079" max="3079" width="10.625" style="101" customWidth="1"/>
    <col min="3080" max="3080" width="13.5" style="101" customWidth="1"/>
    <col min="3081" max="3084" width="9.375" style="101" customWidth="1"/>
    <col min="3085" max="3087" width="9" style="101"/>
    <col min="3088" max="3088" width="9.875" style="101" customWidth="1"/>
    <col min="3089" max="3328" width="9" style="101"/>
    <col min="3329" max="3329" width="3.375" style="101" customWidth="1"/>
    <col min="3330" max="3330" width="13.375" style="101" customWidth="1"/>
    <col min="3331" max="3331" width="13" style="101" customWidth="1"/>
    <col min="3332" max="3332" width="5.375" style="101" customWidth="1"/>
    <col min="3333" max="3333" width="7.125" style="101" customWidth="1"/>
    <col min="3334" max="3334" width="12.375" style="101" customWidth="1"/>
    <col min="3335" max="3335" width="10.625" style="101" customWidth="1"/>
    <col min="3336" max="3336" width="13.5" style="101" customWidth="1"/>
    <col min="3337" max="3340" width="9.375" style="101" customWidth="1"/>
    <col min="3341" max="3343" width="9" style="101"/>
    <col min="3344" max="3344" width="9.875" style="101" customWidth="1"/>
    <col min="3345" max="3584" width="9" style="101"/>
    <col min="3585" max="3585" width="3.375" style="101" customWidth="1"/>
    <col min="3586" max="3586" width="13.375" style="101" customWidth="1"/>
    <col min="3587" max="3587" width="13" style="101" customWidth="1"/>
    <col min="3588" max="3588" width="5.375" style="101" customWidth="1"/>
    <col min="3589" max="3589" width="7.125" style="101" customWidth="1"/>
    <col min="3590" max="3590" width="12.375" style="101" customWidth="1"/>
    <col min="3591" max="3591" width="10.625" style="101" customWidth="1"/>
    <col min="3592" max="3592" width="13.5" style="101" customWidth="1"/>
    <col min="3593" max="3596" width="9.375" style="101" customWidth="1"/>
    <col min="3597" max="3599" width="9" style="101"/>
    <col min="3600" max="3600" width="9.875" style="101" customWidth="1"/>
    <col min="3601" max="3840" width="9" style="101"/>
    <col min="3841" max="3841" width="3.375" style="101" customWidth="1"/>
    <col min="3842" max="3842" width="13.375" style="101" customWidth="1"/>
    <col min="3843" max="3843" width="13" style="101" customWidth="1"/>
    <col min="3844" max="3844" width="5.375" style="101" customWidth="1"/>
    <col min="3845" max="3845" width="7.125" style="101" customWidth="1"/>
    <col min="3846" max="3846" width="12.375" style="101" customWidth="1"/>
    <col min="3847" max="3847" width="10.625" style="101" customWidth="1"/>
    <col min="3848" max="3848" width="13.5" style="101" customWidth="1"/>
    <col min="3849" max="3852" width="9.375" style="101" customWidth="1"/>
    <col min="3853" max="3855" width="9" style="101"/>
    <col min="3856" max="3856" width="9.875" style="101" customWidth="1"/>
    <col min="3857" max="4096" width="9" style="101"/>
    <col min="4097" max="4097" width="3.375" style="101" customWidth="1"/>
    <col min="4098" max="4098" width="13.375" style="101" customWidth="1"/>
    <col min="4099" max="4099" width="13" style="101" customWidth="1"/>
    <col min="4100" max="4100" width="5.375" style="101" customWidth="1"/>
    <col min="4101" max="4101" width="7.125" style="101" customWidth="1"/>
    <col min="4102" max="4102" width="12.375" style="101" customWidth="1"/>
    <col min="4103" max="4103" width="10.625" style="101" customWidth="1"/>
    <col min="4104" max="4104" width="13.5" style="101" customWidth="1"/>
    <col min="4105" max="4108" width="9.375" style="101" customWidth="1"/>
    <col min="4109" max="4111" width="9" style="101"/>
    <col min="4112" max="4112" width="9.875" style="101" customWidth="1"/>
    <col min="4113" max="4352" width="9" style="101"/>
    <col min="4353" max="4353" width="3.375" style="101" customWidth="1"/>
    <col min="4354" max="4354" width="13.375" style="101" customWidth="1"/>
    <col min="4355" max="4355" width="13" style="101" customWidth="1"/>
    <col min="4356" max="4356" width="5.375" style="101" customWidth="1"/>
    <col min="4357" max="4357" width="7.125" style="101" customWidth="1"/>
    <col min="4358" max="4358" width="12.375" style="101" customWidth="1"/>
    <col min="4359" max="4359" width="10.625" style="101" customWidth="1"/>
    <col min="4360" max="4360" width="13.5" style="101" customWidth="1"/>
    <col min="4361" max="4364" width="9.375" style="101" customWidth="1"/>
    <col min="4365" max="4367" width="9" style="101"/>
    <col min="4368" max="4368" width="9.875" style="101" customWidth="1"/>
    <col min="4369" max="4608" width="9" style="101"/>
    <col min="4609" max="4609" width="3.375" style="101" customWidth="1"/>
    <col min="4610" max="4610" width="13.375" style="101" customWidth="1"/>
    <col min="4611" max="4611" width="13" style="101" customWidth="1"/>
    <col min="4612" max="4612" width="5.375" style="101" customWidth="1"/>
    <col min="4613" max="4613" width="7.125" style="101" customWidth="1"/>
    <col min="4614" max="4614" width="12.375" style="101" customWidth="1"/>
    <col min="4615" max="4615" width="10.625" style="101" customWidth="1"/>
    <col min="4616" max="4616" width="13.5" style="101" customWidth="1"/>
    <col min="4617" max="4620" width="9.375" style="101" customWidth="1"/>
    <col min="4621" max="4623" width="9" style="101"/>
    <col min="4624" max="4624" width="9.875" style="101" customWidth="1"/>
    <col min="4625" max="4864" width="9" style="101"/>
    <col min="4865" max="4865" width="3.375" style="101" customWidth="1"/>
    <col min="4866" max="4866" width="13.375" style="101" customWidth="1"/>
    <col min="4867" max="4867" width="13" style="101" customWidth="1"/>
    <col min="4868" max="4868" width="5.375" style="101" customWidth="1"/>
    <col min="4869" max="4869" width="7.125" style="101" customWidth="1"/>
    <col min="4870" max="4870" width="12.375" style="101" customWidth="1"/>
    <col min="4871" max="4871" width="10.625" style="101" customWidth="1"/>
    <col min="4872" max="4872" width="13.5" style="101" customWidth="1"/>
    <col min="4873" max="4876" width="9.375" style="101" customWidth="1"/>
    <col min="4877" max="4879" width="9" style="101"/>
    <col min="4880" max="4880" width="9.875" style="101" customWidth="1"/>
    <col min="4881" max="5120" width="9" style="101"/>
    <col min="5121" max="5121" width="3.375" style="101" customWidth="1"/>
    <col min="5122" max="5122" width="13.375" style="101" customWidth="1"/>
    <col min="5123" max="5123" width="13" style="101" customWidth="1"/>
    <col min="5124" max="5124" width="5.375" style="101" customWidth="1"/>
    <col min="5125" max="5125" width="7.125" style="101" customWidth="1"/>
    <col min="5126" max="5126" width="12.375" style="101" customWidth="1"/>
    <col min="5127" max="5127" width="10.625" style="101" customWidth="1"/>
    <col min="5128" max="5128" width="13.5" style="101" customWidth="1"/>
    <col min="5129" max="5132" width="9.375" style="101" customWidth="1"/>
    <col min="5133" max="5135" width="9" style="101"/>
    <col min="5136" max="5136" width="9.875" style="101" customWidth="1"/>
    <col min="5137" max="5376" width="9" style="101"/>
    <col min="5377" max="5377" width="3.375" style="101" customWidth="1"/>
    <col min="5378" max="5378" width="13.375" style="101" customWidth="1"/>
    <col min="5379" max="5379" width="13" style="101" customWidth="1"/>
    <col min="5380" max="5380" width="5.375" style="101" customWidth="1"/>
    <col min="5381" max="5381" width="7.125" style="101" customWidth="1"/>
    <col min="5382" max="5382" width="12.375" style="101" customWidth="1"/>
    <col min="5383" max="5383" width="10.625" style="101" customWidth="1"/>
    <col min="5384" max="5384" width="13.5" style="101" customWidth="1"/>
    <col min="5385" max="5388" width="9.375" style="101" customWidth="1"/>
    <col min="5389" max="5391" width="9" style="101"/>
    <col min="5392" max="5392" width="9.875" style="101" customWidth="1"/>
    <col min="5393" max="5632" width="9" style="101"/>
    <col min="5633" max="5633" width="3.375" style="101" customWidth="1"/>
    <col min="5634" max="5634" width="13.375" style="101" customWidth="1"/>
    <col min="5635" max="5635" width="13" style="101" customWidth="1"/>
    <col min="5636" max="5636" width="5.375" style="101" customWidth="1"/>
    <col min="5637" max="5637" width="7.125" style="101" customWidth="1"/>
    <col min="5638" max="5638" width="12.375" style="101" customWidth="1"/>
    <col min="5639" max="5639" width="10.625" style="101" customWidth="1"/>
    <col min="5640" max="5640" width="13.5" style="101" customWidth="1"/>
    <col min="5641" max="5644" width="9.375" style="101" customWidth="1"/>
    <col min="5645" max="5647" width="9" style="101"/>
    <col min="5648" max="5648" width="9.875" style="101" customWidth="1"/>
    <col min="5649" max="5888" width="9" style="101"/>
    <col min="5889" max="5889" width="3.375" style="101" customWidth="1"/>
    <col min="5890" max="5890" width="13.375" style="101" customWidth="1"/>
    <col min="5891" max="5891" width="13" style="101" customWidth="1"/>
    <col min="5892" max="5892" width="5.375" style="101" customWidth="1"/>
    <col min="5893" max="5893" width="7.125" style="101" customWidth="1"/>
    <col min="5894" max="5894" width="12.375" style="101" customWidth="1"/>
    <col min="5895" max="5895" width="10.625" style="101" customWidth="1"/>
    <col min="5896" max="5896" width="13.5" style="101" customWidth="1"/>
    <col min="5897" max="5900" width="9.375" style="101" customWidth="1"/>
    <col min="5901" max="5903" width="9" style="101"/>
    <col min="5904" max="5904" width="9.875" style="101" customWidth="1"/>
    <col min="5905" max="6144" width="9" style="101"/>
    <col min="6145" max="6145" width="3.375" style="101" customWidth="1"/>
    <col min="6146" max="6146" width="13.375" style="101" customWidth="1"/>
    <col min="6147" max="6147" width="13" style="101" customWidth="1"/>
    <col min="6148" max="6148" width="5.375" style="101" customWidth="1"/>
    <col min="6149" max="6149" width="7.125" style="101" customWidth="1"/>
    <col min="6150" max="6150" width="12.375" style="101" customWidth="1"/>
    <col min="6151" max="6151" width="10.625" style="101" customWidth="1"/>
    <col min="6152" max="6152" width="13.5" style="101" customWidth="1"/>
    <col min="6153" max="6156" width="9.375" style="101" customWidth="1"/>
    <col min="6157" max="6159" width="9" style="101"/>
    <col min="6160" max="6160" width="9.875" style="101" customWidth="1"/>
    <col min="6161" max="6400" width="9" style="101"/>
    <col min="6401" max="6401" width="3.375" style="101" customWidth="1"/>
    <col min="6402" max="6402" width="13.375" style="101" customWidth="1"/>
    <col min="6403" max="6403" width="13" style="101" customWidth="1"/>
    <col min="6404" max="6404" width="5.375" style="101" customWidth="1"/>
    <col min="6405" max="6405" width="7.125" style="101" customWidth="1"/>
    <col min="6406" max="6406" width="12.375" style="101" customWidth="1"/>
    <col min="6407" max="6407" width="10.625" style="101" customWidth="1"/>
    <col min="6408" max="6408" width="13.5" style="101" customWidth="1"/>
    <col min="6409" max="6412" width="9.375" style="101" customWidth="1"/>
    <col min="6413" max="6415" width="9" style="101"/>
    <col min="6416" max="6416" width="9.875" style="101" customWidth="1"/>
    <col min="6417" max="6656" width="9" style="101"/>
    <col min="6657" max="6657" width="3.375" style="101" customWidth="1"/>
    <col min="6658" max="6658" width="13.375" style="101" customWidth="1"/>
    <col min="6659" max="6659" width="13" style="101" customWidth="1"/>
    <col min="6660" max="6660" width="5.375" style="101" customWidth="1"/>
    <col min="6661" max="6661" width="7.125" style="101" customWidth="1"/>
    <col min="6662" max="6662" width="12.375" style="101" customWidth="1"/>
    <col min="6663" max="6663" width="10.625" style="101" customWidth="1"/>
    <col min="6664" max="6664" width="13.5" style="101" customWidth="1"/>
    <col min="6665" max="6668" width="9.375" style="101" customWidth="1"/>
    <col min="6669" max="6671" width="9" style="101"/>
    <col min="6672" max="6672" width="9.875" style="101" customWidth="1"/>
    <col min="6673" max="6912" width="9" style="101"/>
    <col min="6913" max="6913" width="3.375" style="101" customWidth="1"/>
    <col min="6914" max="6914" width="13.375" style="101" customWidth="1"/>
    <col min="6915" max="6915" width="13" style="101" customWidth="1"/>
    <col min="6916" max="6916" width="5.375" style="101" customWidth="1"/>
    <col min="6917" max="6917" width="7.125" style="101" customWidth="1"/>
    <col min="6918" max="6918" width="12.375" style="101" customWidth="1"/>
    <col min="6919" max="6919" width="10.625" style="101" customWidth="1"/>
    <col min="6920" max="6920" width="13.5" style="101" customWidth="1"/>
    <col min="6921" max="6924" width="9.375" style="101" customWidth="1"/>
    <col min="6925" max="6927" width="9" style="101"/>
    <col min="6928" max="6928" width="9.875" style="101" customWidth="1"/>
    <col min="6929" max="7168" width="9" style="101"/>
    <col min="7169" max="7169" width="3.375" style="101" customWidth="1"/>
    <col min="7170" max="7170" width="13.375" style="101" customWidth="1"/>
    <col min="7171" max="7171" width="13" style="101" customWidth="1"/>
    <col min="7172" max="7172" width="5.375" style="101" customWidth="1"/>
    <col min="7173" max="7173" width="7.125" style="101" customWidth="1"/>
    <col min="7174" max="7174" width="12.375" style="101" customWidth="1"/>
    <col min="7175" max="7175" width="10.625" style="101" customWidth="1"/>
    <col min="7176" max="7176" width="13.5" style="101" customWidth="1"/>
    <col min="7177" max="7180" width="9.375" style="101" customWidth="1"/>
    <col min="7181" max="7183" width="9" style="101"/>
    <col min="7184" max="7184" width="9.875" style="101" customWidth="1"/>
    <col min="7185" max="7424" width="9" style="101"/>
    <col min="7425" max="7425" width="3.375" style="101" customWidth="1"/>
    <col min="7426" max="7426" width="13.375" style="101" customWidth="1"/>
    <col min="7427" max="7427" width="13" style="101" customWidth="1"/>
    <col min="7428" max="7428" width="5.375" style="101" customWidth="1"/>
    <col min="7429" max="7429" width="7.125" style="101" customWidth="1"/>
    <col min="7430" max="7430" width="12.375" style="101" customWidth="1"/>
    <col min="7431" max="7431" width="10.625" style="101" customWidth="1"/>
    <col min="7432" max="7432" width="13.5" style="101" customWidth="1"/>
    <col min="7433" max="7436" width="9.375" style="101" customWidth="1"/>
    <col min="7437" max="7439" width="9" style="101"/>
    <col min="7440" max="7440" width="9.875" style="101" customWidth="1"/>
    <col min="7441" max="7680" width="9" style="101"/>
    <col min="7681" max="7681" width="3.375" style="101" customWidth="1"/>
    <col min="7682" max="7682" width="13.375" style="101" customWidth="1"/>
    <col min="7683" max="7683" width="13" style="101" customWidth="1"/>
    <col min="7684" max="7684" width="5.375" style="101" customWidth="1"/>
    <col min="7685" max="7685" width="7.125" style="101" customWidth="1"/>
    <col min="7686" max="7686" width="12.375" style="101" customWidth="1"/>
    <col min="7687" max="7687" width="10.625" style="101" customWidth="1"/>
    <col min="7688" max="7688" width="13.5" style="101" customWidth="1"/>
    <col min="7689" max="7692" width="9.375" style="101" customWidth="1"/>
    <col min="7693" max="7695" width="9" style="101"/>
    <col min="7696" max="7696" width="9.875" style="101" customWidth="1"/>
    <col min="7697" max="7936" width="9" style="101"/>
    <col min="7937" max="7937" width="3.375" style="101" customWidth="1"/>
    <col min="7938" max="7938" width="13.375" style="101" customWidth="1"/>
    <col min="7939" max="7939" width="13" style="101" customWidth="1"/>
    <col min="7940" max="7940" width="5.375" style="101" customWidth="1"/>
    <col min="7941" max="7941" width="7.125" style="101" customWidth="1"/>
    <col min="7942" max="7942" width="12.375" style="101" customWidth="1"/>
    <col min="7943" max="7943" width="10.625" style="101" customWidth="1"/>
    <col min="7944" max="7944" width="13.5" style="101" customWidth="1"/>
    <col min="7945" max="7948" width="9.375" style="101" customWidth="1"/>
    <col min="7949" max="7951" width="9" style="101"/>
    <col min="7952" max="7952" width="9.875" style="101" customWidth="1"/>
    <col min="7953" max="8192" width="9" style="101"/>
    <col min="8193" max="8193" width="3.375" style="101" customWidth="1"/>
    <col min="8194" max="8194" width="13.375" style="101" customWidth="1"/>
    <col min="8195" max="8195" width="13" style="101" customWidth="1"/>
    <col min="8196" max="8196" width="5.375" style="101" customWidth="1"/>
    <col min="8197" max="8197" width="7.125" style="101" customWidth="1"/>
    <col min="8198" max="8198" width="12.375" style="101" customWidth="1"/>
    <col min="8199" max="8199" width="10.625" style="101" customWidth="1"/>
    <col min="8200" max="8200" width="13.5" style="101" customWidth="1"/>
    <col min="8201" max="8204" width="9.375" style="101" customWidth="1"/>
    <col min="8205" max="8207" width="9" style="101"/>
    <col min="8208" max="8208" width="9.875" style="101" customWidth="1"/>
    <col min="8209" max="8448" width="9" style="101"/>
    <col min="8449" max="8449" width="3.375" style="101" customWidth="1"/>
    <col min="8450" max="8450" width="13.375" style="101" customWidth="1"/>
    <col min="8451" max="8451" width="13" style="101" customWidth="1"/>
    <col min="8452" max="8452" width="5.375" style="101" customWidth="1"/>
    <col min="8453" max="8453" width="7.125" style="101" customWidth="1"/>
    <col min="8454" max="8454" width="12.375" style="101" customWidth="1"/>
    <col min="8455" max="8455" width="10.625" style="101" customWidth="1"/>
    <col min="8456" max="8456" width="13.5" style="101" customWidth="1"/>
    <col min="8457" max="8460" width="9.375" style="101" customWidth="1"/>
    <col min="8461" max="8463" width="9" style="101"/>
    <col min="8464" max="8464" width="9.875" style="101" customWidth="1"/>
    <col min="8465" max="8704" width="9" style="101"/>
    <col min="8705" max="8705" width="3.375" style="101" customWidth="1"/>
    <col min="8706" max="8706" width="13.375" style="101" customWidth="1"/>
    <col min="8707" max="8707" width="13" style="101" customWidth="1"/>
    <col min="8708" max="8708" width="5.375" style="101" customWidth="1"/>
    <col min="8709" max="8709" width="7.125" style="101" customWidth="1"/>
    <col min="8710" max="8710" width="12.375" style="101" customWidth="1"/>
    <col min="8711" max="8711" width="10.625" style="101" customWidth="1"/>
    <col min="8712" max="8712" width="13.5" style="101" customWidth="1"/>
    <col min="8713" max="8716" width="9.375" style="101" customWidth="1"/>
    <col min="8717" max="8719" width="9" style="101"/>
    <col min="8720" max="8720" width="9.875" style="101" customWidth="1"/>
    <col min="8721" max="8960" width="9" style="101"/>
    <col min="8961" max="8961" width="3.375" style="101" customWidth="1"/>
    <col min="8962" max="8962" width="13.375" style="101" customWidth="1"/>
    <col min="8963" max="8963" width="13" style="101" customWidth="1"/>
    <col min="8964" max="8964" width="5.375" style="101" customWidth="1"/>
    <col min="8965" max="8965" width="7.125" style="101" customWidth="1"/>
    <col min="8966" max="8966" width="12.375" style="101" customWidth="1"/>
    <col min="8967" max="8967" width="10.625" style="101" customWidth="1"/>
    <col min="8968" max="8968" width="13.5" style="101" customWidth="1"/>
    <col min="8969" max="8972" width="9.375" style="101" customWidth="1"/>
    <col min="8973" max="8975" width="9" style="101"/>
    <col min="8976" max="8976" width="9.875" style="101" customWidth="1"/>
    <col min="8977" max="9216" width="9" style="101"/>
    <col min="9217" max="9217" width="3.375" style="101" customWidth="1"/>
    <col min="9218" max="9218" width="13.375" style="101" customWidth="1"/>
    <col min="9219" max="9219" width="13" style="101" customWidth="1"/>
    <col min="9220" max="9220" width="5.375" style="101" customWidth="1"/>
    <col min="9221" max="9221" width="7.125" style="101" customWidth="1"/>
    <col min="9222" max="9222" width="12.375" style="101" customWidth="1"/>
    <col min="9223" max="9223" width="10.625" style="101" customWidth="1"/>
    <col min="9224" max="9224" width="13.5" style="101" customWidth="1"/>
    <col min="9225" max="9228" width="9.375" style="101" customWidth="1"/>
    <col min="9229" max="9231" width="9" style="101"/>
    <col min="9232" max="9232" width="9.875" style="101" customWidth="1"/>
    <col min="9233" max="9472" width="9" style="101"/>
    <col min="9473" max="9473" width="3.375" style="101" customWidth="1"/>
    <col min="9474" max="9474" width="13.375" style="101" customWidth="1"/>
    <col min="9475" max="9475" width="13" style="101" customWidth="1"/>
    <col min="9476" max="9476" width="5.375" style="101" customWidth="1"/>
    <col min="9477" max="9477" width="7.125" style="101" customWidth="1"/>
    <col min="9478" max="9478" width="12.375" style="101" customWidth="1"/>
    <col min="9479" max="9479" width="10.625" style="101" customWidth="1"/>
    <col min="9480" max="9480" width="13.5" style="101" customWidth="1"/>
    <col min="9481" max="9484" width="9.375" style="101" customWidth="1"/>
    <col min="9485" max="9487" width="9" style="101"/>
    <col min="9488" max="9488" width="9.875" style="101" customWidth="1"/>
    <col min="9489" max="9728" width="9" style="101"/>
    <col min="9729" max="9729" width="3.375" style="101" customWidth="1"/>
    <col min="9730" max="9730" width="13.375" style="101" customWidth="1"/>
    <col min="9731" max="9731" width="13" style="101" customWidth="1"/>
    <col min="9732" max="9732" width="5.375" style="101" customWidth="1"/>
    <col min="9733" max="9733" width="7.125" style="101" customWidth="1"/>
    <col min="9734" max="9734" width="12.375" style="101" customWidth="1"/>
    <col min="9735" max="9735" width="10.625" style="101" customWidth="1"/>
    <col min="9736" max="9736" width="13.5" style="101" customWidth="1"/>
    <col min="9737" max="9740" width="9.375" style="101" customWidth="1"/>
    <col min="9741" max="9743" width="9" style="101"/>
    <col min="9744" max="9744" width="9.875" style="101" customWidth="1"/>
    <col min="9745" max="9984" width="9" style="101"/>
    <col min="9985" max="9985" width="3.375" style="101" customWidth="1"/>
    <col min="9986" max="9986" width="13.375" style="101" customWidth="1"/>
    <col min="9987" max="9987" width="13" style="101" customWidth="1"/>
    <col min="9988" max="9988" width="5.375" style="101" customWidth="1"/>
    <col min="9989" max="9989" width="7.125" style="101" customWidth="1"/>
    <col min="9990" max="9990" width="12.375" style="101" customWidth="1"/>
    <col min="9991" max="9991" width="10.625" style="101" customWidth="1"/>
    <col min="9992" max="9992" width="13.5" style="101" customWidth="1"/>
    <col min="9993" max="9996" width="9.375" style="101" customWidth="1"/>
    <col min="9997" max="9999" width="9" style="101"/>
    <col min="10000" max="10000" width="9.875" style="101" customWidth="1"/>
    <col min="10001" max="10240" width="9" style="101"/>
    <col min="10241" max="10241" width="3.375" style="101" customWidth="1"/>
    <col min="10242" max="10242" width="13.375" style="101" customWidth="1"/>
    <col min="10243" max="10243" width="13" style="101" customWidth="1"/>
    <col min="10244" max="10244" width="5.375" style="101" customWidth="1"/>
    <col min="10245" max="10245" width="7.125" style="101" customWidth="1"/>
    <col min="10246" max="10246" width="12.375" style="101" customWidth="1"/>
    <col min="10247" max="10247" width="10.625" style="101" customWidth="1"/>
    <col min="10248" max="10248" width="13.5" style="101" customWidth="1"/>
    <col min="10249" max="10252" width="9.375" style="101" customWidth="1"/>
    <col min="10253" max="10255" width="9" style="101"/>
    <col min="10256" max="10256" width="9.875" style="101" customWidth="1"/>
    <col min="10257" max="10496" width="9" style="101"/>
    <col min="10497" max="10497" width="3.375" style="101" customWidth="1"/>
    <col min="10498" max="10498" width="13.375" style="101" customWidth="1"/>
    <col min="10499" max="10499" width="13" style="101" customWidth="1"/>
    <col min="10500" max="10500" width="5.375" style="101" customWidth="1"/>
    <col min="10501" max="10501" width="7.125" style="101" customWidth="1"/>
    <col min="10502" max="10502" width="12.375" style="101" customWidth="1"/>
    <col min="10503" max="10503" width="10.625" style="101" customWidth="1"/>
    <col min="10504" max="10504" width="13.5" style="101" customWidth="1"/>
    <col min="10505" max="10508" width="9.375" style="101" customWidth="1"/>
    <col min="10509" max="10511" width="9" style="101"/>
    <col min="10512" max="10512" width="9.875" style="101" customWidth="1"/>
    <col min="10513" max="10752" width="9" style="101"/>
    <col min="10753" max="10753" width="3.375" style="101" customWidth="1"/>
    <col min="10754" max="10754" width="13.375" style="101" customWidth="1"/>
    <col min="10755" max="10755" width="13" style="101" customWidth="1"/>
    <col min="10756" max="10756" width="5.375" style="101" customWidth="1"/>
    <col min="10757" max="10757" width="7.125" style="101" customWidth="1"/>
    <col min="10758" max="10758" width="12.375" style="101" customWidth="1"/>
    <col min="10759" max="10759" width="10.625" style="101" customWidth="1"/>
    <col min="10760" max="10760" width="13.5" style="101" customWidth="1"/>
    <col min="10761" max="10764" width="9.375" style="101" customWidth="1"/>
    <col min="10765" max="10767" width="9" style="101"/>
    <col min="10768" max="10768" width="9.875" style="101" customWidth="1"/>
    <col min="10769" max="11008" width="9" style="101"/>
    <col min="11009" max="11009" width="3.375" style="101" customWidth="1"/>
    <col min="11010" max="11010" width="13.375" style="101" customWidth="1"/>
    <col min="11011" max="11011" width="13" style="101" customWidth="1"/>
    <col min="11012" max="11012" width="5.375" style="101" customWidth="1"/>
    <col min="11013" max="11013" width="7.125" style="101" customWidth="1"/>
    <col min="11014" max="11014" width="12.375" style="101" customWidth="1"/>
    <col min="11015" max="11015" width="10.625" style="101" customWidth="1"/>
    <col min="11016" max="11016" width="13.5" style="101" customWidth="1"/>
    <col min="11017" max="11020" width="9.375" style="101" customWidth="1"/>
    <col min="11021" max="11023" width="9" style="101"/>
    <col min="11024" max="11024" width="9.875" style="101" customWidth="1"/>
    <col min="11025" max="11264" width="9" style="101"/>
    <col min="11265" max="11265" width="3.375" style="101" customWidth="1"/>
    <col min="11266" max="11266" width="13.375" style="101" customWidth="1"/>
    <col min="11267" max="11267" width="13" style="101" customWidth="1"/>
    <col min="11268" max="11268" width="5.375" style="101" customWidth="1"/>
    <col min="11269" max="11269" width="7.125" style="101" customWidth="1"/>
    <col min="11270" max="11270" width="12.375" style="101" customWidth="1"/>
    <col min="11271" max="11271" width="10.625" style="101" customWidth="1"/>
    <col min="11272" max="11272" width="13.5" style="101" customWidth="1"/>
    <col min="11273" max="11276" width="9.375" style="101" customWidth="1"/>
    <col min="11277" max="11279" width="9" style="101"/>
    <col min="11280" max="11280" width="9.875" style="101" customWidth="1"/>
    <col min="11281" max="11520" width="9" style="101"/>
    <col min="11521" max="11521" width="3.375" style="101" customWidth="1"/>
    <col min="11522" max="11522" width="13.375" style="101" customWidth="1"/>
    <col min="11523" max="11523" width="13" style="101" customWidth="1"/>
    <col min="11524" max="11524" width="5.375" style="101" customWidth="1"/>
    <col min="11525" max="11525" width="7.125" style="101" customWidth="1"/>
    <col min="11526" max="11526" width="12.375" style="101" customWidth="1"/>
    <col min="11527" max="11527" width="10.625" style="101" customWidth="1"/>
    <col min="11528" max="11528" width="13.5" style="101" customWidth="1"/>
    <col min="11529" max="11532" width="9.375" style="101" customWidth="1"/>
    <col min="11533" max="11535" width="9" style="101"/>
    <col min="11536" max="11536" width="9.875" style="101" customWidth="1"/>
    <col min="11537" max="11776" width="9" style="101"/>
    <col min="11777" max="11777" width="3.375" style="101" customWidth="1"/>
    <col min="11778" max="11778" width="13.375" style="101" customWidth="1"/>
    <col min="11779" max="11779" width="13" style="101" customWidth="1"/>
    <col min="11780" max="11780" width="5.375" style="101" customWidth="1"/>
    <col min="11781" max="11781" width="7.125" style="101" customWidth="1"/>
    <col min="11782" max="11782" width="12.375" style="101" customWidth="1"/>
    <col min="11783" max="11783" width="10.625" style="101" customWidth="1"/>
    <col min="11784" max="11784" width="13.5" style="101" customWidth="1"/>
    <col min="11785" max="11788" width="9.375" style="101" customWidth="1"/>
    <col min="11789" max="11791" width="9" style="101"/>
    <col min="11792" max="11792" width="9.875" style="101" customWidth="1"/>
    <col min="11793" max="12032" width="9" style="101"/>
    <col min="12033" max="12033" width="3.375" style="101" customWidth="1"/>
    <col min="12034" max="12034" width="13.375" style="101" customWidth="1"/>
    <col min="12035" max="12035" width="13" style="101" customWidth="1"/>
    <col min="12036" max="12036" width="5.375" style="101" customWidth="1"/>
    <col min="12037" max="12037" width="7.125" style="101" customWidth="1"/>
    <col min="12038" max="12038" width="12.375" style="101" customWidth="1"/>
    <col min="12039" max="12039" width="10.625" style="101" customWidth="1"/>
    <col min="12040" max="12040" width="13.5" style="101" customWidth="1"/>
    <col min="12041" max="12044" width="9.375" style="101" customWidth="1"/>
    <col min="12045" max="12047" width="9" style="101"/>
    <col min="12048" max="12048" width="9.875" style="101" customWidth="1"/>
    <col min="12049" max="12288" width="9" style="101"/>
    <col min="12289" max="12289" width="3.375" style="101" customWidth="1"/>
    <col min="12290" max="12290" width="13.375" style="101" customWidth="1"/>
    <col min="12291" max="12291" width="13" style="101" customWidth="1"/>
    <col min="12292" max="12292" width="5.375" style="101" customWidth="1"/>
    <col min="12293" max="12293" width="7.125" style="101" customWidth="1"/>
    <col min="12294" max="12294" width="12.375" style="101" customWidth="1"/>
    <col min="12295" max="12295" width="10.625" style="101" customWidth="1"/>
    <col min="12296" max="12296" width="13.5" style="101" customWidth="1"/>
    <col min="12297" max="12300" width="9.375" style="101" customWidth="1"/>
    <col min="12301" max="12303" width="9" style="101"/>
    <col min="12304" max="12304" width="9.875" style="101" customWidth="1"/>
    <col min="12305" max="12544" width="9" style="101"/>
    <col min="12545" max="12545" width="3.375" style="101" customWidth="1"/>
    <col min="12546" max="12546" width="13.375" style="101" customWidth="1"/>
    <col min="12547" max="12547" width="13" style="101" customWidth="1"/>
    <col min="12548" max="12548" width="5.375" style="101" customWidth="1"/>
    <col min="12549" max="12549" width="7.125" style="101" customWidth="1"/>
    <col min="12550" max="12550" width="12.375" style="101" customWidth="1"/>
    <col min="12551" max="12551" width="10.625" style="101" customWidth="1"/>
    <col min="12552" max="12552" width="13.5" style="101" customWidth="1"/>
    <col min="12553" max="12556" width="9.375" style="101" customWidth="1"/>
    <col min="12557" max="12559" width="9" style="101"/>
    <col min="12560" max="12560" width="9.875" style="101" customWidth="1"/>
    <col min="12561" max="12800" width="9" style="101"/>
    <col min="12801" max="12801" width="3.375" style="101" customWidth="1"/>
    <col min="12802" max="12802" width="13.375" style="101" customWidth="1"/>
    <col min="12803" max="12803" width="13" style="101" customWidth="1"/>
    <col min="12804" max="12804" width="5.375" style="101" customWidth="1"/>
    <col min="12805" max="12805" width="7.125" style="101" customWidth="1"/>
    <col min="12806" max="12806" width="12.375" style="101" customWidth="1"/>
    <col min="12807" max="12807" width="10.625" style="101" customWidth="1"/>
    <col min="12808" max="12808" width="13.5" style="101" customWidth="1"/>
    <col min="12809" max="12812" width="9.375" style="101" customWidth="1"/>
    <col min="12813" max="12815" width="9" style="101"/>
    <col min="12816" max="12816" width="9.875" style="101" customWidth="1"/>
    <col min="12817" max="13056" width="9" style="101"/>
    <col min="13057" max="13057" width="3.375" style="101" customWidth="1"/>
    <col min="13058" max="13058" width="13.375" style="101" customWidth="1"/>
    <col min="13059" max="13059" width="13" style="101" customWidth="1"/>
    <col min="13060" max="13060" width="5.375" style="101" customWidth="1"/>
    <col min="13061" max="13061" width="7.125" style="101" customWidth="1"/>
    <col min="13062" max="13062" width="12.375" style="101" customWidth="1"/>
    <col min="13063" max="13063" width="10.625" style="101" customWidth="1"/>
    <col min="13064" max="13064" width="13.5" style="101" customWidth="1"/>
    <col min="13065" max="13068" width="9.375" style="101" customWidth="1"/>
    <col min="13069" max="13071" width="9" style="101"/>
    <col min="13072" max="13072" width="9.875" style="101" customWidth="1"/>
    <col min="13073" max="13312" width="9" style="101"/>
    <col min="13313" max="13313" width="3.375" style="101" customWidth="1"/>
    <col min="13314" max="13314" width="13.375" style="101" customWidth="1"/>
    <col min="13315" max="13315" width="13" style="101" customWidth="1"/>
    <col min="13316" max="13316" width="5.375" style="101" customWidth="1"/>
    <col min="13317" max="13317" width="7.125" style="101" customWidth="1"/>
    <col min="13318" max="13318" width="12.375" style="101" customWidth="1"/>
    <col min="13319" max="13319" width="10.625" style="101" customWidth="1"/>
    <col min="13320" max="13320" width="13.5" style="101" customWidth="1"/>
    <col min="13321" max="13324" width="9.375" style="101" customWidth="1"/>
    <col min="13325" max="13327" width="9" style="101"/>
    <col min="13328" max="13328" width="9.875" style="101" customWidth="1"/>
    <col min="13329" max="13568" width="9" style="101"/>
    <col min="13569" max="13569" width="3.375" style="101" customWidth="1"/>
    <col min="13570" max="13570" width="13.375" style="101" customWidth="1"/>
    <col min="13571" max="13571" width="13" style="101" customWidth="1"/>
    <col min="13572" max="13572" width="5.375" style="101" customWidth="1"/>
    <col min="13573" max="13573" width="7.125" style="101" customWidth="1"/>
    <col min="13574" max="13574" width="12.375" style="101" customWidth="1"/>
    <col min="13575" max="13575" width="10.625" style="101" customWidth="1"/>
    <col min="13576" max="13576" width="13.5" style="101" customWidth="1"/>
    <col min="13577" max="13580" width="9.375" style="101" customWidth="1"/>
    <col min="13581" max="13583" width="9" style="101"/>
    <col min="13584" max="13584" width="9.875" style="101" customWidth="1"/>
    <col min="13585" max="13824" width="9" style="101"/>
    <col min="13825" max="13825" width="3.375" style="101" customWidth="1"/>
    <col min="13826" max="13826" width="13.375" style="101" customWidth="1"/>
    <col min="13827" max="13827" width="13" style="101" customWidth="1"/>
    <col min="13828" max="13828" width="5.375" style="101" customWidth="1"/>
    <col min="13829" max="13829" width="7.125" style="101" customWidth="1"/>
    <col min="13830" max="13830" width="12.375" style="101" customWidth="1"/>
    <col min="13831" max="13831" width="10.625" style="101" customWidth="1"/>
    <col min="13832" max="13832" width="13.5" style="101" customWidth="1"/>
    <col min="13833" max="13836" width="9.375" style="101" customWidth="1"/>
    <col min="13837" max="13839" width="9" style="101"/>
    <col min="13840" max="13840" width="9.875" style="101" customWidth="1"/>
    <col min="13841" max="14080" width="9" style="101"/>
    <col min="14081" max="14081" width="3.375" style="101" customWidth="1"/>
    <col min="14082" max="14082" width="13.375" style="101" customWidth="1"/>
    <col min="14083" max="14083" width="13" style="101" customWidth="1"/>
    <col min="14084" max="14084" width="5.375" style="101" customWidth="1"/>
    <col min="14085" max="14085" width="7.125" style="101" customWidth="1"/>
    <col min="14086" max="14086" width="12.375" style="101" customWidth="1"/>
    <col min="14087" max="14087" width="10.625" style="101" customWidth="1"/>
    <col min="14088" max="14088" width="13.5" style="101" customWidth="1"/>
    <col min="14089" max="14092" width="9.375" style="101" customWidth="1"/>
    <col min="14093" max="14095" width="9" style="101"/>
    <col min="14096" max="14096" width="9.875" style="101" customWidth="1"/>
    <col min="14097" max="14336" width="9" style="101"/>
    <col min="14337" max="14337" width="3.375" style="101" customWidth="1"/>
    <col min="14338" max="14338" width="13.375" style="101" customWidth="1"/>
    <col min="14339" max="14339" width="13" style="101" customWidth="1"/>
    <col min="14340" max="14340" width="5.375" style="101" customWidth="1"/>
    <col min="14341" max="14341" width="7.125" style="101" customWidth="1"/>
    <col min="14342" max="14342" width="12.375" style="101" customWidth="1"/>
    <col min="14343" max="14343" width="10.625" style="101" customWidth="1"/>
    <col min="14344" max="14344" width="13.5" style="101" customWidth="1"/>
    <col min="14345" max="14348" width="9.375" style="101" customWidth="1"/>
    <col min="14349" max="14351" width="9" style="101"/>
    <col min="14352" max="14352" width="9.875" style="101" customWidth="1"/>
    <col min="14353" max="14592" width="9" style="101"/>
    <col min="14593" max="14593" width="3.375" style="101" customWidth="1"/>
    <col min="14594" max="14594" width="13.375" style="101" customWidth="1"/>
    <col min="14595" max="14595" width="13" style="101" customWidth="1"/>
    <col min="14596" max="14596" width="5.375" style="101" customWidth="1"/>
    <col min="14597" max="14597" width="7.125" style="101" customWidth="1"/>
    <col min="14598" max="14598" width="12.375" style="101" customWidth="1"/>
    <col min="14599" max="14599" width="10.625" style="101" customWidth="1"/>
    <col min="14600" max="14600" width="13.5" style="101" customWidth="1"/>
    <col min="14601" max="14604" width="9.375" style="101" customWidth="1"/>
    <col min="14605" max="14607" width="9" style="101"/>
    <col min="14608" max="14608" width="9.875" style="101" customWidth="1"/>
    <col min="14609" max="14848" width="9" style="101"/>
    <col min="14849" max="14849" width="3.375" style="101" customWidth="1"/>
    <col min="14850" max="14850" width="13.375" style="101" customWidth="1"/>
    <col min="14851" max="14851" width="13" style="101" customWidth="1"/>
    <col min="14852" max="14852" width="5.375" style="101" customWidth="1"/>
    <col min="14853" max="14853" width="7.125" style="101" customWidth="1"/>
    <col min="14854" max="14854" width="12.375" style="101" customWidth="1"/>
    <col min="14855" max="14855" width="10.625" style="101" customWidth="1"/>
    <col min="14856" max="14856" width="13.5" style="101" customWidth="1"/>
    <col min="14857" max="14860" width="9.375" style="101" customWidth="1"/>
    <col min="14861" max="14863" width="9" style="101"/>
    <col min="14864" max="14864" width="9.875" style="101" customWidth="1"/>
    <col min="14865" max="15104" width="9" style="101"/>
    <col min="15105" max="15105" width="3.375" style="101" customWidth="1"/>
    <col min="15106" max="15106" width="13.375" style="101" customWidth="1"/>
    <col min="15107" max="15107" width="13" style="101" customWidth="1"/>
    <col min="15108" max="15108" width="5.375" style="101" customWidth="1"/>
    <col min="15109" max="15109" width="7.125" style="101" customWidth="1"/>
    <col min="15110" max="15110" width="12.375" style="101" customWidth="1"/>
    <col min="15111" max="15111" width="10.625" style="101" customWidth="1"/>
    <col min="15112" max="15112" width="13.5" style="101" customWidth="1"/>
    <col min="15113" max="15116" width="9.375" style="101" customWidth="1"/>
    <col min="15117" max="15119" width="9" style="101"/>
    <col min="15120" max="15120" width="9.875" style="101" customWidth="1"/>
    <col min="15121" max="15360" width="9" style="101"/>
    <col min="15361" max="15361" width="3.375" style="101" customWidth="1"/>
    <col min="15362" max="15362" width="13.375" style="101" customWidth="1"/>
    <col min="15363" max="15363" width="13" style="101" customWidth="1"/>
    <col min="15364" max="15364" width="5.375" style="101" customWidth="1"/>
    <col min="15365" max="15365" width="7.125" style="101" customWidth="1"/>
    <col min="15366" max="15366" width="12.375" style="101" customWidth="1"/>
    <col min="15367" max="15367" width="10.625" style="101" customWidth="1"/>
    <col min="15368" max="15368" width="13.5" style="101" customWidth="1"/>
    <col min="15369" max="15372" width="9.375" style="101" customWidth="1"/>
    <col min="15373" max="15375" width="9" style="101"/>
    <col min="15376" max="15376" width="9.875" style="101" customWidth="1"/>
    <col min="15377" max="15616" width="9" style="101"/>
    <col min="15617" max="15617" width="3.375" style="101" customWidth="1"/>
    <col min="15618" max="15618" width="13.375" style="101" customWidth="1"/>
    <col min="15619" max="15619" width="13" style="101" customWidth="1"/>
    <col min="15620" max="15620" width="5.375" style="101" customWidth="1"/>
    <col min="15621" max="15621" width="7.125" style="101" customWidth="1"/>
    <col min="15622" max="15622" width="12.375" style="101" customWidth="1"/>
    <col min="15623" max="15623" width="10.625" style="101" customWidth="1"/>
    <col min="15624" max="15624" width="13.5" style="101" customWidth="1"/>
    <col min="15625" max="15628" width="9.375" style="101" customWidth="1"/>
    <col min="15629" max="15631" width="9" style="101"/>
    <col min="15632" max="15632" width="9.875" style="101" customWidth="1"/>
    <col min="15633" max="15872" width="9" style="101"/>
    <col min="15873" max="15873" width="3.375" style="101" customWidth="1"/>
    <col min="15874" max="15874" width="13.375" style="101" customWidth="1"/>
    <col min="15875" max="15875" width="13" style="101" customWidth="1"/>
    <col min="15876" max="15876" width="5.375" style="101" customWidth="1"/>
    <col min="15877" max="15877" width="7.125" style="101" customWidth="1"/>
    <col min="15878" max="15878" width="12.375" style="101" customWidth="1"/>
    <col min="15879" max="15879" width="10.625" style="101" customWidth="1"/>
    <col min="15880" max="15880" width="13.5" style="101" customWidth="1"/>
    <col min="15881" max="15884" width="9.375" style="101" customWidth="1"/>
    <col min="15885" max="15887" width="9" style="101"/>
    <col min="15888" max="15888" width="9.875" style="101" customWidth="1"/>
    <col min="15889" max="16128" width="9" style="101"/>
    <col min="16129" max="16129" width="3.375" style="101" customWidth="1"/>
    <col min="16130" max="16130" width="13.375" style="101" customWidth="1"/>
    <col min="16131" max="16131" width="13" style="101" customWidth="1"/>
    <col min="16132" max="16132" width="5.375" style="101" customWidth="1"/>
    <col min="16133" max="16133" width="7.125" style="101" customWidth="1"/>
    <col min="16134" max="16134" width="12.375" style="101" customWidth="1"/>
    <col min="16135" max="16135" width="10.625" style="101" customWidth="1"/>
    <col min="16136" max="16136" width="13.5" style="101" customWidth="1"/>
    <col min="16137" max="16140" width="9.375" style="101" customWidth="1"/>
    <col min="16141" max="16143" width="9" style="101"/>
    <col min="16144" max="16144" width="9.875" style="101" customWidth="1"/>
    <col min="16145" max="16384" width="9" style="101"/>
  </cols>
  <sheetData>
    <row r="1" spans="1:19" ht="36" customHeight="1">
      <c r="B1" s="387" t="s">
        <v>1972</v>
      </c>
      <c r="C1" s="387"/>
      <c r="D1" s="387"/>
      <c r="E1" s="387"/>
      <c r="F1" s="387"/>
      <c r="G1" s="387"/>
      <c r="H1" s="387"/>
      <c r="I1" s="387"/>
      <c r="J1" s="387"/>
      <c r="K1" s="387"/>
      <c r="L1" s="387"/>
      <c r="M1" s="387"/>
      <c r="N1" s="483"/>
      <c r="O1" s="484"/>
      <c r="P1" s="484"/>
    </row>
    <row r="2" spans="1:19" ht="48.95" customHeight="1">
      <c r="A2" s="104" t="s">
        <v>1</v>
      </c>
      <c r="B2" s="104" t="s">
        <v>2</v>
      </c>
      <c r="C2" s="104" t="s">
        <v>3</v>
      </c>
      <c r="D2" s="104" t="s">
        <v>4</v>
      </c>
      <c r="E2" s="104" t="s">
        <v>5</v>
      </c>
      <c r="F2" s="104" t="s">
        <v>6</v>
      </c>
      <c r="G2" s="105" t="s">
        <v>7</v>
      </c>
      <c r="H2" s="104" t="s">
        <v>8</v>
      </c>
      <c r="I2" s="104" t="s">
        <v>9</v>
      </c>
      <c r="J2" s="104" t="s">
        <v>10</v>
      </c>
      <c r="K2" s="105" t="s">
        <v>11</v>
      </c>
      <c r="L2" s="105" t="s">
        <v>12</v>
      </c>
      <c r="M2" s="104" t="s">
        <v>13</v>
      </c>
      <c r="N2" s="111" t="s">
        <v>14</v>
      </c>
      <c r="O2" s="104" t="s">
        <v>15</v>
      </c>
      <c r="P2" s="104" t="s">
        <v>16</v>
      </c>
      <c r="Q2" s="104" t="s">
        <v>17</v>
      </c>
      <c r="R2" s="104" t="s">
        <v>18</v>
      </c>
      <c r="S2" s="104" t="s">
        <v>19</v>
      </c>
    </row>
    <row r="3" spans="1:19" ht="48" customHeight="1">
      <c r="A3" s="106">
        <v>1</v>
      </c>
      <c r="B3" s="485" t="s">
        <v>1973</v>
      </c>
      <c r="C3" s="107" t="s">
        <v>1974</v>
      </c>
      <c r="D3" s="107" t="s">
        <v>22</v>
      </c>
      <c r="E3" s="107" t="s">
        <v>23</v>
      </c>
      <c r="F3" s="107" t="s">
        <v>1849</v>
      </c>
      <c r="G3" s="107" t="s">
        <v>1878</v>
      </c>
      <c r="H3" s="108" t="s">
        <v>1945</v>
      </c>
      <c r="I3" s="112">
        <v>44562</v>
      </c>
      <c r="J3" s="112">
        <v>44592</v>
      </c>
      <c r="K3" s="112" t="s">
        <v>1975</v>
      </c>
      <c r="L3" s="112" t="s">
        <v>1975</v>
      </c>
      <c r="M3" s="107" t="s">
        <v>1976</v>
      </c>
      <c r="N3" s="113">
        <v>3</v>
      </c>
      <c r="O3" s="114">
        <v>1</v>
      </c>
      <c r="P3" s="115" t="s">
        <v>1977</v>
      </c>
      <c r="Q3" s="107" t="s">
        <v>1978</v>
      </c>
      <c r="R3" s="112" t="s">
        <v>31</v>
      </c>
      <c r="S3" s="112" t="s">
        <v>31</v>
      </c>
    </row>
    <row r="4" spans="1:19" ht="48" customHeight="1">
      <c r="A4" s="106">
        <v>2</v>
      </c>
      <c r="B4" s="486"/>
      <c r="C4" s="107" t="s">
        <v>1979</v>
      </c>
      <c r="D4" s="107" t="s">
        <v>22</v>
      </c>
      <c r="E4" s="107" t="s">
        <v>23</v>
      </c>
      <c r="F4" s="107" t="s">
        <v>1849</v>
      </c>
      <c r="G4" s="107" t="s">
        <v>1878</v>
      </c>
      <c r="H4" s="108" t="s">
        <v>1945</v>
      </c>
      <c r="I4" s="112">
        <v>44593</v>
      </c>
      <c r="J4" s="112">
        <v>44620</v>
      </c>
      <c r="K4" s="112" t="s">
        <v>1975</v>
      </c>
      <c r="L4" s="112" t="s">
        <v>1975</v>
      </c>
      <c r="M4" s="107" t="s">
        <v>1976</v>
      </c>
      <c r="N4" s="113">
        <v>3</v>
      </c>
      <c r="O4" s="114">
        <v>1</v>
      </c>
      <c r="P4" s="115" t="s">
        <v>1977</v>
      </c>
      <c r="Q4" s="107" t="s">
        <v>1978</v>
      </c>
      <c r="R4" s="112" t="s">
        <v>31</v>
      </c>
      <c r="S4" s="112" t="s">
        <v>31</v>
      </c>
    </row>
    <row r="5" spans="1:19" ht="48" customHeight="1">
      <c r="A5" s="106">
        <v>3</v>
      </c>
      <c r="B5" s="486"/>
      <c r="C5" s="107" t="s">
        <v>1980</v>
      </c>
      <c r="D5" s="107" t="s">
        <v>22</v>
      </c>
      <c r="E5" s="107" t="s">
        <v>23</v>
      </c>
      <c r="F5" s="107" t="s">
        <v>1849</v>
      </c>
      <c r="G5" s="107" t="s">
        <v>1878</v>
      </c>
      <c r="H5" s="108" t="s">
        <v>1945</v>
      </c>
      <c r="I5" s="112">
        <v>44621</v>
      </c>
      <c r="J5" s="112">
        <v>44651</v>
      </c>
      <c r="K5" s="112" t="s">
        <v>1975</v>
      </c>
      <c r="L5" s="112" t="s">
        <v>1975</v>
      </c>
      <c r="M5" s="107" t="s">
        <v>1976</v>
      </c>
      <c r="N5" s="113">
        <v>3</v>
      </c>
      <c r="O5" s="114">
        <v>1</v>
      </c>
      <c r="P5" s="115" t="s">
        <v>1977</v>
      </c>
      <c r="Q5" s="107" t="s">
        <v>1978</v>
      </c>
      <c r="R5" s="112" t="s">
        <v>31</v>
      </c>
      <c r="S5" s="112" t="s">
        <v>31</v>
      </c>
    </row>
    <row r="6" spans="1:19" ht="48" customHeight="1">
      <c r="A6" s="106">
        <v>4</v>
      </c>
      <c r="B6" s="486"/>
      <c r="C6" s="107" t="s">
        <v>1981</v>
      </c>
      <c r="D6" s="107" t="s">
        <v>22</v>
      </c>
      <c r="E6" s="107" t="s">
        <v>23</v>
      </c>
      <c r="F6" s="107" t="s">
        <v>1849</v>
      </c>
      <c r="G6" s="107" t="s">
        <v>1878</v>
      </c>
      <c r="H6" s="108" t="s">
        <v>1945</v>
      </c>
      <c r="I6" s="112">
        <v>44652</v>
      </c>
      <c r="J6" s="112">
        <v>44681</v>
      </c>
      <c r="K6" s="112" t="s">
        <v>1975</v>
      </c>
      <c r="L6" s="112" t="s">
        <v>1975</v>
      </c>
      <c r="M6" s="107" t="s">
        <v>1976</v>
      </c>
      <c r="N6" s="113">
        <v>3</v>
      </c>
      <c r="O6" s="114">
        <v>1</v>
      </c>
      <c r="P6" s="115" t="s">
        <v>1977</v>
      </c>
      <c r="Q6" s="107" t="s">
        <v>1978</v>
      </c>
      <c r="R6" s="112" t="s">
        <v>31</v>
      </c>
      <c r="S6" s="112" t="s">
        <v>31</v>
      </c>
    </row>
    <row r="7" spans="1:19" ht="48" customHeight="1">
      <c r="A7" s="106">
        <v>5</v>
      </c>
      <c r="B7" s="486"/>
      <c r="C7" s="107" t="s">
        <v>1982</v>
      </c>
      <c r="D7" s="107" t="s">
        <v>22</v>
      </c>
      <c r="E7" s="107" t="s">
        <v>23</v>
      </c>
      <c r="F7" s="107" t="s">
        <v>1849</v>
      </c>
      <c r="G7" s="107" t="s">
        <v>1878</v>
      </c>
      <c r="H7" s="108" t="s">
        <v>1945</v>
      </c>
      <c r="I7" s="112">
        <v>44682</v>
      </c>
      <c r="J7" s="112">
        <v>44712</v>
      </c>
      <c r="K7" s="112" t="s">
        <v>1975</v>
      </c>
      <c r="L7" s="112" t="s">
        <v>1975</v>
      </c>
      <c r="M7" s="107" t="s">
        <v>1976</v>
      </c>
      <c r="N7" s="113">
        <v>3</v>
      </c>
      <c r="O7" s="114">
        <v>1</v>
      </c>
      <c r="P7" s="115" t="s">
        <v>1977</v>
      </c>
      <c r="Q7" s="107" t="s">
        <v>1978</v>
      </c>
      <c r="R7" s="112" t="s">
        <v>31</v>
      </c>
      <c r="S7" s="112" t="s">
        <v>31</v>
      </c>
    </row>
    <row r="8" spans="1:19" ht="48" customHeight="1">
      <c r="A8" s="106">
        <v>6</v>
      </c>
      <c r="B8" s="486"/>
      <c r="C8" s="107" t="s">
        <v>1983</v>
      </c>
      <c r="D8" s="107" t="s">
        <v>22</v>
      </c>
      <c r="E8" s="107" t="s">
        <v>23</v>
      </c>
      <c r="F8" s="107" t="s">
        <v>1849</v>
      </c>
      <c r="G8" s="107" t="s">
        <v>1878</v>
      </c>
      <c r="H8" s="108" t="s">
        <v>1945</v>
      </c>
      <c r="I8" s="112">
        <v>44713</v>
      </c>
      <c r="J8" s="112">
        <v>44742</v>
      </c>
      <c r="K8" s="112" t="s">
        <v>1975</v>
      </c>
      <c r="L8" s="112" t="s">
        <v>1975</v>
      </c>
      <c r="M8" s="107" t="s">
        <v>1976</v>
      </c>
      <c r="N8" s="113">
        <v>3</v>
      </c>
      <c r="O8" s="114">
        <v>1</v>
      </c>
      <c r="P8" s="115" t="s">
        <v>1977</v>
      </c>
      <c r="Q8" s="107" t="s">
        <v>1978</v>
      </c>
      <c r="R8" s="112" t="s">
        <v>31</v>
      </c>
      <c r="S8" s="112" t="s">
        <v>31</v>
      </c>
    </row>
    <row r="9" spans="1:19" ht="48" customHeight="1">
      <c r="A9" s="106">
        <v>7</v>
      </c>
      <c r="B9" s="486"/>
      <c r="C9" s="107" t="s">
        <v>1984</v>
      </c>
      <c r="D9" s="107" t="s">
        <v>22</v>
      </c>
      <c r="E9" s="107" t="s">
        <v>23</v>
      </c>
      <c r="F9" s="107" t="s">
        <v>1849</v>
      </c>
      <c r="G9" s="107" t="s">
        <v>1878</v>
      </c>
      <c r="H9" s="108" t="s">
        <v>1945</v>
      </c>
      <c r="I9" s="112">
        <v>44743</v>
      </c>
      <c r="J9" s="112">
        <v>44773</v>
      </c>
      <c r="K9" s="112" t="s">
        <v>1975</v>
      </c>
      <c r="L9" s="112" t="s">
        <v>1975</v>
      </c>
      <c r="M9" s="107" t="s">
        <v>1976</v>
      </c>
      <c r="N9" s="113">
        <v>3</v>
      </c>
      <c r="O9" s="114">
        <v>1</v>
      </c>
      <c r="P9" s="115" t="s">
        <v>1977</v>
      </c>
      <c r="Q9" s="107" t="s">
        <v>1978</v>
      </c>
      <c r="R9" s="112" t="s">
        <v>31</v>
      </c>
      <c r="S9" s="112" t="s">
        <v>31</v>
      </c>
    </row>
    <row r="10" spans="1:19" ht="48" customHeight="1">
      <c r="A10" s="106">
        <v>8</v>
      </c>
      <c r="B10" s="486"/>
      <c r="C10" s="107" t="s">
        <v>1985</v>
      </c>
      <c r="D10" s="107" t="s">
        <v>22</v>
      </c>
      <c r="E10" s="107" t="s">
        <v>23</v>
      </c>
      <c r="F10" s="107" t="s">
        <v>1849</v>
      </c>
      <c r="G10" s="107" t="s">
        <v>1878</v>
      </c>
      <c r="H10" s="108" t="s">
        <v>1945</v>
      </c>
      <c r="I10" s="112">
        <v>44774</v>
      </c>
      <c r="J10" s="112">
        <v>44804</v>
      </c>
      <c r="K10" s="112" t="s">
        <v>1975</v>
      </c>
      <c r="L10" s="112" t="s">
        <v>1975</v>
      </c>
      <c r="M10" s="107" t="s">
        <v>1976</v>
      </c>
      <c r="N10" s="113">
        <v>3</v>
      </c>
      <c r="O10" s="114">
        <v>1</v>
      </c>
      <c r="P10" s="115" t="s">
        <v>1977</v>
      </c>
      <c r="Q10" s="107" t="s">
        <v>1978</v>
      </c>
      <c r="R10" s="112" t="s">
        <v>31</v>
      </c>
      <c r="S10" s="112" t="s">
        <v>31</v>
      </c>
    </row>
    <row r="11" spans="1:19" ht="48" customHeight="1">
      <c r="A11" s="106">
        <v>9</v>
      </c>
      <c r="B11" s="486"/>
      <c r="C11" s="107" t="s">
        <v>1986</v>
      </c>
      <c r="D11" s="107" t="s">
        <v>22</v>
      </c>
      <c r="E11" s="107" t="s">
        <v>23</v>
      </c>
      <c r="F11" s="107" t="s">
        <v>1849</v>
      </c>
      <c r="G11" s="107" t="s">
        <v>1878</v>
      </c>
      <c r="H11" s="108" t="s">
        <v>1945</v>
      </c>
      <c r="I11" s="112">
        <v>44805</v>
      </c>
      <c r="J11" s="112">
        <v>44834</v>
      </c>
      <c r="K11" s="112" t="s">
        <v>1975</v>
      </c>
      <c r="L11" s="112" t="s">
        <v>1975</v>
      </c>
      <c r="M11" s="107" t="s">
        <v>1976</v>
      </c>
      <c r="N11" s="113">
        <v>3</v>
      </c>
      <c r="O11" s="114">
        <v>1</v>
      </c>
      <c r="P11" s="115" t="s">
        <v>1977</v>
      </c>
      <c r="Q11" s="107" t="s">
        <v>1978</v>
      </c>
      <c r="R11" s="112" t="s">
        <v>31</v>
      </c>
      <c r="S11" s="112" t="s">
        <v>31</v>
      </c>
    </row>
    <row r="12" spans="1:19" ht="48" customHeight="1">
      <c r="A12" s="106">
        <v>10</v>
      </c>
      <c r="B12" s="486"/>
      <c r="C12" s="107" t="s">
        <v>1987</v>
      </c>
      <c r="D12" s="107" t="s">
        <v>22</v>
      </c>
      <c r="E12" s="107" t="s">
        <v>23</v>
      </c>
      <c r="F12" s="107" t="s">
        <v>1849</v>
      </c>
      <c r="G12" s="107" t="s">
        <v>1878</v>
      </c>
      <c r="H12" s="108" t="s">
        <v>1945</v>
      </c>
      <c r="I12" s="112">
        <v>44835</v>
      </c>
      <c r="J12" s="112">
        <v>44865</v>
      </c>
      <c r="K12" s="112" t="s">
        <v>1975</v>
      </c>
      <c r="L12" s="112" t="s">
        <v>1975</v>
      </c>
      <c r="M12" s="107" t="s">
        <v>1976</v>
      </c>
      <c r="N12" s="113">
        <v>3</v>
      </c>
      <c r="O12" s="114">
        <v>1</v>
      </c>
      <c r="P12" s="115" t="s">
        <v>1977</v>
      </c>
      <c r="Q12" s="107" t="s">
        <v>1978</v>
      </c>
      <c r="R12" s="112" t="s">
        <v>31</v>
      </c>
      <c r="S12" s="112" t="s">
        <v>31</v>
      </c>
    </row>
    <row r="13" spans="1:19" ht="48" customHeight="1">
      <c r="A13" s="106">
        <v>11</v>
      </c>
      <c r="B13" s="486"/>
      <c r="C13" s="107" t="s">
        <v>1988</v>
      </c>
      <c r="D13" s="107" t="s">
        <v>22</v>
      </c>
      <c r="E13" s="107" t="s">
        <v>23</v>
      </c>
      <c r="F13" s="107" t="s">
        <v>1849</v>
      </c>
      <c r="G13" s="107" t="s">
        <v>1878</v>
      </c>
      <c r="H13" s="108" t="s">
        <v>1945</v>
      </c>
      <c r="I13" s="112">
        <v>44866</v>
      </c>
      <c r="J13" s="112">
        <v>44895</v>
      </c>
      <c r="K13" s="112" t="s">
        <v>1975</v>
      </c>
      <c r="L13" s="112" t="s">
        <v>1975</v>
      </c>
      <c r="M13" s="107" t="s">
        <v>1976</v>
      </c>
      <c r="N13" s="113">
        <v>3</v>
      </c>
      <c r="O13" s="114">
        <v>1</v>
      </c>
      <c r="P13" s="115" t="s">
        <v>1977</v>
      </c>
      <c r="Q13" s="107" t="s">
        <v>1978</v>
      </c>
      <c r="R13" s="112" t="s">
        <v>31</v>
      </c>
      <c r="S13" s="112" t="s">
        <v>31</v>
      </c>
    </row>
    <row r="14" spans="1:19" ht="48" customHeight="1">
      <c r="A14" s="106">
        <v>12</v>
      </c>
      <c r="B14" s="487"/>
      <c r="C14" s="107" t="s">
        <v>1989</v>
      </c>
      <c r="D14" s="107" t="s">
        <v>22</v>
      </c>
      <c r="E14" s="107" t="s">
        <v>23</v>
      </c>
      <c r="F14" s="107" t="s">
        <v>1849</v>
      </c>
      <c r="G14" s="107" t="s">
        <v>1878</v>
      </c>
      <c r="H14" s="108" t="s">
        <v>1945</v>
      </c>
      <c r="I14" s="112">
        <v>44896</v>
      </c>
      <c r="J14" s="112">
        <v>44926</v>
      </c>
      <c r="K14" s="112" t="s">
        <v>1975</v>
      </c>
      <c r="L14" s="112" t="s">
        <v>1975</v>
      </c>
      <c r="M14" s="107" t="s">
        <v>1976</v>
      </c>
      <c r="N14" s="113">
        <v>3</v>
      </c>
      <c r="O14" s="114">
        <v>1</v>
      </c>
      <c r="P14" s="115" t="s">
        <v>1977</v>
      </c>
      <c r="Q14" s="107" t="s">
        <v>1978</v>
      </c>
      <c r="R14" s="112" t="s">
        <v>31</v>
      </c>
      <c r="S14" s="112" t="s">
        <v>31</v>
      </c>
    </row>
    <row r="15" spans="1:19" ht="84">
      <c r="A15" s="106">
        <v>13</v>
      </c>
      <c r="B15" s="485" t="s">
        <v>1990</v>
      </c>
      <c r="C15" s="107" t="s">
        <v>1991</v>
      </c>
      <c r="D15" s="107" t="s">
        <v>22</v>
      </c>
      <c r="E15" s="107" t="s">
        <v>23</v>
      </c>
      <c r="F15" s="107" t="s">
        <v>1830</v>
      </c>
      <c r="G15" s="107" t="s">
        <v>1992</v>
      </c>
      <c r="H15" s="108" t="s">
        <v>1993</v>
      </c>
      <c r="I15" s="112">
        <v>44562</v>
      </c>
      <c r="J15" s="112">
        <v>44592</v>
      </c>
      <c r="K15" s="112" t="s">
        <v>1975</v>
      </c>
      <c r="L15" s="112" t="s">
        <v>1975</v>
      </c>
      <c r="M15" s="107" t="s">
        <v>1976</v>
      </c>
      <c r="N15" s="113" t="s">
        <v>1994</v>
      </c>
      <c r="O15" s="114">
        <v>1</v>
      </c>
      <c r="P15" s="115" t="str">
        <f>N15</f>
        <v>530.437公里</v>
      </c>
      <c r="Q15" s="107" t="s">
        <v>1978</v>
      </c>
      <c r="R15" s="112" t="s">
        <v>31</v>
      </c>
      <c r="S15" s="112" t="s">
        <v>31</v>
      </c>
    </row>
    <row r="16" spans="1:19" ht="84">
      <c r="A16" s="106">
        <v>14</v>
      </c>
      <c r="B16" s="486"/>
      <c r="C16" s="107" t="s">
        <v>1995</v>
      </c>
      <c r="D16" s="107" t="s">
        <v>22</v>
      </c>
      <c r="E16" s="107" t="s">
        <v>23</v>
      </c>
      <c r="F16" s="107" t="s">
        <v>1830</v>
      </c>
      <c r="G16" s="107" t="s">
        <v>1992</v>
      </c>
      <c r="H16" s="108" t="s">
        <v>1993</v>
      </c>
      <c r="I16" s="112">
        <v>44593</v>
      </c>
      <c r="J16" s="112">
        <v>44620</v>
      </c>
      <c r="K16" s="112" t="s">
        <v>1975</v>
      </c>
      <c r="L16" s="112" t="s">
        <v>1975</v>
      </c>
      <c r="M16" s="107" t="s">
        <v>1976</v>
      </c>
      <c r="N16" s="113" t="s">
        <v>1994</v>
      </c>
      <c r="O16" s="114">
        <v>1</v>
      </c>
      <c r="P16" s="115" t="str">
        <f>N16</f>
        <v>530.437公里</v>
      </c>
      <c r="Q16" s="107" t="s">
        <v>1978</v>
      </c>
      <c r="R16" s="112" t="s">
        <v>31</v>
      </c>
      <c r="S16" s="112" t="s">
        <v>31</v>
      </c>
    </row>
    <row r="17" spans="1:256" ht="84">
      <c r="A17" s="106">
        <v>15</v>
      </c>
      <c r="B17" s="486"/>
      <c r="C17" s="107" t="s">
        <v>1996</v>
      </c>
      <c r="D17" s="107" t="s">
        <v>22</v>
      </c>
      <c r="E17" s="107" t="s">
        <v>23</v>
      </c>
      <c r="F17" s="107" t="s">
        <v>1830</v>
      </c>
      <c r="G17" s="107" t="s">
        <v>1992</v>
      </c>
      <c r="H17" s="108" t="s">
        <v>1993</v>
      </c>
      <c r="I17" s="112">
        <v>44621</v>
      </c>
      <c r="J17" s="112">
        <v>44651</v>
      </c>
      <c r="K17" s="112" t="s">
        <v>1975</v>
      </c>
      <c r="L17" s="112" t="s">
        <v>1975</v>
      </c>
      <c r="M17" s="107" t="s">
        <v>1976</v>
      </c>
      <c r="N17" s="113" t="s">
        <v>1994</v>
      </c>
      <c r="O17" s="114">
        <v>1</v>
      </c>
      <c r="P17" s="115" t="str">
        <f t="shared" ref="P17:P26" si="0">N17</f>
        <v>530.437公里</v>
      </c>
      <c r="Q17" s="107" t="s">
        <v>1978</v>
      </c>
      <c r="R17" s="112" t="s">
        <v>31</v>
      </c>
      <c r="S17" s="112" t="s">
        <v>31</v>
      </c>
    </row>
    <row r="18" spans="1:256" ht="84">
      <c r="A18" s="106">
        <v>16</v>
      </c>
      <c r="B18" s="486"/>
      <c r="C18" s="107" t="s">
        <v>1997</v>
      </c>
      <c r="D18" s="107" t="s">
        <v>22</v>
      </c>
      <c r="E18" s="107" t="s">
        <v>23</v>
      </c>
      <c r="F18" s="107" t="s">
        <v>1830</v>
      </c>
      <c r="G18" s="107" t="s">
        <v>1992</v>
      </c>
      <c r="H18" s="108" t="s">
        <v>1993</v>
      </c>
      <c r="I18" s="112">
        <v>44652</v>
      </c>
      <c r="J18" s="112">
        <v>44681</v>
      </c>
      <c r="K18" s="112" t="s">
        <v>1975</v>
      </c>
      <c r="L18" s="112" t="s">
        <v>1975</v>
      </c>
      <c r="M18" s="107" t="s">
        <v>1976</v>
      </c>
      <c r="N18" s="113" t="s">
        <v>1994</v>
      </c>
      <c r="O18" s="114">
        <v>1</v>
      </c>
      <c r="P18" s="115" t="str">
        <f t="shared" si="0"/>
        <v>530.437公里</v>
      </c>
      <c r="Q18" s="107" t="s">
        <v>1978</v>
      </c>
      <c r="R18" s="112" t="s">
        <v>31</v>
      </c>
      <c r="S18" s="112" t="s">
        <v>31</v>
      </c>
    </row>
    <row r="19" spans="1:256" ht="84">
      <c r="A19" s="106">
        <v>17</v>
      </c>
      <c r="B19" s="486"/>
      <c r="C19" s="107" t="s">
        <v>1998</v>
      </c>
      <c r="D19" s="107" t="s">
        <v>22</v>
      </c>
      <c r="E19" s="107" t="s">
        <v>23</v>
      </c>
      <c r="F19" s="107" t="s">
        <v>1830</v>
      </c>
      <c r="G19" s="107" t="s">
        <v>1992</v>
      </c>
      <c r="H19" s="108" t="s">
        <v>1993</v>
      </c>
      <c r="I19" s="112">
        <v>44682</v>
      </c>
      <c r="J19" s="112">
        <v>44712</v>
      </c>
      <c r="K19" s="112" t="s">
        <v>1975</v>
      </c>
      <c r="L19" s="112" t="s">
        <v>1975</v>
      </c>
      <c r="M19" s="107" t="s">
        <v>1976</v>
      </c>
      <c r="N19" s="113" t="s">
        <v>1994</v>
      </c>
      <c r="O19" s="114">
        <v>1</v>
      </c>
      <c r="P19" s="115" t="str">
        <f t="shared" si="0"/>
        <v>530.437公里</v>
      </c>
      <c r="Q19" s="107" t="s">
        <v>1978</v>
      </c>
      <c r="R19" s="112" t="s">
        <v>31</v>
      </c>
      <c r="S19" s="112" t="s">
        <v>31</v>
      </c>
    </row>
    <row r="20" spans="1:256" ht="84">
      <c r="A20" s="106">
        <v>18</v>
      </c>
      <c r="B20" s="486"/>
      <c r="C20" s="107" t="s">
        <v>1999</v>
      </c>
      <c r="D20" s="107" t="s">
        <v>22</v>
      </c>
      <c r="E20" s="107" t="s">
        <v>23</v>
      </c>
      <c r="F20" s="107" t="s">
        <v>1830</v>
      </c>
      <c r="G20" s="107" t="s">
        <v>1992</v>
      </c>
      <c r="H20" s="108" t="s">
        <v>1993</v>
      </c>
      <c r="I20" s="112">
        <v>44713</v>
      </c>
      <c r="J20" s="112">
        <v>44742</v>
      </c>
      <c r="K20" s="112" t="s">
        <v>1975</v>
      </c>
      <c r="L20" s="112" t="s">
        <v>1975</v>
      </c>
      <c r="M20" s="107" t="s">
        <v>1976</v>
      </c>
      <c r="N20" s="113" t="s">
        <v>1994</v>
      </c>
      <c r="O20" s="114">
        <v>1</v>
      </c>
      <c r="P20" s="115" t="str">
        <f t="shared" si="0"/>
        <v>530.437公里</v>
      </c>
      <c r="Q20" s="107" t="s">
        <v>1978</v>
      </c>
      <c r="R20" s="112" t="s">
        <v>31</v>
      </c>
      <c r="S20" s="112" t="s">
        <v>31</v>
      </c>
    </row>
    <row r="21" spans="1:256" ht="84">
      <c r="A21" s="106">
        <v>19</v>
      </c>
      <c r="B21" s="486"/>
      <c r="C21" s="107" t="s">
        <v>2000</v>
      </c>
      <c r="D21" s="107" t="s">
        <v>22</v>
      </c>
      <c r="E21" s="107" t="s">
        <v>23</v>
      </c>
      <c r="F21" s="107" t="s">
        <v>1830</v>
      </c>
      <c r="G21" s="107" t="s">
        <v>1992</v>
      </c>
      <c r="H21" s="108" t="s">
        <v>1993</v>
      </c>
      <c r="I21" s="112">
        <v>44743</v>
      </c>
      <c r="J21" s="112">
        <v>44773</v>
      </c>
      <c r="K21" s="112" t="s">
        <v>1975</v>
      </c>
      <c r="L21" s="112" t="s">
        <v>1975</v>
      </c>
      <c r="M21" s="107" t="s">
        <v>1976</v>
      </c>
      <c r="N21" s="113" t="s">
        <v>1994</v>
      </c>
      <c r="O21" s="114">
        <v>1</v>
      </c>
      <c r="P21" s="115" t="str">
        <f t="shared" si="0"/>
        <v>530.437公里</v>
      </c>
      <c r="Q21" s="107" t="s">
        <v>1978</v>
      </c>
      <c r="R21" s="112" t="s">
        <v>31</v>
      </c>
      <c r="S21" s="112" t="s">
        <v>31</v>
      </c>
    </row>
    <row r="22" spans="1:256" ht="84">
      <c r="A22" s="106">
        <v>20</v>
      </c>
      <c r="B22" s="486"/>
      <c r="C22" s="107" t="s">
        <v>2001</v>
      </c>
      <c r="D22" s="107" t="s">
        <v>22</v>
      </c>
      <c r="E22" s="107" t="s">
        <v>23</v>
      </c>
      <c r="F22" s="107" t="s">
        <v>1830</v>
      </c>
      <c r="G22" s="107" t="s">
        <v>1992</v>
      </c>
      <c r="H22" s="108" t="s">
        <v>1993</v>
      </c>
      <c r="I22" s="112">
        <v>44774</v>
      </c>
      <c r="J22" s="112">
        <v>44804</v>
      </c>
      <c r="K22" s="112" t="s">
        <v>1975</v>
      </c>
      <c r="L22" s="112" t="s">
        <v>1975</v>
      </c>
      <c r="M22" s="107" t="s">
        <v>1976</v>
      </c>
      <c r="N22" s="113" t="s">
        <v>1994</v>
      </c>
      <c r="O22" s="114">
        <v>1</v>
      </c>
      <c r="P22" s="115" t="str">
        <f t="shared" si="0"/>
        <v>530.437公里</v>
      </c>
      <c r="Q22" s="107" t="s">
        <v>1978</v>
      </c>
      <c r="R22" s="112" t="s">
        <v>31</v>
      </c>
      <c r="S22" s="112" t="s">
        <v>31</v>
      </c>
    </row>
    <row r="23" spans="1:256" ht="84">
      <c r="A23" s="106">
        <v>21</v>
      </c>
      <c r="B23" s="486"/>
      <c r="C23" s="107" t="s">
        <v>2002</v>
      </c>
      <c r="D23" s="107" t="s">
        <v>22</v>
      </c>
      <c r="E23" s="107" t="s">
        <v>23</v>
      </c>
      <c r="F23" s="107" t="s">
        <v>1830</v>
      </c>
      <c r="G23" s="107" t="s">
        <v>1992</v>
      </c>
      <c r="H23" s="108" t="s">
        <v>1993</v>
      </c>
      <c r="I23" s="112">
        <v>44805</v>
      </c>
      <c r="J23" s="112">
        <v>44834</v>
      </c>
      <c r="K23" s="112" t="s">
        <v>1975</v>
      </c>
      <c r="L23" s="112" t="s">
        <v>1975</v>
      </c>
      <c r="M23" s="107" t="s">
        <v>1976</v>
      </c>
      <c r="N23" s="113" t="s">
        <v>1994</v>
      </c>
      <c r="O23" s="114">
        <v>1</v>
      </c>
      <c r="P23" s="115" t="str">
        <f t="shared" si="0"/>
        <v>530.437公里</v>
      </c>
      <c r="Q23" s="107" t="s">
        <v>1978</v>
      </c>
      <c r="R23" s="112" t="s">
        <v>31</v>
      </c>
      <c r="S23" s="112" t="s">
        <v>31</v>
      </c>
    </row>
    <row r="24" spans="1:256" ht="84">
      <c r="A24" s="106">
        <v>22</v>
      </c>
      <c r="B24" s="486"/>
      <c r="C24" s="107" t="s">
        <v>2003</v>
      </c>
      <c r="D24" s="107" t="s">
        <v>22</v>
      </c>
      <c r="E24" s="107" t="s">
        <v>23</v>
      </c>
      <c r="F24" s="107" t="s">
        <v>1830</v>
      </c>
      <c r="G24" s="107" t="s">
        <v>1992</v>
      </c>
      <c r="H24" s="108" t="s">
        <v>1993</v>
      </c>
      <c r="I24" s="112">
        <v>44835</v>
      </c>
      <c r="J24" s="112">
        <v>44865</v>
      </c>
      <c r="K24" s="112" t="s">
        <v>1975</v>
      </c>
      <c r="L24" s="112" t="s">
        <v>1975</v>
      </c>
      <c r="M24" s="107" t="s">
        <v>1976</v>
      </c>
      <c r="N24" s="113" t="s">
        <v>1994</v>
      </c>
      <c r="O24" s="114">
        <v>1</v>
      </c>
      <c r="P24" s="115" t="str">
        <f t="shared" si="0"/>
        <v>530.437公里</v>
      </c>
      <c r="Q24" s="107" t="s">
        <v>1978</v>
      </c>
      <c r="R24" s="112" t="s">
        <v>31</v>
      </c>
      <c r="S24" s="112" t="s">
        <v>31</v>
      </c>
    </row>
    <row r="25" spans="1:256" ht="84">
      <c r="A25" s="106">
        <v>23</v>
      </c>
      <c r="B25" s="486"/>
      <c r="C25" s="107" t="s">
        <v>2004</v>
      </c>
      <c r="D25" s="107" t="s">
        <v>22</v>
      </c>
      <c r="E25" s="107" t="s">
        <v>23</v>
      </c>
      <c r="F25" s="107" t="s">
        <v>1830</v>
      </c>
      <c r="G25" s="107" t="s">
        <v>1992</v>
      </c>
      <c r="H25" s="108" t="s">
        <v>1993</v>
      </c>
      <c r="I25" s="112">
        <v>44866</v>
      </c>
      <c r="J25" s="112">
        <v>44895</v>
      </c>
      <c r="K25" s="112" t="s">
        <v>1975</v>
      </c>
      <c r="L25" s="112" t="s">
        <v>1975</v>
      </c>
      <c r="M25" s="107" t="s">
        <v>1976</v>
      </c>
      <c r="N25" s="113" t="s">
        <v>1994</v>
      </c>
      <c r="O25" s="114">
        <v>1</v>
      </c>
      <c r="P25" s="115" t="str">
        <f t="shared" si="0"/>
        <v>530.437公里</v>
      </c>
      <c r="Q25" s="107" t="s">
        <v>1978</v>
      </c>
      <c r="R25" s="112" t="s">
        <v>31</v>
      </c>
      <c r="S25" s="112" t="s">
        <v>31</v>
      </c>
    </row>
    <row r="26" spans="1:256" ht="84">
      <c r="A26" s="106">
        <v>24</v>
      </c>
      <c r="B26" s="487"/>
      <c r="C26" s="107" t="s">
        <v>2005</v>
      </c>
      <c r="D26" s="107" t="s">
        <v>22</v>
      </c>
      <c r="E26" s="107" t="s">
        <v>23</v>
      </c>
      <c r="F26" s="107" t="s">
        <v>1830</v>
      </c>
      <c r="G26" s="107" t="s">
        <v>1992</v>
      </c>
      <c r="H26" s="108" t="s">
        <v>1993</v>
      </c>
      <c r="I26" s="112">
        <v>44896</v>
      </c>
      <c r="J26" s="112">
        <v>44926</v>
      </c>
      <c r="K26" s="112" t="s">
        <v>1975</v>
      </c>
      <c r="L26" s="112" t="s">
        <v>1975</v>
      </c>
      <c r="M26" s="107" t="s">
        <v>1976</v>
      </c>
      <c r="N26" s="113" t="s">
        <v>1994</v>
      </c>
      <c r="O26" s="114">
        <v>1</v>
      </c>
      <c r="P26" s="115" t="str">
        <f t="shared" si="0"/>
        <v>530.437公里</v>
      </c>
      <c r="Q26" s="107" t="s">
        <v>1978</v>
      </c>
      <c r="R26" s="112" t="s">
        <v>31</v>
      </c>
      <c r="S26" s="112" t="s">
        <v>31</v>
      </c>
    </row>
    <row r="28" spans="1:256" s="100" customFormat="1" ht="27" customHeight="1">
      <c r="A28" s="473" t="s">
        <v>172</v>
      </c>
      <c r="B28" s="473"/>
      <c r="C28" s="473"/>
      <c r="D28" s="473"/>
      <c r="E28" s="473"/>
      <c r="F28" s="473"/>
      <c r="G28" s="473"/>
      <c r="H28" s="473"/>
      <c r="I28" s="110"/>
      <c r="J28" s="110"/>
      <c r="K28" s="110"/>
      <c r="L28" s="110"/>
      <c r="M28" s="110"/>
      <c r="N28" s="102"/>
      <c r="O28" s="116"/>
      <c r="P28" s="116"/>
      <c r="Q28" s="116"/>
      <c r="R28" s="117"/>
      <c r="S28" s="117"/>
      <c r="T28" s="117"/>
      <c r="U28" s="117"/>
      <c r="V28" s="117"/>
      <c r="W28" s="117"/>
      <c r="X28" s="117"/>
      <c r="Y28" s="117"/>
      <c r="Z28" s="117"/>
      <c r="AA28" s="117"/>
      <c r="AB28" s="117"/>
      <c r="AC28" s="117"/>
      <c r="AD28" s="117"/>
      <c r="AE28" s="117"/>
      <c r="AF28" s="117"/>
      <c r="AG28" s="117"/>
      <c r="AH28" s="117"/>
      <c r="AI28" s="117"/>
      <c r="AJ28" s="117"/>
      <c r="AK28" s="117"/>
      <c r="AL28" s="117"/>
      <c r="AM28" s="117"/>
      <c r="AN28" s="117"/>
      <c r="AO28" s="117"/>
      <c r="AP28" s="117"/>
      <c r="AQ28" s="117"/>
      <c r="AR28" s="117"/>
      <c r="AS28" s="117"/>
      <c r="AT28" s="117"/>
      <c r="AU28" s="117"/>
      <c r="AV28" s="117"/>
      <c r="AW28" s="117"/>
      <c r="AX28" s="117"/>
      <c r="AY28" s="117"/>
      <c r="AZ28" s="117"/>
      <c r="BA28" s="117"/>
      <c r="BB28" s="117"/>
      <c r="BC28" s="117"/>
      <c r="BD28" s="117"/>
      <c r="BE28" s="117"/>
      <c r="BF28" s="117"/>
      <c r="BG28" s="117"/>
      <c r="BH28" s="117"/>
      <c r="BI28" s="117"/>
      <c r="BJ28" s="117"/>
      <c r="BK28" s="117"/>
      <c r="BL28" s="117"/>
      <c r="BM28" s="117"/>
      <c r="BN28" s="117"/>
      <c r="BO28" s="117"/>
      <c r="BP28" s="117"/>
      <c r="BQ28" s="117"/>
      <c r="BR28" s="117"/>
      <c r="BS28" s="117"/>
      <c r="BT28" s="117"/>
      <c r="BU28" s="117"/>
      <c r="BV28" s="117"/>
      <c r="BW28" s="117"/>
      <c r="BX28" s="117"/>
      <c r="BY28" s="117"/>
      <c r="BZ28" s="117"/>
      <c r="CA28" s="117"/>
      <c r="CB28" s="117"/>
      <c r="CC28" s="117"/>
      <c r="CD28" s="117"/>
      <c r="CE28" s="117"/>
      <c r="CF28" s="117"/>
      <c r="CG28" s="117"/>
      <c r="CH28" s="117"/>
      <c r="CI28" s="117"/>
      <c r="CJ28" s="117"/>
      <c r="CK28" s="117"/>
      <c r="CL28" s="117"/>
      <c r="CM28" s="117"/>
      <c r="CN28" s="117"/>
      <c r="CO28" s="117"/>
      <c r="CP28" s="117"/>
      <c r="CQ28" s="117"/>
      <c r="CR28" s="117"/>
      <c r="CS28" s="117"/>
      <c r="CT28" s="117"/>
      <c r="CU28" s="117"/>
      <c r="CV28" s="117"/>
      <c r="CW28" s="117"/>
      <c r="CX28" s="117"/>
      <c r="CY28" s="117"/>
      <c r="CZ28" s="117"/>
      <c r="DA28" s="117"/>
      <c r="DB28" s="117"/>
      <c r="DC28" s="117"/>
      <c r="DD28" s="117"/>
      <c r="DE28" s="117"/>
      <c r="DF28" s="117"/>
      <c r="DG28" s="117"/>
      <c r="DH28" s="117"/>
      <c r="DI28" s="117"/>
      <c r="DJ28" s="117"/>
      <c r="DK28" s="117"/>
      <c r="DL28" s="117"/>
      <c r="DM28" s="117"/>
      <c r="DN28" s="117"/>
      <c r="DO28" s="117"/>
      <c r="DP28" s="117"/>
      <c r="DQ28" s="117"/>
      <c r="DR28" s="117"/>
      <c r="DS28" s="117"/>
      <c r="DT28" s="117"/>
      <c r="DU28" s="117"/>
      <c r="DV28" s="117"/>
      <c r="DW28" s="117"/>
      <c r="DX28" s="117"/>
      <c r="DY28" s="117"/>
      <c r="DZ28" s="117"/>
      <c r="EA28" s="117"/>
      <c r="EB28" s="117"/>
      <c r="EC28" s="117"/>
      <c r="ED28" s="117"/>
      <c r="EE28" s="117"/>
      <c r="EF28" s="117"/>
      <c r="EG28" s="117"/>
      <c r="EH28" s="117"/>
      <c r="EI28" s="117"/>
      <c r="EJ28" s="117"/>
      <c r="EK28" s="117"/>
      <c r="EL28" s="117"/>
      <c r="EM28" s="117"/>
      <c r="EN28" s="117"/>
      <c r="EO28" s="117"/>
      <c r="EP28" s="117"/>
      <c r="EQ28" s="117"/>
      <c r="ER28" s="117"/>
      <c r="ES28" s="117"/>
      <c r="ET28" s="117"/>
      <c r="EU28" s="117"/>
      <c r="EV28" s="117"/>
      <c r="EW28" s="117"/>
      <c r="EX28" s="117"/>
      <c r="EY28" s="117"/>
      <c r="EZ28" s="117"/>
      <c r="FA28" s="117"/>
      <c r="FB28" s="117"/>
      <c r="FC28" s="117"/>
      <c r="FD28" s="117"/>
      <c r="FE28" s="117"/>
      <c r="FF28" s="117"/>
      <c r="FG28" s="117"/>
      <c r="FH28" s="117"/>
      <c r="FI28" s="117"/>
      <c r="FJ28" s="117"/>
      <c r="FK28" s="117"/>
      <c r="FL28" s="117"/>
      <c r="FM28" s="117"/>
      <c r="FN28" s="117"/>
      <c r="FO28" s="117"/>
      <c r="FP28" s="117"/>
      <c r="FQ28" s="117"/>
      <c r="FR28" s="117"/>
      <c r="FS28" s="117"/>
      <c r="FT28" s="117"/>
      <c r="FU28" s="117"/>
      <c r="FV28" s="117"/>
      <c r="FW28" s="117"/>
      <c r="FX28" s="117"/>
      <c r="FY28" s="117"/>
      <c r="FZ28" s="117"/>
      <c r="GA28" s="117"/>
      <c r="GB28" s="117"/>
      <c r="GC28" s="117"/>
      <c r="GD28" s="117"/>
      <c r="GE28" s="117"/>
      <c r="GF28" s="117"/>
      <c r="GG28" s="117"/>
      <c r="GH28" s="117"/>
      <c r="GI28" s="117"/>
      <c r="GJ28" s="117"/>
      <c r="GK28" s="117"/>
      <c r="GL28" s="117"/>
      <c r="GM28" s="117"/>
      <c r="GN28" s="117"/>
      <c r="GO28" s="117"/>
      <c r="GP28" s="117"/>
      <c r="GQ28" s="117"/>
      <c r="GR28" s="117"/>
      <c r="GS28" s="117"/>
      <c r="GT28" s="117"/>
      <c r="GU28" s="117"/>
      <c r="GV28" s="117"/>
      <c r="GW28" s="117"/>
      <c r="GX28" s="117"/>
      <c r="GY28" s="117"/>
      <c r="GZ28" s="117"/>
      <c r="HA28" s="117"/>
      <c r="HB28" s="117"/>
      <c r="HC28" s="117"/>
      <c r="HD28" s="117"/>
      <c r="HE28" s="117"/>
      <c r="HF28" s="117"/>
      <c r="HG28" s="117"/>
      <c r="HH28" s="117"/>
      <c r="HI28" s="117"/>
      <c r="HJ28" s="117"/>
      <c r="HK28" s="117"/>
      <c r="HL28" s="117"/>
      <c r="HM28" s="117"/>
      <c r="HN28" s="117"/>
      <c r="HO28" s="117"/>
      <c r="HP28" s="117"/>
      <c r="HQ28" s="117"/>
      <c r="HR28" s="117"/>
      <c r="HS28" s="117"/>
      <c r="HT28" s="117"/>
      <c r="HU28" s="117"/>
      <c r="HV28" s="117"/>
      <c r="HW28" s="117"/>
      <c r="HX28" s="117"/>
      <c r="HY28" s="117"/>
      <c r="HZ28" s="117"/>
      <c r="IA28" s="117"/>
      <c r="IB28" s="117"/>
      <c r="IC28" s="117"/>
      <c r="ID28" s="117"/>
      <c r="IE28" s="117"/>
      <c r="IF28" s="117"/>
      <c r="IG28" s="117"/>
      <c r="IH28" s="117"/>
      <c r="II28" s="117"/>
      <c r="IJ28" s="117"/>
      <c r="IK28" s="117"/>
      <c r="IL28" s="117"/>
      <c r="IM28" s="117"/>
      <c r="IN28" s="117"/>
      <c r="IO28" s="117"/>
      <c r="IP28" s="117"/>
      <c r="IQ28" s="117"/>
      <c r="IR28" s="117"/>
      <c r="IS28" s="117"/>
      <c r="IT28" s="117"/>
      <c r="IU28" s="117"/>
      <c r="IV28" s="117"/>
    </row>
    <row r="29" spans="1:256" ht="27" customHeight="1">
      <c r="A29" s="473" t="s">
        <v>173</v>
      </c>
      <c r="B29" s="473"/>
      <c r="C29" s="473"/>
      <c r="D29" s="473"/>
      <c r="E29" s="473"/>
      <c r="F29" s="473"/>
      <c r="G29" s="473"/>
      <c r="H29" s="473"/>
      <c r="I29" s="473"/>
      <c r="J29" s="473"/>
      <c r="K29" s="473"/>
      <c r="L29" s="473"/>
      <c r="M29" s="473"/>
      <c r="O29" s="116"/>
      <c r="P29" s="116"/>
      <c r="Q29" s="116"/>
      <c r="R29" s="117"/>
      <c r="S29" s="117"/>
      <c r="T29" s="117"/>
      <c r="U29" s="117"/>
      <c r="V29" s="117"/>
      <c r="W29" s="117"/>
      <c r="X29" s="117"/>
      <c r="Y29" s="117"/>
      <c r="Z29" s="117"/>
      <c r="AA29" s="117"/>
      <c r="AB29" s="117"/>
      <c r="AC29" s="117"/>
      <c r="AD29" s="117"/>
      <c r="AE29" s="117"/>
      <c r="AF29" s="117"/>
      <c r="AG29" s="117"/>
      <c r="AH29" s="117"/>
      <c r="AI29" s="117"/>
      <c r="AJ29" s="117"/>
      <c r="AK29" s="117"/>
      <c r="AL29" s="117"/>
      <c r="AM29" s="117"/>
      <c r="AN29" s="117"/>
      <c r="AO29" s="117"/>
      <c r="AP29" s="117"/>
      <c r="AQ29" s="117"/>
      <c r="AR29" s="117"/>
      <c r="AS29" s="117"/>
      <c r="AT29" s="117"/>
      <c r="AU29" s="117"/>
      <c r="AV29" s="117"/>
      <c r="AW29" s="117"/>
      <c r="AX29" s="117"/>
      <c r="AY29" s="117"/>
      <c r="AZ29" s="117"/>
      <c r="BA29" s="117"/>
      <c r="BB29" s="117"/>
      <c r="BC29" s="117"/>
      <c r="BD29" s="117"/>
      <c r="BE29" s="117"/>
      <c r="BF29" s="117"/>
      <c r="BG29" s="117"/>
      <c r="BH29" s="117"/>
      <c r="BI29" s="117"/>
      <c r="BJ29" s="117"/>
      <c r="BK29" s="117"/>
      <c r="BL29" s="117"/>
      <c r="BM29" s="117"/>
      <c r="BN29" s="117"/>
      <c r="BO29" s="117"/>
      <c r="BP29" s="117"/>
      <c r="BQ29" s="117"/>
      <c r="BR29" s="117"/>
      <c r="BS29" s="117"/>
      <c r="BT29" s="117"/>
      <c r="BU29" s="117"/>
      <c r="BV29" s="117"/>
      <c r="BW29" s="117"/>
      <c r="BX29" s="117"/>
      <c r="BY29" s="117"/>
      <c r="BZ29" s="117"/>
      <c r="CA29" s="117"/>
      <c r="CB29" s="117"/>
      <c r="CC29" s="117"/>
      <c r="CD29" s="117"/>
      <c r="CE29" s="117"/>
      <c r="CF29" s="117"/>
      <c r="CG29" s="117"/>
      <c r="CH29" s="117"/>
      <c r="CI29" s="117"/>
      <c r="CJ29" s="117"/>
      <c r="CK29" s="117"/>
      <c r="CL29" s="117"/>
      <c r="CM29" s="117"/>
      <c r="CN29" s="117"/>
      <c r="CO29" s="117"/>
      <c r="CP29" s="117"/>
      <c r="CQ29" s="117"/>
      <c r="CR29" s="117"/>
      <c r="CS29" s="117"/>
      <c r="CT29" s="117"/>
      <c r="CU29" s="117"/>
      <c r="CV29" s="117"/>
      <c r="CW29" s="117"/>
      <c r="CX29" s="117"/>
      <c r="CY29" s="117"/>
      <c r="CZ29" s="117"/>
      <c r="DA29" s="117"/>
      <c r="DB29" s="117"/>
      <c r="DC29" s="117"/>
      <c r="DD29" s="117"/>
      <c r="DE29" s="117"/>
      <c r="DF29" s="117"/>
      <c r="DG29" s="117"/>
      <c r="DH29" s="117"/>
      <c r="DI29" s="117"/>
      <c r="DJ29" s="117"/>
      <c r="DK29" s="117"/>
      <c r="DL29" s="117"/>
      <c r="DM29" s="117"/>
      <c r="DN29" s="117"/>
      <c r="DO29" s="117"/>
      <c r="DP29" s="117"/>
      <c r="DQ29" s="117"/>
      <c r="DR29" s="117"/>
      <c r="DS29" s="117"/>
      <c r="DT29" s="117"/>
      <c r="DU29" s="117"/>
      <c r="DV29" s="117"/>
      <c r="DW29" s="117"/>
      <c r="DX29" s="117"/>
      <c r="DY29" s="117"/>
      <c r="DZ29" s="117"/>
      <c r="EA29" s="117"/>
      <c r="EB29" s="117"/>
      <c r="EC29" s="117"/>
      <c r="ED29" s="117"/>
      <c r="EE29" s="117"/>
      <c r="EF29" s="117"/>
      <c r="EG29" s="117"/>
      <c r="EH29" s="117"/>
      <c r="EI29" s="117"/>
      <c r="EJ29" s="117"/>
      <c r="EK29" s="117"/>
      <c r="EL29" s="117"/>
      <c r="EM29" s="117"/>
      <c r="EN29" s="117"/>
      <c r="EO29" s="117"/>
      <c r="EP29" s="117"/>
      <c r="EQ29" s="117"/>
      <c r="ER29" s="117"/>
      <c r="ES29" s="117"/>
      <c r="ET29" s="117"/>
      <c r="EU29" s="117"/>
      <c r="EV29" s="117"/>
      <c r="EW29" s="117"/>
      <c r="EX29" s="117"/>
      <c r="EY29" s="117"/>
      <c r="EZ29" s="117"/>
      <c r="FA29" s="117"/>
      <c r="FB29" s="117"/>
      <c r="FC29" s="117"/>
      <c r="FD29" s="117"/>
      <c r="FE29" s="117"/>
      <c r="FF29" s="117"/>
      <c r="FG29" s="117"/>
      <c r="FH29" s="117"/>
      <c r="FI29" s="117"/>
      <c r="FJ29" s="117"/>
      <c r="FK29" s="117"/>
      <c r="FL29" s="117"/>
      <c r="FM29" s="117"/>
      <c r="FN29" s="117"/>
      <c r="FO29" s="117"/>
      <c r="FP29" s="117"/>
      <c r="FQ29" s="117"/>
      <c r="FR29" s="117"/>
      <c r="FS29" s="117"/>
      <c r="FT29" s="117"/>
      <c r="FU29" s="117"/>
      <c r="FV29" s="117"/>
      <c r="FW29" s="117"/>
      <c r="FX29" s="117"/>
      <c r="FY29" s="117"/>
      <c r="FZ29" s="117"/>
      <c r="GA29" s="117"/>
      <c r="GB29" s="117"/>
      <c r="GC29" s="117"/>
      <c r="GD29" s="117"/>
      <c r="GE29" s="117"/>
      <c r="GF29" s="117"/>
      <c r="GG29" s="117"/>
      <c r="GH29" s="117"/>
      <c r="GI29" s="117"/>
      <c r="GJ29" s="117"/>
      <c r="GK29" s="117"/>
      <c r="GL29" s="117"/>
      <c r="GM29" s="117"/>
      <c r="GN29" s="117"/>
      <c r="GO29" s="117"/>
      <c r="GP29" s="117"/>
      <c r="GQ29" s="117"/>
      <c r="GR29" s="117"/>
      <c r="GS29" s="117"/>
      <c r="GT29" s="117"/>
      <c r="GU29" s="117"/>
      <c r="GV29" s="117"/>
      <c r="GW29" s="117"/>
      <c r="GX29" s="117"/>
      <c r="GY29" s="117"/>
      <c r="GZ29" s="117"/>
      <c r="HA29" s="117"/>
      <c r="HB29" s="117"/>
      <c r="HC29" s="117"/>
      <c r="HD29" s="117"/>
      <c r="HE29" s="117"/>
      <c r="HF29" s="117"/>
      <c r="HG29" s="117"/>
      <c r="HH29" s="117"/>
      <c r="HI29" s="117"/>
      <c r="HJ29" s="117"/>
      <c r="HK29" s="117"/>
      <c r="HL29" s="117"/>
      <c r="HM29" s="117"/>
      <c r="HN29" s="117"/>
      <c r="HO29" s="117"/>
      <c r="HP29" s="117"/>
      <c r="HQ29" s="117"/>
      <c r="HR29" s="117"/>
      <c r="HS29" s="117"/>
      <c r="HT29" s="117"/>
      <c r="HU29" s="117"/>
      <c r="HV29" s="117"/>
      <c r="HW29" s="117"/>
      <c r="HX29" s="117"/>
      <c r="HY29" s="117"/>
      <c r="HZ29" s="117"/>
      <c r="IA29" s="117"/>
      <c r="IB29" s="117"/>
      <c r="IC29" s="117"/>
      <c r="ID29" s="117"/>
      <c r="IE29" s="117"/>
      <c r="IF29" s="117"/>
      <c r="IG29" s="117"/>
      <c r="IH29" s="117"/>
      <c r="II29" s="117"/>
      <c r="IJ29" s="117"/>
      <c r="IK29" s="117"/>
      <c r="IL29" s="117"/>
      <c r="IM29" s="117"/>
      <c r="IN29" s="117"/>
      <c r="IO29" s="117"/>
      <c r="IP29" s="117"/>
      <c r="IQ29" s="117"/>
      <c r="IR29" s="117"/>
      <c r="IS29" s="117"/>
      <c r="IT29" s="117"/>
      <c r="IU29" s="117"/>
      <c r="IV29" s="117"/>
    </row>
    <row r="30" spans="1:256" ht="14.25" customHeight="1">
      <c r="A30" s="474" t="s">
        <v>174</v>
      </c>
      <c r="B30" s="474"/>
      <c r="C30" s="474"/>
      <c r="D30" s="474"/>
      <c r="E30" s="474"/>
      <c r="F30" s="474"/>
      <c r="G30" s="109"/>
      <c r="H30" s="109"/>
      <c r="I30" s="109"/>
      <c r="J30" s="109"/>
      <c r="K30" s="109"/>
      <c r="L30" s="109"/>
      <c r="M30" s="109"/>
      <c r="O30" s="116"/>
      <c r="P30" s="116"/>
      <c r="Q30" s="116"/>
      <c r="R30" s="117"/>
      <c r="S30" s="117"/>
      <c r="T30" s="117"/>
      <c r="U30" s="117"/>
      <c r="V30" s="117"/>
      <c r="W30" s="117"/>
      <c r="X30" s="117"/>
      <c r="Y30" s="117"/>
      <c r="Z30" s="117"/>
      <c r="AA30" s="117"/>
      <c r="AB30" s="117"/>
      <c r="AC30" s="117"/>
      <c r="AD30" s="117"/>
      <c r="AE30" s="117"/>
      <c r="AF30" s="117"/>
      <c r="AG30" s="117"/>
      <c r="AH30" s="117"/>
      <c r="AI30" s="117"/>
      <c r="AJ30" s="117"/>
      <c r="AK30" s="117"/>
      <c r="AL30" s="117"/>
      <c r="AM30" s="117"/>
      <c r="AN30" s="117"/>
      <c r="AO30" s="117"/>
      <c r="AP30" s="117"/>
      <c r="AQ30" s="117"/>
      <c r="AR30" s="117"/>
      <c r="AS30" s="117"/>
      <c r="AT30" s="117"/>
      <c r="AU30" s="117"/>
      <c r="AV30" s="117"/>
      <c r="AW30" s="117"/>
      <c r="AX30" s="117"/>
      <c r="AY30" s="117"/>
      <c r="AZ30" s="117"/>
      <c r="BA30" s="117"/>
      <c r="BB30" s="117"/>
      <c r="BC30" s="117"/>
      <c r="BD30" s="117"/>
      <c r="BE30" s="117"/>
      <c r="BF30" s="117"/>
      <c r="BG30" s="117"/>
      <c r="BH30" s="117"/>
      <c r="BI30" s="117"/>
      <c r="BJ30" s="117"/>
      <c r="BK30" s="117"/>
      <c r="BL30" s="117"/>
      <c r="BM30" s="117"/>
      <c r="BN30" s="117"/>
      <c r="BO30" s="117"/>
      <c r="BP30" s="117"/>
      <c r="BQ30" s="117"/>
      <c r="BR30" s="117"/>
      <c r="BS30" s="117"/>
      <c r="BT30" s="117"/>
      <c r="BU30" s="117"/>
      <c r="BV30" s="117"/>
      <c r="BW30" s="117"/>
      <c r="BX30" s="117"/>
      <c r="BY30" s="117"/>
      <c r="BZ30" s="117"/>
      <c r="CA30" s="117"/>
      <c r="CB30" s="117"/>
      <c r="CC30" s="117"/>
      <c r="CD30" s="117"/>
      <c r="CE30" s="117"/>
      <c r="CF30" s="117"/>
      <c r="CG30" s="117"/>
      <c r="CH30" s="117"/>
      <c r="CI30" s="117"/>
      <c r="CJ30" s="117"/>
      <c r="CK30" s="117"/>
      <c r="CL30" s="117"/>
      <c r="CM30" s="117"/>
      <c r="CN30" s="117"/>
      <c r="CO30" s="117"/>
      <c r="CP30" s="117"/>
      <c r="CQ30" s="117"/>
      <c r="CR30" s="117"/>
      <c r="CS30" s="117"/>
      <c r="CT30" s="117"/>
      <c r="CU30" s="117"/>
      <c r="CV30" s="117"/>
      <c r="CW30" s="117"/>
      <c r="CX30" s="117"/>
      <c r="CY30" s="117"/>
      <c r="CZ30" s="117"/>
      <c r="DA30" s="117"/>
      <c r="DB30" s="117"/>
      <c r="DC30" s="117"/>
      <c r="DD30" s="117"/>
      <c r="DE30" s="117"/>
      <c r="DF30" s="117"/>
      <c r="DG30" s="117"/>
      <c r="DH30" s="117"/>
      <c r="DI30" s="117"/>
      <c r="DJ30" s="117"/>
      <c r="DK30" s="117"/>
      <c r="DL30" s="117"/>
      <c r="DM30" s="117"/>
      <c r="DN30" s="117"/>
      <c r="DO30" s="117"/>
      <c r="DP30" s="117"/>
      <c r="DQ30" s="117"/>
      <c r="DR30" s="117"/>
      <c r="DS30" s="117"/>
      <c r="DT30" s="117"/>
      <c r="DU30" s="117"/>
      <c r="DV30" s="117"/>
      <c r="DW30" s="117"/>
      <c r="DX30" s="117"/>
      <c r="DY30" s="117"/>
      <c r="DZ30" s="117"/>
      <c r="EA30" s="117"/>
      <c r="EB30" s="117"/>
      <c r="EC30" s="117"/>
      <c r="ED30" s="117"/>
      <c r="EE30" s="117"/>
      <c r="EF30" s="117"/>
      <c r="EG30" s="117"/>
      <c r="EH30" s="117"/>
      <c r="EI30" s="117"/>
      <c r="EJ30" s="117"/>
      <c r="EK30" s="117"/>
      <c r="EL30" s="117"/>
      <c r="EM30" s="117"/>
      <c r="EN30" s="117"/>
      <c r="EO30" s="117"/>
      <c r="EP30" s="117"/>
      <c r="EQ30" s="117"/>
      <c r="ER30" s="117"/>
      <c r="ES30" s="117"/>
      <c r="ET30" s="117"/>
      <c r="EU30" s="117"/>
      <c r="EV30" s="117"/>
      <c r="EW30" s="117"/>
      <c r="EX30" s="117"/>
      <c r="EY30" s="117"/>
      <c r="EZ30" s="117"/>
      <c r="FA30" s="117"/>
      <c r="FB30" s="117"/>
      <c r="FC30" s="117"/>
      <c r="FD30" s="117"/>
      <c r="FE30" s="117"/>
      <c r="FF30" s="117"/>
      <c r="FG30" s="117"/>
      <c r="FH30" s="117"/>
      <c r="FI30" s="117"/>
      <c r="FJ30" s="117"/>
      <c r="FK30" s="117"/>
      <c r="FL30" s="117"/>
      <c r="FM30" s="117"/>
      <c r="FN30" s="117"/>
      <c r="FO30" s="117"/>
      <c r="FP30" s="117"/>
      <c r="FQ30" s="117"/>
      <c r="FR30" s="117"/>
      <c r="FS30" s="117"/>
      <c r="FT30" s="117"/>
      <c r="FU30" s="117"/>
      <c r="FV30" s="117"/>
      <c r="FW30" s="117"/>
      <c r="FX30" s="117"/>
      <c r="FY30" s="117"/>
      <c r="FZ30" s="117"/>
      <c r="GA30" s="117"/>
      <c r="GB30" s="117"/>
      <c r="GC30" s="117"/>
      <c r="GD30" s="117"/>
      <c r="GE30" s="117"/>
      <c r="GF30" s="117"/>
      <c r="GG30" s="117"/>
      <c r="GH30" s="117"/>
      <c r="GI30" s="117"/>
      <c r="GJ30" s="117"/>
      <c r="GK30" s="117"/>
      <c r="GL30" s="117"/>
      <c r="GM30" s="117"/>
      <c r="GN30" s="117"/>
      <c r="GO30" s="117"/>
      <c r="GP30" s="117"/>
      <c r="GQ30" s="117"/>
      <c r="GR30" s="117"/>
      <c r="GS30" s="117"/>
      <c r="GT30" s="117"/>
      <c r="GU30" s="117"/>
      <c r="GV30" s="117"/>
      <c r="GW30" s="117"/>
      <c r="GX30" s="117"/>
      <c r="GY30" s="117"/>
      <c r="GZ30" s="117"/>
      <c r="HA30" s="117"/>
      <c r="HB30" s="117"/>
      <c r="HC30" s="117"/>
      <c r="HD30" s="117"/>
      <c r="HE30" s="117"/>
      <c r="HF30" s="117"/>
      <c r="HG30" s="117"/>
      <c r="HH30" s="117"/>
      <c r="HI30" s="117"/>
      <c r="HJ30" s="117"/>
      <c r="HK30" s="117"/>
      <c r="HL30" s="117"/>
      <c r="HM30" s="117"/>
      <c r="HN30" s="117"/>
      <c r="HO30" s="117"/>
      <c r="HP30" s="117"/>
      <c r="HQ30" s="117"/>
      <c r="HR30" s="117"/>
      <c r="HS30" s="117"/>
      <c r="HT30" s="117"/>
      <c r="HU30" s="117"/>
      <c r="HV30" s="117"/>
      <c r="HW30" s="117"/>
      <c r="HX30" s="117"/>
      <c r="HY30" s="117"/>
      <c r="HZ30" s="117"/>
      <c r="IA30" s="117"/>
      <c r="IB30" s="117"/>
      <c r="IC30" s="117"/>
      <c r="ID30" s="117"/>
      <c r="IE30" s="117"/>
      <c r="IF30" s="117"/>
      <c r="IG30" s="117"/>
      <c r="IH30" s="117"/>
      <c r="II30" s="117"/>
      <c r="IJ30" s="117"/>
      <c r="IK30" s="117"/>
      <c r="IL30" s="117"/>
      <c r="IM30" s="117"/>
      <c r="IN30" s="117"/>
      <c r="IO30" s="117"/>
      <c r="IP30" s="117"/>
      <c r="IQ30" s="117"/>
      <c r="IR30" s="117"/>
      <c r="IS30" s="117"/>
      <c r="IT30" s="117"/>
      <c r="IU30" s="117"/>
      <c r="IV30" s="117"/>
    </row>
    <row r="31" spans="1:256" ht="37.5" customHeight="1">
      <c r="A31" s="474" t="s">
        <v>175</v>
      </c>
      <c r="B31" s="474"/>
      <c r="C31" s="474"/>
      <c r="D31" s="474"/>
      <c r="E31" s="474"/>
      <c r="F31" s="474"/>
      <c r="G31" s="109"/>
      <c r="H31" s="109"/>
      <c r="I31" s="109"/>
      <c r="J31" s="109"/>
      <c r="K31" s="109"/>
      <c r="L31" s="109"/>
      <c r="M31" s="109"/>
      <c r="O31" s="116"/>
      <c r="P31" s="116"/>
      <c r="Q31" s="116"/>
      <c r="R31" s="117"/>
      <c r="S31" s="117"/>
      <c r="T31" s="117"/>
      <c r="U31" s="117"/>
      <c r="V31" s="117"/>
      <c r="W31" s="117"/>
      <c r="X31" s="117"/>
      <c r="Y31" s="117"/>
      <c r="Z31" s="117"/>
      <c r="AA31" s="117"/>
      <c r="AB31" s="117"/>
      <c r="AC31" s="117"/>
      <c r="AD31" s="117"/>
      <c r="AE31" s="117"/>
      <c r="AF31" s="117"/>
      <c r="AG31" s="117"/>
      <c r="AH31" s="117"/>
      <c r="AI31" s="117"/>
      <c r="AJ31" s="117"/>
      <c r="AK31" s="117"/>
      <c r="AL31" s="117"/>
      <c r="AM31" s="117"/>
      <c r="AN31" s="117"/>
      <c r="AO31" s="117"/>
      <c r="AP31" s="117"/>
      <c r="AQ31" s="117"/>
      <c r="AR31" s="117"/>
      <c r="AS31" s="117"/>
      <c r="AT31" s="117"/>
      <c r="AU31" s="117"/>
      <c r="AV31" s="117"/>
      <c r="AW31" s="117"/>
      <c r="AX31" s="117"/>
      <c r="AY31" s="117"/>
      <c r="AZ31" s="117"/>
      <c r="BA31" s="117"/>
      <c r="BB31" s="117"/>
      <c r="BC31" s="117"/>
      <c r="BD31" s="117"/>
      <c r="BE31" s="117"/>
      <c r="BF31" s="117"/>
      <c r="BG31" s="117"/>
      <c r="BH31" s="117"/>
      <c r="BI31" s="117"/>
      <c r="BJ31" s="117"/>
      <c r="BK31" s="117"/>
      <c r="BL31" s="117"/>
      <c r="BM31" s="117"/>
      <c r="BN31" s="117"/>
      <c r="BO31" s="117"/>
      <c r="BP31" s="117"/>
      <c r="BQ31" s="117"/>
      <c r="BR31" s="117"/>
      <c r="BS31" s="117"/>
      <c r="BT31" s="117"/>
      <c r="BU31" s="117"/>
      <c r="BV31" s="117"/>
      <c r="BW31" s="117"/>
      <c r="BX31" s="117"/>
      <c r="BY31" s="117"/>
      <c r="BZ31" s="117"/>
      <c r="CA31" s="117"/>
      <c r="CB31" s="117"/>
      <c r="CC31" s="117"/>
      <c r="CD31" s="117"/>
      <c r="CE31" s="117"/>
      <c r="CF31" s="117"/>
      <c r="CG31" s="117"/>
      <c r="CH31" s="117"/>
      <c r="CI31" s="117"/>
      <c r="CJ31" s="117"/>
      <c r="CK31" s="117"/>
      <c r="CL31" s="117"/>
      <c r="CM31" s="117"/>
      <c r="CN31" s="117"/>
      <c r="CO31" s="117"/>
      <c r="CP31" s="117"/>
      <c r="CQ31" s="117"/>
      <c r="CR31" s="117"/>
      <c r="CS31" s="117"/>
      <c r="CT31" s="117"/>
      <c r="CU31" s="117"/>
      <c r="CV31" s="117"/>
      <c r="CW31" s="117"/>
      <c r="CX31" s="117"/>
      <c r="CY31" s="117"/>
      <c r="CZ31" s="117"/>
      <c r="DA31" s="117"/>
      <c r="DB31" s="117"/>
      <c r="DC31" s="117"/>
      <c r="DD31" s="117"/>
      <c r="DE31" s="117"/>
      <c r="DF31" s="117"/>
      <c r="DG31" s="117"/>
      <c r="DH31" s="117"/>
      <c r="DI31" s="117"/>
      <c r="DJ31" s="117"/>
      <c r="DK31" s="117"/>
      <c r="DL31" s="117"/>
      <c r="DM31" s="117"/>
      <c r="DN31" s="117"/>
      <c r="DO31" s="117"/>
      <c r="DP31" s="117"/>
      <c r="DQ31" s="117"/>
      <c r="DR31" s="117"/>
      <c r="DS31" s="117"/>
      <c r="DT31" s="117"/>
      <c r="DU31" s="117"/>
      <c r="DV31" s="117"/>
      <c r="DW31" s="117"/>
      <c r="DX31" s="117"/>
      <c r="DY31" s="117"/>
      <c r="DZ31" s="117"/>
      <c r="EA31" s="117"/>
      <c r="EB31" s="117"/>
      <c r="EC31" s="117"/>
      <c r="ED31" s="117"/>
      <c r="EE31" s="117"/>
      <c r="EF31" s="117"/>
      <c r="EG31" s="117"/>
      <c r="EH31" s="117"/>
      <c r="EI31" s="117"/>
      <c r="EJ31" s="117"/>
      <c r="EK31" s="117"/>
      <c r="EL31" s="117"/>
      <c r="EM31" s="117"/>
      <c r="EN31" s="117"/>
      <c r="EO31" s="117"/>
      <c r="EP31" s="117"/>
      <c r="EQ31" s="117"/>
      <c r="ER31" s="117"/>
      <c r="ES31" s="117"/>
      <c r="ET31" s="117"/>
      <c r="EU31" s="117"/>
      <c r="EV31" s="117"/>
      <c r="EW31" s="117"/>
      <c r="EX31" s="117"/>
      <c r="EY31" s="117"/>
      <c r="EZ31" s="117"/>
      <c r="FA31" s="117"/>
      <c r="FB31" s="117"/>
      <c r="FC31" s="117"/>
      <c r="FD31" s="117"/>
      <c r="FE31" s="117"/>
      <c r="FF31" s="117"/>
      <c r="FG31" s="117"/>
      <c r="FH31" s="117"/>
      <c r="FI31" s="117"/>
      <c r="FJ31" s="117"/>
      <c r="FK31" s="117"/>
      <c r="FL31" s="117"/>
      <c r="FM31" s="117"/>
      <c r="FN31" s="117"/>
      <c r="FO31" s="117"/>
      <c r="FP31" s="117"/>
      <c r="FQ31" s="117"/>
      <c r="FR31" s="117"/>
      <c r="FS31" s="117"/>
      <c r="FT31" s="117"/>
      <c r="FU31" s="117"/>
      <c r="FV31" s="117"/>
      <c r="FW31" s="117"/>
      <c r="FX31" s="117"/>
      <c r="FY31" s="117"/>
      <c r="FZ31" s="117"/>
      <c r="GA31" s="117"/>
      <c r="GB31" s="117"/>
      <c r="GC31" s="117"/>
      <c r="GD31" s="117"/>
      <c r="GE31" s="117"/>
      <c r="GF31" s="117"/>
      <c r="GG31" s="117"/>
      <c r="GH31" s="117"/>
      <c r="GI31" s="117"/>
      <c r="GJ31" s="117"/>
      <c r="GK31" s="117"/>
      <c r="GL31" s="117"/>
      <c r="GM31" s="117"/>
      <c r="GN31" s="117"/>
      <c r="GO31" s="117"/>
      <c r="GP31" s="117"/>
      <c r="GQ31" s="117"/>
      <c r="GR31" s="117"/>
      <c r="GS31" s="117"/>
      <c r="GT31" s="117"/>
      <c r="GU31" s="117"/>
      <c r="GV31" s="117"/>
      <c r="GW31" s="117"/>
      <c r="GX31" s="117"/>
      <c r="GY31" s="117"/>
      <c r="GZ31" s="117"/>
      <c r="HA31" s="117"/>
      <c r="HB31" s="117"/>
      <c r="HC31" s="117"/>
      <c r="HD31" s="117"/>
      <c r="HE31" s="117"/>
      <c r="HF31" s="117"/>
      <c r="HG31" s="117"/>
      <c r="HH31" s="117"/>
      <c r="HI31" s="117"/>
      <c r="HJ31" s="117"/>
      <c r="HK31" s="117"/>
      <c r="HL31" s="117"/>
      <c r="HM31" s="117"/>
      <c r="HN31" s="117"/>
      <c r="HO31" s="117"/>
      <c r="HP31" s="117"/>
      <c r="HQ31" s="117"/>
      <c r="HR31" s="117"/>
      <c r="HS31" s="117"/>
      <c r="HT31" s="117"/>
      <c r="HU31" s="117"/>
      <c r="HV31" s="117"/>
      <c r="HW31" s="117"/>
      <c r="HX31" s="117"/>
      <c r="HY31" s="117"/>
      <c r="HZ31" s="117"/>
      <c r="IA31" s="117"/>
      <c r="IB31" s="117"/>
      <c r="IC31" s="117"/>
      <c r="ID31" s="117"/>
      <c r="IE31" s="117"/>
      <c r="IF31" s="117"/>
      <c r="IG31" s="117"/>
      <c r="IH31" s="117"/>
      <c r="II31" s="117"/>
      <c r="IJ31" s="117"/>
      <c r="IK31" s="117"/>
      <c r="IL31" s="117"/>
      <c r="IM31" s="117"/>
      <c r="IN31" s="117"/>
      <c r="IO31" s="117"/>
      <c r="IP31" s="117"/>
      <c r="IQ31" s="117"/>
      <c r="IR31" s="117"/>
      <c r="IS31" s="117"/>
      <c r="IT31" s="117"/>
      <c r="IU31" s="117"/>
      <c r="IV31" s="117"/>
    </row>
    <row r="32" spans="1:256" ht="14.25" customHeight="1">
      <c r="A32" s="474" t="s">
        <v>176</v>
      </c>
      <c r="B32" s="474"/>
      <c r="C32" s="474"/>
      <c r="D32" s="474"/>
      <c r="E32" s="474"/>
      <c r="F32" s="474"/>
      <c r="G32" s="474"/>
      <c r="H32" s="109"/>
      <c r="I32" s="109"/>
      <c r="J32" s="109"/>
      <c r="K32" s="109"/>
      <c r="L32" s="109"/>
      <c r="M32" s="109"/>
      <c r="O32" s="116"/>
      <c r="P32" s="116"/>
      <c r="Q32" s="116"/>
      <c r="R32" s="117"/>
      <c r="S32" s="117"/>
      <c r="T32" s="117"/>
      <c r="U32" s="117"/>
      <c r="V32" s="117"/>
      <c r="W32" s="117"/>
      <c r="X32" s="117"/>
      <c r="Y32" s="117"/>
      <c r="Z32" s="117"/>
      <c r="AA32" s="117"/>
      <c r="AB32" s="117"/>
      <c r="AC32" s="117"/>
      <c r="AD32" s="117"/>
      <c r="AE32" s="117"/>
      <c r="AF32" s="117"/>
      <c r="AG32" s="117"/>
      <c r="AH32" s="117"/>
      <c r="AI32" s="117"/>
      <c r="AJ32" s="117"/>
      <c r="AK32" s="117"/>
      <c r="AL32" s="117"/>
      <c r="AM32" s="117"/>
      <c r="AN32" s="117"/>
      <c r="AO32" s="117"/>
      <c r="AP32" s="117"/>
      <c r="AQ32" s="117"/>
      <c r="AR32" s="117"/>
      <c r="AS32" s="117"/>
      <c r="AT32" s="117"/>
      <c r="AU32" s="117"/>
      <c r="AV32" s="117"/>
      <c r="AW32" s="117"/>
      <c r="AX32" s="117"/>
      <c r="AY32" s="117"/>
      <c r="AZ32" s="117"/>
      <c r="BA32" s="117"/>
      <c r="BB32" s="117"/>
      <c r="BC32" s="117"/>
      <c r="BD32" s="117"/>
      <c r="BE32" s="117"/>
      <c r="BF32" s="117"/>
      <c r="BG32" s="117"/>
      <c r="BH32" s="117"/>
      <c r="BI32" s="117"/>
      <c r="BJ32" s="117"/>
      <c r="BK32" s="117"/>
      <c r="BL32" s="117"/>
      <c r="BM32" s="117"/>
      <c r="BN32" s="117"/>
      <c r="BO32" s="117"/>
      <c r="BP32" s="117"/>
      <c r="BQ32" s="117"/>
      <c r="BR32" s="117"/>
      <c r="BS32" s="117"/>
      <c r="BT32" s="117"/>
      <c r="BU32" s="117"/>
      <c r="BV32" s="117"/>
      <c r="BW32" s="117"/>
      <c r="BX32" s="117"/>
      <c r="BY32" s="117"/>
      <c r="BZ32" s="117"/>
      <c r="CA32" s="117"/>
      <c r="CB32" s="117"/>
      <c r="CC32" s="117"/>
      <c r="CD32" s="117"/>
      <c r="CE32" s="117"/>
      <c r="CF32" s="117"/>
      <c r="CG32" s="117"/>
      <c r="CH32" s="117"/>
      <c r="CI32" s="117"/>
      <c r="CJ32" s="117"/>
      <c r="CK32" s="117"/>
      <c r="CL32" s="117"/>
      <c r="CM32" s="117"/>
      <c r="CN32" s="117"/>
      <c r="CO32" s="117"/>
      <c r="CP32" s="117"/>
      <c r="CQ32" s="117"/>
      <c r="CR32" s="117"/>
      <c r="CS32" s="117"/>
      <c r="CT32" s="117"/>
      <c r="CU32" s="117"/>
      <c r="CV32" s="117"/>
      <c r="CW32" s="117"/>
      <c r="CX32" s="117"/>
      <c r="CY32" s="117"/>
      <c r="CZ32" s="117"/>
      <c r="DA32" s="117"/>
      <c r="DB32" s="117"/>
      <c r="DC32" s="117"/>
      <c r="DD32" s="117"/>
      <c r="DE32" s="117"/>
      <c r="DF32" s="117"/>
      <c r="DG32" s="117"/>
      <c r="DH32" s="117"/>
      <c r="DI32" s="117"/>
      <c r="DJ32" s="117"/>
      <c r="DK32" s="117"/>
      <c r="DL32" s="117"/>
      <c r="DM32" s="117"/>
      <c r="DN32" s="117"/>
      <c r="DO32" s="117"/>
      <c r="DP32" s="117"/>
      <c r="DQ32" s="117"/>
      <c r="DR32" s="117"/>
      <c r="DS32" s="117"/>
      <c r="DT32" s="117"/>
      <c r="DU32" s="117"/>
      <c r="DV32" s="117"/>
      <c r="DW32" s="117"/>
      <c r="DX32" s="117"/>
      <c r="DY32" s="117"/>
      <c r="DZ32" s="117"/>
      <c r="EA32" s="117"/>
      <c r="EB32" s="117"/>
      <c r="EC32" s="117"/>
      <c r="ED32" s="117"/>
      <c r="EE32" s="117"/>
      <c r="EF32" s="117"/>
      <c r="EG32" s="117"/>
      <c r="EH32" s="117"/>
      <c r="EI32" s="117"/>
      <c r="EJ32" s="117"/>
      <c r="EK32" s="117"/>
      <c r="EL32" s="117"/>
      <c r="EM32" s="117"/>
      <c r="EN32" s="117"/>
      <c r="EO32" s="117"/>
      <c r="EP32" s="117"/>
      <c r="EQ32" s="117"/>
      <c r="ER32" s="117"/>
      <c r="ES32" s="117"/>
      <c r="ET32" s="117"/>
      <c r="EU32" s="117"/>
      <c r="EV32" s="117"/>
      <c r="EW32" s="117"/>
      <c r="EX32" s="117"/>
      <c r="EY32" s="117"/>
      <c r="EZ32" s="117"/>
      <c r="FA32" s="117"/>
      <c r="FB32" s="117"/>
      <c r="FC32" s="117"/>
      <c r="FD32" s="117"/>
      <c r="FE32" s="117"/>
      <c r="FF32" s="117"/>
      <c r="FG32" s="117"/>
      <c r="FH32" s="117"/>
      <c r="FI32" s="117"/>
      <c r="FJ32" s="117"/>
      <c r="FK32" s="117"/>
      <c r="FL32" s="117"/>
      <c r="FM32" s="117"/>
      <c r="FN32" s="117"/>
      <c r="FO32" s="117"/>
      <c r="FP32" s="117"/>
      <c r="FQ32" s="117"/>
      <c r="FR32" s="117"/>
      <c r="FS32" s="117"/>
      <c r="FT32" s="117"/>
      <c r="FU32" s="117"/>
      <c r="FV32" s="117"/>
      <c r="FW32" s="117"/>
      <c r="FX32" s="117"/>
      <c r="FY32" s="117"/>
      <c r="FZ32" s="117"/>
      <c r="GA32" s="117"/>
      <c r="GB32" s="117"/>
      <c r="GC32" s="117"/>
      <c r="GD32" s="117"/>
      <c r="GE32" s="117"/>
      <c r="GF32" s="117"/>
      <c r="GG32" s="117"/>
      <c r="GH32" s="117"/>
      <c r="GI32" s="117"/>
      <c r="GJ32" s="117"/>
      <c r="GK32" s="117"/>
      <c r="GL32" s="117"/>
      <c r="GM32" s="117"/>
      <c r="GN32" s="117"/>
      <c r="GO32" s="117"/>
      <c r="GP32" s="117"/>
      <c r="GQ32" s="117"/>
      <c r="GR32" s="117"/>
      <c r="GS32" s="117"/>
      <c r="GT32" s="117"/>
      <c r="GU32" s="117"/>
      <c r="GV32" s="117"/>
      <c r="GW32" s="117"/>
      <c r="GX32" s="117"/>
      <c r="GY32" s="117"/>
      <c r="GZ32" s="117"/>
      <c r="HA32" s="117"/>
      <c r="HB32" s="117"/>
      <c r="HC32" s="117"/>
      <c r="HD32" s="117"/>
      <c r="HE32" s="117"/>
      <c r="HF32" s="117"/>
      <c r="HG32" s="117"/>
      <c r="HH32" s="117"/>
      <c r="HI32" s="117"/>
      <c r="HJ32" s="117"/>
      <c r="HK32" s="117"/>
      <c r="HL32" s="117"/>
      <c r="HM32" s="117"/>
      <c r="HN32" s="117"/>
      <c r="HO32" s="117"/>
      <c r="HP32" s="117"/>
      <c r="HQ32" s="117"/>
      <c r="HR32" s="117"/>
      <c r="HS32" s="117"/>
      <c r="HT32" s="117"/>
      <c r="HU32" s="117"/>
      <c r="HV32" s="117"/>
      <c r="HW32" s="117"/>
      <c r="HX32" s="117"/>
      <c r="HY32" s="117"/>
      <c r="HZ32" s="117"/>
      <c r="IA32" s="117"/>
      <c r="IB32" s="117"/>
      <c r="IC32" s="117"/>
      <c r="ID32" s="117"/>
      <c r="IE32" s="117"/>
      <c r="IF32" s="117"/>
      <c r="IG32" s="117"/>
      <c r="IH32" s="117"/>
      <c r="II32" s="117"/>
      <c r="IJ32" s="117"/>
      <c r="IK32" s="117"/>
      <c r="IL32" s="117"/>
      <c r="IM32" s="117"/>
      <c r="IN32" s="117"/>
      <c r="IO32" s="117"/>
      <c r="IP32" s="117"/>
      <c r="IQ32" s="117"/>
      <c r="IR32" s="117"/>
      <c r="IS32" s="117"/>
      <c r="IT32" s="117"/>
      <c r="IU32" s="117"/>
      <c r="IV32" s="117"/>
    </row>
    <row r="33" spans="1:256" ht="14.25">
      <c r="A33" s="473" t="s">
        <v>177</v>
      </c>
      <c r="B33" s="473"/>
      <c r="C33" s="473"/>
      <c r="D33" s="473"/>
      <c r="E33" s="473"/>
      <c r="F33" s="473"/>
      <c r="G33" s="473"/>
      <c r="H33" s="473"/>
      <c r="I33" s="473"/>
      <c r="J33" s="109"/>
      <c r="K33" s="110"/>
      <c r="L33" s="110"/>
      <c r="M33" s="110"/>
      <c r="O33" s="116"/>
      <c r="P33" s="116"/>
      <c r="Q33" s="116"/>
      <c r="R33" s="117"/>
      <c r="S33" s="117"/>
      <c r="T33" s="117"/>
      <c r="U33" s="117"/>
      <c r="V33" s="117"/>
      <c r="W33" s="117"/>
      <c r="X33" s="117"/>
      <c r="Y33" s="117"/>
      <c r="Z33" s="117"/>
      <c r="AA33" s="117"/>
      <c r="AB33" s="117"/>
      <c r="AC33" s="117"/>
      <c r="AD33" s="117"/>
      <c r="AE33" s="117"/>
      <c r="AF33" s="117"/>
      <c r="AG33" s="117"/>
      <c r="AH33" s="117"/>
      <c r="AI33" s="117"/>
      <c r="AJ33" s="117"/>
      <c r="AK33" s="117"/>
      <c r="AL33" s="117"/>
      <c r="AM33" s="117"/>
      <c r="AN33" s="117"/>
      <c r="AO33" s="117"/>
      <c r="AP33" s="117"/>
      <c r="AQ33" s="117"/>
      <c r="AR33" s="117"/>
      <c r="AS33" s="117"/>
      <c r="AT33" s="117"/>
      <c r="AU33" s="117"/>
      <c r="AV33" s="117"/>
      <c r="AW33" s="117"/>
      <c r="AX33" s="117"/>
      <c r="AY33" s="117"/>
      <c r="AZ33" s="117"/>
      <c r="BA33" s="117"/>
      <c r="BB33" s="117"/>
      <c r="BC33" s="117"/>
      <c r="BD33" s="117"/>
      <c r="BE33" s="117"/>
      <c r="BF33" s="117"/>
      <c r="BG33" s="117"/>
      <c r="BH33" s="117"/>
      <c r="BI33" s="117"/>
      <c r="BJ33" s="117"/>
      <c r="BK33" s="117"/>
      <c r="BL33" s="117"/>
      <c r="BM33" s="117"/>
      <c r="BN33" s="117"/>
      <c r="BO33" s="117"/>
      <c r="BP33" s="117"/>
      <c r="BQ33" s="117"/>
      <c r="BR33" s="117"/>
      <c r="BS33" s="117"/>
      <c r="BT33" s="117"/>
      <c r="BU33" s="117"/>
      <c r="BV33" s="117"/>
      <c r="BW33" s="117"/>
      <c r="BX33" s="117"/>
      <c r="BY33" s="117"/>
      <c r="BZ33" s="117"/>
      <c r="CA33" s="117"/>
      <c r="CB33" s="117"/>
      <c r="CC33" s="117"/>
      <c r="CD33" s="117"/>
      <c r="CE33" s="117"/>
      <c r="CF33" s="117"/>
      <c r="CG33" s="117"/>
      <c r="CH33" s="117"/>
      <c r="CI33" s="117"/>
      <c r="CJ33" s="117"/>
      <c r="CK33" s="117"/>
      <c r="CL33" s="117"/>
      <c r="CM33" s="117"/>
      <c r="CN33" s="117"/>
      <c r="CO33" s="117"/>
      <c r="CP33" s="117"/>
      <c r="CQ33" s="117"/>
      <c r="CR33" s="117"/>
      <c r="CS33" s="117"/>
      <c r="CT33" s="117"/>
      <c r="CU33" s="117"/>
      <c r="CV33" s="117"/>
      <c r="CW33" s="117"/>
      <c r="CX33" s="117"/>
      <c r="CY33" s="117"/>
      <c r="CZ33" s="117"/>
      <c r="DA33" s="117"/>
      <c r="DB33" s="117"/>
      <c r="DC33" s="117"/>
      <c r="DD33" s="117"/>
      <c r="DE33" s="117"/>
      <c r="DF33" s="117"/>
      <c r="DG33" s="117"/>
      <c r="DH33" s="117"/>
      <c r="DI33" s="117"/>
      <c r="DJ33" s="117"/>
      <c r="DK33" s="117"/>
      <c r="DL33" s="117"/>
      <c r="DM33" s="117"/>
      <c r="DN33" s="117"/>
      <c r="DO33" s="117"/>
      <c r="DP33" s="117"/>
      <c r="DQ33" s="117"/>
      <c r="DR33" s="117"/>
      <c r="DS33" s="117"/>
      <c r="DT33" s="117"/>
      <c r="DU33" s="117"/>
      <c r="DV33" s="117"/>
      <c r="DW33" s="117"/>
      <c r="DX33" s="117"/>
      <c r="DY33" s="117"/>
      <c r="DZ33" s="117"/>
      <c r="EA33" s="117"/>
      <c r="EB33" s="117"/>
      <c r="EC33" s="117"/>
      <c r="ED33" s="117"/>
      <c r="EE33" s="117"/>
      <c r="EF33" s="117"/>
      <c r="EG33" s="117"/>
      <c r="EH33" s="117"/>
      <c r="EI33" s="117"/>
      <c r="EJ33" s="117"/>
      <c r="EK33" s="117"/>
      <c r="EL33" s="117"/>
      <c r="EM33" s="117"/>
      <c r="EN33" s="117"/>
      <c r="EO33" s="117"/>
      <c r="EP33" s="117"/>
      <c r="EQ33" s="117"/>
      <c r="ER33" s="117"/>
      <c r="ES33" s="117"/>
      <c r="ET33" s="117"/>
      <c r="EU33" s="117"/>
      <c r="EV33" s="117"/>
      <c r="EW33" s="117"/>
      <c r="EX33" s="117"/>
      <c r="EY33" s="117"/>
      <c r="EZ33" s="117"/>
      <c r="FA33" s="117"/>
      <c r="FB33" s="117"/>
      <c r="FC33" s="117"/>
      <c r="FD33" s="117"/>
      <c r="FE33" s="117"/>
      <c r="FF33" s="117"/>
      <c r="FG33" s="117"/>
      <c r="FH33" s="117"/>
      <c r="FI33" s="117"/>
      <c r="FJ33" s="117"/>
      <c r="FK33" s="117"/>
      <c r="FL33" s="117"/>
      <c r="FM33" s="117"/>
      <c r="FN33" s="117"/>
      <c r="FO33" s="117"/>
      <c r="FP33" s="117"/>
      <c r="FQ33" s="117"/>
      <c r="FR33" s="117"/>
      <c r="FS33" s="117"/>
      <c r="FT33" s="117"/>
      <c r="FU33" s="117"/>
      <c r="FV33" s="117"/>
      <c r="FW33" s="117"/>
      <c r="FX33" s="117"/>
      <c r="FY33" s="117"/>
      <c r="FZ33" s="117"/>
      <c r="GA33" s="117"/>
      <c r="GB33" s="117"/>
      <c r="GC33" s="117"/>
      <c r="GD33" s="117"/>
      <c r="GE33" s="117"/>
      <c r="GF33" s="117"/>
      <c r="GG33" s="117"/>
      <c r="GH33" s="117"/>
      <c r="GI33" s="117"/>
      <c r="GJ33" s="117"/>
      <c r="GK33" s="117"/>
      <c r="GL33" s="117"/>
      <c r="GM33" s="117"/>
      <c r="GN33" s="117"/>
      <c r="GO33" s="117"/>
      <c r="GP33" s="117"/>
      <c r="GQ33" s="117"/>
      <c r="GR33" s="117"/>
      <c r="GS33" s="117"/>
      <c r="GT33" s="117"/>
      <c r="GU33" s="117"/>
      <c r="GV33" s="117"/>
      <c r="GW33" s="117"/>
      <c r="GX33" s="117"/>
      <c r="GY33" s="117"/>
      <c r="GZ33" s="117"/>
      <c r="HA33" s="117"/>
      <c r="HB33" s="117"/>
      <c r="HC33" s="117"/>
      <c r="HD33" s="117"/>
      <c r="HE33" s="117"/>
      <c r="HF33" s="117"/>
      <c r="HG33" s="117"/>
      <c r="HH33" s="117"/>
      <c r="HI33" s="117"/>
      <c r="HJ33" s="117"/>
      <c r="HK33" s="117"/>
      <c r="HL33" s="117"/>
      <c r="HM33" s="117"/>
      <c r="HN33" s="117"/>
      <c r="HO33" s="117"/>
      <c r="HP33" s="117"/>
      <c r="HQ33" s="117"/>
      <c r="HR33" s="117"/>
      <c r="HS33" s="117"/>
      <c r="HT33" s="117"/>
      <c r="HU33" s="117"/>
      <c r="HV33" s="117"/>
      <c r="HW33" s="117"/>
      <c r="HX33" s="117"/>
      <c r="HY33" s="117"/>
      <c r="HZ33" s="117"/>
      <c r="IA33" s="117"/>
      <c r="IB33" s="117"/>
      <c r="IC33" s="117"/>
      <c r="ID33" s="117"/>
      <c r="IE33" s="117"/>
      <c r="IF33" s="117"/>
      <c r="IG33" s="117"/>
      <c r="IH33" s="117"/>
      <c r="II33" s="117"/>
      <c r="IJ33" s="117"/>
      <c r="IK33" s="117"/>
      <c r="IL33" s="117"/>
      <c r="IM33" s="117"/>
      <c r="IN33" s="117"/>
      <c r="IO33" s="117"/>
      <c r="IP33" s="117"/>
      <c r="IQ33" s="117"/>
      <c r="IR33" s="117"/>
      <c r="IS33" s="117"/>
      <c r="IT33" s="117"/>
      <c r="IU33" s="117"/>
      <c r="IV33" s="117"/>
    </row>
    <row r="34" spans="1:256" ht="14.25">
      <c r="A34" s="473" t="s">
        <v>178</v>
      </c>
      <c r="B34" s="473"/>
      <c r="C34" s="473"/>
      <c r="D34" s="473"/>
      <c r="E34" s="473"/>
      <c r="F34" s="473"/>
      <c r="G34" s="473"/>
      <c r="H34" s="473"/>
      <c r="I34" s="473"/>
      <c r="J34" s="473"/>
      <c r="K34" s="473"/>
      <c r="L34" s="473"/>
      <c r="M34" s="473"/>
      <c r="O34" s="116"/>
      <c r="P34" s="116"/>
      <c r="Q34" s="116"/>
      <c r="R34" s="117"/>
      <c r="S34" s="117"/>
      <c r="T34" s="117"/>
      <c r="U34" s="117"/>
      <c r="V34" s="117"/>
      <c r="W34" s="117"/>
      <c r="X34" s="117"/>
      <c r="Y34" s="117"/>
      <c r="Z34" s="117"/>
      <c r="AA34" s="117"/>
      <c r="AB34" s="117"/>
      <c r="AC34" s="117"/>
      <c r="AD34" s="117"/>
      <c r="AE34" s="117"/>
      <c r="AF34" s="117"/>
      <c r="AG34" s="117"/>
      <c r="AH34" s="117"/>
      <c r="AI34" s="117"/>
      <c r="AJ34" s="117"/>
      <c r="AK34" s="117"/>
      <c r="AL34" s="117"/>
      <c r="AM34" s="117"/>
      <c r="AN34" s="117"/>
      <c r="AO34" s="117"/>
      <c r="AP34" s="117"/>
      <c r="AQ34" s="117"/>
      <c r="AR34" s="117"/>
      <c r="AS34" s="117"/>
      <c r="AT34" s="117"/>
      <c r="AU34" s="117"/>
      <c r="AV34" s="117"/>
      <c r="AW34" s="117"/>
      <c r="AX34" s="117"/>
      <c r="AY34" s="117"/>
      <c r="AZ34" s="117"/>
      <c r="BA34" s="117"/>
      <c r="BB34" s="117"/>
      <c r="BC34" s="117"/>
      <c r="BD34" s="117"/>
      <c r="BE34" s="117"/>
      <c r="BF34" s="117"/>
      <c r="BG34" s="117"/>
      <c r="BH34" s="117"/>
      <c r="BI34" s="117"/>
      <c r="BJ34" s="117"/>
      <c r="BK34" s="117"/>
      <c r="BL34" s="117"/>
      <c r="BM34" s="117"/>
      <c r="BN34" s="117"/>
      <c r="BO34" s="117"/>
      <c r="BP34" s="117"/>
      <c r="BQ34" s="117"/>
      <c r="BR34" s="117"/>
      <c r="BS34" s="117"/>
      <c r="BT34" s="117"/>
      <c r="BU34" s="117"/>
      <c r="BV34" s="117"/>
      <c r="BW34" s="117"/>
      <c r="BX34" s="117"/>
      <c r="BY34" s="117"/>
      <c r="BZ34" s="117"/>
      <c r="CA34" s="117"/>
      <c r="CB34" s="117"/>
      <c r="CC34" s="117"/>
      <c r="CD34" s="117"/>
      <c r="CE34" s="117"/>
      <c r="CF34" s="117"/>
      <c r="CG34" s="117"/>
      <c r="CH34" s="117"/>
      <c r="CI34" s="117"/>
      <c r="CJ34" s="117"/>
      <c r="CK34" s="117"/>
      <c r="CL34" s="117"/>
      <c r="CM34" s="117"/>
      <c r="CN34" s="117"/>
      <c r="CO34" s="117"/>
      <c r="CP34" s="117"/>
      <c r="CQ34" s="117"/>
      <c r="CR34" s="117"/>
      <c r="CS34" s="117"/>
      <c r="CT34" s="117"/>
      <c r="CU34" s="117"/>
      <c r="CV34" s="117"/>
      <c r="CW34" s="117"/>
      <c r="CX34" s="117"/>
      <c r="CY34" s="117"/>
      <c r="CZ34" s="117"/>
      <c r="DA34" s="117"/>
      <c r="DB34" s="117"/>
      <c r="DC34" s="117"/>
      <c r="DD34" s="117"/>
      <c r="DE34" s="117"/>
      <c r="DF34" s="117"/>
      <c r="DG34" s="117"/>
      <c r="DH34" s="117"/>
      <c r="DI34" s="117"/>
      <c r="DJ34" s="117"/>
      <c r="DK34" s="117"/>
      <c r="DL34" s="117"/>
      <c r="DM34" s="117"/>
      <c r="DN34" s="117"/>
      <c r="DO34" s="117"/>
      <c r="DP34" s="117"/>
      <c r="DQ34" s="117"/>
      <c r="DR34" s="117"/>
      <c r="DS34" s="117"/>
      <c r="DT34" s="117"/>
      <c r="DU34" s="117"/>
      <c r="DV34" s="117"/>
      <c r="DW34" s="117"/>
      <c r="DX34" s="117"/>
      <c r="DY34" s="117"/>
      <c r="DZ34" s="117"/>
      <c r="EA34" s="117"/>
      <c r="EB34" s="117"/>
      <c r="EC34" s="117"/>
      <c r="ED34" s="117"/>
      <c r="EE34" s="117"/>
      <c r="EF34" s="117"/>
      <c r="EG34" s="117"/>
      <c r="EH34" s="117"/>
      <c r="EI34" s="117"/>
      <c r="EJ34" s="117"/>
      <c r="EK34" s="117"/>
      <c r="EL34" s="117"/>
      <c r="EM34" s="117"/>
      <c r="EN34" s="117"/>
      <c r="EO34" s="117"/>
      <c r="EP34" s="117"/>
      <c r="EQ34" s="117"/>
      <c r="ER34" s="117"/>
      <c r="ES34" s="117"/>
      <c r="ET34" s="117"/>
      <c r="EU34" s="117"/>
      <c r="EV34" s="117"/>
      <c r="EW34" s="117"/>
      <c r="EX34" s="117"/>
      <c r="EY34" s="117"/>
      <c r="EZ34" s="117"/>
      <c r="FA34" s="117"/>
      <c r="FB34" s="117"/>
      <c r="FC34" s="117"/>
      <c r="FD34" s="117"/>
      <c r="FE34" s="117"/>
      <c r="FF34" s="117"/>
      <c r="FG34" s="117"/>
      <c r="FH34" s="117"/>
      <c r="FI34" s="117"/>
      <c r="FJ34" s="117"/>
      <c r="FK34" s="117"/>
      <c r="FL34" s="117"/>
      <c r="FM34" s="117"/>
      <c r="FN34" s="117"/>
      <c r="FO34" s="117"/>
      <c r="FP34" s="117"/>
      <c r="FQ34" s="117"/>
      <c r="FR34" s="117"/>
      <c r="FS34" s="117"/>
      <c r="FT34" s="117"/>
      <c r="FU34" s="117"/>
      <c r="FV34" s="117"/>
      <c r="FW34" s="117"/>
      <c r="FX34" s="117"/>
      <c r="FY34" s="117"/>
      <c r="FZ34" s="117"/>
      <c r="GA34" s="117"/>
      <c r="GB34" s="117"/>
      <c r="GC34" s="117"/>
      <c r="GD34" s="117"/>
      <c r="GE34" s="117"/>
      <c r="GF34" s="117"/>
      <c r="GG34" s="117"/>
      <c r="GH34" s="117"/>
      <c r="GI34" s="117"/>
      <c r="GJ34" s="117"/>
      <c r="GK34" s="117"/>
      <c r="GL34" s="117"/>
      <c r="GM34" s="117"/>
      <c r="GN34" s="117"/>
      <c r="GO34" s="117"/>
      <c r="GP34" s="117"/>
      <c r="GQ34" s="117"/>
      <c r="GR34" s="117"/>
      <c r="GS34" s="117"/>
      <c r="GT34" s="117"/>
      <c r="GU34" s="117"/>
      <c r="GV34" s="117"/>
      <c r="GW34" s="117"/>
      <c r="GX34" s="117"/>
      <c r="GY34" s="117"/>
      <c r="GZ34" s="117"/>
      <c r="HA34" s="117"/>
      <c r="HB34" s="117"/>
      <c r="HC34" s="117"/>
      <c r="HD34" s="117"/>
      <c r="HE34" s="117"/>
      <c r="HF34" s="117"/>
      <c r="HG34" s="117"/>
      <c r="HH34" s="117"/>
      <c r="HI34" s="117"/>
      <c r="HJ34" s="117"/>
      <c r="HK34" s="117"/>
      <c r="HL34" s="117"/>
      <c r="HM34" s="117"/>
      <c r="HN34" s="117"/>
      <c r="HO34" s="117"/>
      <c r="HP34" s="117"/>
      <c r="HQ34" s="117"/>
      <c r="HR34" s="117"/>
      <c r="HS34" s="117"/>
      <c r="HT34" s="117"/>
      <c r="HU34" s="117"/>
      <c r="HV34" s="117"/>
      <c r="HW34" s="117"/>
      <c r="HX34" s="117"/>
      <c r="HY34" s="117"/>
      <c r="HZ34" s="117"/>
      <c r="IA34" s="117"/>
      <c r="IB34" s="117"/>
      <c r="IC34" s="117"/>
      <c r="ID34" s="117"/>
      <c r="IE34" s="117"/>
      <c r="IF34" s="117"/>
      <c r="IG34" s="117"/>
      <c r="IH34" s="117"/>
      <c r="II34" s="117"/>
      <c r="IJ34" s="117"/>
      <c r="IK34" s="117"/>
      <c r="IL34" s="117"/>
      <c r="IM34" s="117"/>
      <c r="IN34" s="117"/>
      <c r="IO34" s="117"/>
      <c r="IP34" s="117"/>
      <c r="IQ34" s="117"/>
      <c r="IR34" s="117"/>
      <c r="IS34" s="117"/>
      <c r="IT34" s="117"/>
      <c r="IU34" s="117"/>
      <c r="IV34" s="117"/>
    </row>
    <row r="35" spans="1:256" ht="14.25">
      <c r="A35" s="475" t="s">
        <v>179</v>
      </c>
      <c r="B35" s="475"/>
      <c r="C35" s="475"/>
      <c r="D35" s="475"/>
      <c r="E35" s="475"/>
      <c r="F35" s="110"/>
      <c r="G35" s="110"/>
      <c r="H35" s="110"/>
      <c r="I35" s="110"/>
      <c r="J35" s="110"/>
      <c r="K35" s="110"/>
      <c r="L35" s="110"/>
      <c r="M35" s="110"/>
      <c r="O35" s="116"/>
      <c r="P35" s="116"/>
      <c r="Q35" s="116"/>
      <c r="R35" s="117"/>
      <c r="S35" s="117"/>
      <c r="T35" s="117"/>
      <c r="U35" s="117"/>
      <c r="V35" s="117"/>
      <c r="W35" s="117"/>
      <c r="X35" s="117"/>
      <c r="Y35" s="117"/>
      <c r="Z35" s="117"/>
      <c r="AA35" s="117"/>
      <c r="AB35" s="117"/>
      <c r="AC35" s="117"/>
      <c r="AD35" s="117"/>
      <c r="AE35" s="117"/>
      <c r="AF35" s="117"/>
      <c r="AG35" s="117"/>
      <c r="AH35" s="117"/>
      <c r="AI35" s="117"/>
      <c r="AJ35" s="117"/>
      <c r="AK35" s="117"/>
      <c r="AL35" s="117"/>
      <c r="AM35" s="117"/>
      <c r="AN35" s="117"/>
      <c r="AO35" s="117"/>
      <c r="AP35" s="117"/>
      <c r="AQ35" s="117"/>
      <c r="AR35" s="117"/>
      <c r="AS35" s="117"/>
      <c r="AT35" s="117"/>
      <c r="AU35" s="117"/>
      <c r="AV35" s="117"/>
      <c r="AW35" s="117"/>
      <c r="AX35" s="117"/>
      <c r="AY35" s="117"/>
      <c r="AZ35" s="117"/>
      <c r="BA35" s="117"/>
      <c r="BB35" s="117"/>
      <c r="BC35" s="117"/>
      <c r="BD35" s="117"/>
      <c r="BE35" s="117"/>
      <c r="BF35" s="117"/>
      <c r="BG35" s="117"/>
      <c r="BH35" s="117"/>
      <c r="BI35" s="117"/>
      <c r="BJ35" s="117"/>
      <c r="BK35" s="117"/>
      <c r="BL35" s="117"/>
      <c r="BM35" s="117"/>
      <c r="BN35" s="117"/>
      <c r="BO35" s="117"/>
      <c r="BP35" s="117"/>
      <c r="BQ35" s="117"/>
      <c r="BR35" s="117"/>
      <c r="BS35" s="117"/>
      <c r="BT35" s="117"/>
      <c r="BU35" s="117"/>
      <c r="BV35" s="117"/>
      <c r="BW35" s="117"/>
      <c r="BX35" s="117"/>
      <c r="BY35" s="117"/>
      <c r="BZ35" s="117"/>
      <c r="CA35" s="117"/>
      <c r="CB35" s="117"/>
      <c r="CC35" s="117"/>
      <c r="CD35" s="117"/>
      <c r="CE35" s="117"/>
      <c r="CF35" s="117"/>
      <c r="CG35" s="117"/>
      <c r="CH35" s="117"/>
      <c r="CI35" s="117"/>
      <c r="CJ35" s="117"/>
      <c r="CK35" s="117"/>
      <c r="CL35" s="117"/>
      <c r="CM35" s="117"/>
      <c r="CN35" s="117"/>
      <c r="CO35" s="117"/>
      <c r="CP35" s="117"/>
      <c r="CQ35" s="117"/>
      <c r="CR35" s="117"/>
      <c r="CS35" s="117"/>
      <c r="CT35" s="117"/>
      <c r="CU35" s="117"/>
      <c r="CV35" s="117"/>
      <c r="CW35" s="117"/>
      <c r="CX35" s="117"/>
      <c r="CY35" s="117"/>
      <c r="CZ35" s="117"/>
      <c r="DA35" s="117"/>
      <c r="DB35" s="117"/>
      <c r="DC35" s="117"/>
      <c r="DD35" s="117"/>
      <c r="DE35" s="117"/>
      <c r="DF35" s="117"/>
      <c r="DG35" s="117"/>
      <c r="DH35" s="117"/>
      <c r="DI35" s="117"/>
      <c r="DJ35" s="117"/>
      <c r="DK35" s="117"/>
      <c r="DL35" s="117"/>
      <c r="DM35" s="117"/>
      <c r="DN35" s="117"/>
      <c r="DO35" s="117"/>
      <c r="DP35" s="117"/>
      <c r="DQ35" s="117"/>
      <c r="DR35" s="117"/>
      <c r="DS35" s="117"/>
      <c r="DT35" s="117"/>
      <c r="DU35" s="117"/>
      <c r="DV35" s="117"/>
      <c r="DW35" s="117"/>
      <c r="DX35" s="117"/>
      <c r="DY35" s="117"/>
      <c r="DZ35" s="117"/>
      <c r="EA35" s="117"/>
      <c r="EB35" s="117"/>
      <c r="EC35" s="117"/>
      <c r="ED35" s="117"/>
      <c r="EE35" s="117"/>
      <c r="EF35" s="117"/>
      <c r="EG35" s="117"/>
      <c r="EH35" s="117"/>
      <c r="EI35" s="117"/>
      <c r="EJ35" s="117"/>
      <c r="EK35" s="117"/>
      <c r="EL35" s="117"/>
      <c r="EM35" s="117"/>
      <c r="EN35" s="117"/>
      <c r="EO35" s="117"/>
      <c r="EP35" s="117"/>
      <c r="EQ35" s="117"/>
      <c r="ER35" s="117"/>
      <c r="ES35" s="117"/>
      <c r="ET35" s="117"/>
      <c r="EU35" s="117"/>
      <c r="EV35" s="117"/>
      <c r="EW35" s="117"/>
      <c r="EX35" s="117"/>
      <c r="EY35" s="117"/>
      <c r="EZ35" s="117"/>
      <c r="FA35" s="117"/>
      <c r="FB35" s="117"/>
      <c r="FC35" s="117"/>
      <c r="FD35" s="117"/>
      <c r="FE35" s="117"/>
      <c r="FF35" s="117"/>
      <c r="FG35" s="117"/>
      <c r="FH35" s="117"/>
      <c r="FI35" s="117"/>
      <c r="FJ35" s="117"/>
      <c r="FK35" s="117"/>
      <c r="FL35" s="117"/>
      <c r="FM35" s="117"/>
      <c r="FN35" s="117"/>
      <c r="FO35" s="117"/>
      <c r="FP35" s="117"/>
      <c r="FQ35" s="117"/>
      <c r="FR35" s="117"/>
      <c r="FS35" s="117"/>
      <c r="FT35" s="117"/>
      <c r="FU35" s="117"/>
      <c r="FV35" s="117"/>
      <c r="FW35" s="117"/>
      <c r="FX35" s="117"/>
      <c r="FY35" s="117"/>
      <c r="FZ35" s="117"/>
      <c r="GA35" s="117"/>
      <c r="GB35" s="117"/>
      <c r="GC35" s="117"/>
      <c r="GD35" s="117"/>
      <c r="GE35" s="117"/>
      <c r="GF35" s="117"/>
      <c r="GG35" s="117"/>
      <c r="GH35" s="117"/>
      <c r="GI35" s="117"/>
      <c r="GJ35" s="117"/>
      <c r="GK35" s="117"/>
      <c r="GL35" s="117"/>
      <c r="GM35" s="117"/>
      <c r="GN35" s="117"/>
      <c r="GO35" s="117"/>
      <c r="GP35" s="117"/>
      <c r="GQ35" s="117"/>
      <c r="GR35" s="117"/>
      <c r="GS35" s="117"/>
      <c r="GT35" s="117"/>
      <c r="GU35" s="117"/>
      <c r="GV35" s="117"/>
      <c r="GW35" s="117"/>
      <c r="GX35" s="117"/>
      <c r="GY35" s="117"/>
      <c r="GZ35" s="117"/>
      <c r="HA35" s="117"/>
      <c r="HB35" s="117"/>
      <c r="HC35" s="117"/>
      <c r="HD35" s="117"/>
      <c r="HE35" s="117"/>
      <c r="HF35" s="117"/>
      <c r="HG35" s="117"/>
      <c r="HH35" s="117"/>
      <c r="HI35" s="117"/>
      <c r="HJ35" s="117"/>
      <c r="HK35" s="117"/>
      <c r="HL35" s="117"/>
      <c r="HM35" s="117"/>
      <c r="HN35" s="117"/>
      <c r="HO35" s="117"/>
      <c r="HP35" s="117"/>
      <c r="HQ35" s="117"/>
      <c r="HR35" s="117"/>
      <c r="HS35" s="117"/>
      <c r="HT35" s="117"/>
      <c r="HU35" s="117"/>
      <c r="HV35" s="117"/>
      <c r="HW35" s="117"/>
      <c r="HX35" s="117"/>
      <c r="HY35" s="117"/>
      <c r="HZ35" s="117"/>
      <c r="IA35" s="117"/>
      <c r="IB35" s="117"/>
      <c r="IC35" s="117"/>
      <c r="ID35" s="117"/>
      <c r="IE35" s="117"/>
      <c r="IF35" s="117"/>
      <c r="IG35" s="117"/>
      <c r="IH35" s="117"/>
      <c r="II35" s="117"/>
      <c r="IJ35" s="117"/>
      <c r="IK35" s="117"/>
      <c r="IL35" s="117"/>
      <c r="IM35" s="117"/>
      <c r="IN35" s="117"/>
      <c r="IO35" s="117"/>
      <c r="IP35" s="117"/>
      <c r="IQ35" s="117"/>
      <c r="IR35" s="117"/>
      <c r="IS35" s="117"/>
      <c r="IT35" s="117"/>
      <c r="IU35" s="117"/>
      <c r="IV35" s="117"/>
    </row>
  </sheetData>
  <autoFilter ref="A2:P26"/>
  <mergeCells count="11">
    <mergeCell ref="A32:G32"/>
    <mergeCell ref="A33:I33"/>
    <mergeCell ref="A34:M34"/>
    <mergeCell ref="A35:E35"/>
    <mergeCell ref="B3:B14"/>
    <mergeCell ref="B15:B26"/>
    <mergeCell ref="B1:P1"/>
    <mergeCell ref="A28:H28"/>
    <mergeCell ref="A29:M29"/>
    <mergeCell ref="A30:F30"/>
    <mergeCell ref="A31:F31"/>
  </mergeCells>
  <phoneticPr fontId="77" type="noConversion"/>
  <pageMargins left="0.75138888888888899" right="0.75138888888888899" top="0.83055555555555505" bottom="0.68888888888888899" header="0.5" footer="0.5"/>
  <pageSetup paperSize="9" scale="67" fitToHeight="0" orientation="landscape"/>
  <headerFooter scaleWithDoc="0" alignWithMargins="0">
    <oddFooter>&amp;C第 &amp;P 页，共 &amp;N 页</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35"/>
  <sheetViews>
    <sheetView workbookViewId="0">
      <selection sqref="A1:S1"/>
    </sheetView>
  </sheetViews>
  <sheetFormatPr defaultColWidth="9" defaultRowHeight="10.5"/>
  <cols>
    <col min="1" max="1" width="3.375" style="21" customWidth="1"/>
    <col min="2" max="2" width="11.875" style="21" customWidth="1"/>
    <col min="3" max="3" width="13" style="21" customWidth="1"/>
    <col min="4" max="4" width="5.375" style="21" customWidth="1"/>
    <col min="5" max="5" width="7.125" style="21" customWidth="1"/>
    <col min="6" max="6" width="16.25" style="21" customWidth="1"/>
    <col min="7" max="7" width="23" style="21" customWidth="1"/>
    <col min="8" max="8" width="8.625" style="21" customWidth="1"/>
    <col min="9" max="9" width="8.75" style="21" customWidth="1"/>
    <col min="10" max="10" width="9" style="21" customWidth="1"/>
    <col min="11" max="11" width="10.75" style="21" customWidth="1"/>
    <col min="12" max="12" width="9.375" style="21" customWidth="1"/>
    <col min="13" max="13" width="10.25" style="21" customWidth="1"/>
    <col min="14" max="14" width="9" style="22"/>
    <col min="15" max="15" width="7.875" style="21" customWidth="1"/>
    <col min="16" max="16" width="9.875" style="21" customWidth="1"/>
    <col min="17" max="256" width="9" style="21"/>
    <col min="257" max="257" width="3.375" style="21" customWidth="1"/>
    <col min="258" max="258" width="13.375" style="21" customWidth="1"/>
    <col min="259" max="259" width="13" style="21" customWidth="1"/>
    <col min="260" max="260" width="5.375" style="21" customWidth="1"/>
    <col min="261" max="261" width="7.125" style="21" customWidth="1"/>
    <col min="262" max="262" width="22.375" style="21" customWidth="1"/>
    <col min="263" max="263" width="23" style="21" customWidth="1"/>
    <col min="264" max="264" width="10.25" style="21" customWidth="1"/>
    <col min="265" max="266" width="9.375" style="21" customWidth="1"/>
    <col min="267" max="267" width="10.75" style="21" customWidth="1"/>
    <col min="268" max="268" width="9.375" style="21" customWidth="1"/>
    <col min="269" max="269" width="11.125" style="21" customWidth="1"/>
    <col min="270" max="271" width="9" style="21"/>
    <col min="272" max="272" width="9.875" style="21" customWidth="1"/>
    <col min="273" max="512" width="9" style="21"/>
    <col min="513" max="513" width="3.375" style="21" customWidth="1"/>
    <col min="514" max="514" width="13.375" style="21" customWidth="1"/>
    <col min="515" max="515" width="13" style="21" customWidth="1"/>
    <col min="516" max="516" width="5.375" style="21" customWidth="1"/>
    <col min="517" max="517" width="7.125" style="21" customWidth="1"/>
    <col min="518" max="518" width="22.375" style="21" customWidth="1"/>
    <col min="519" max="519" width="23" style="21" customWidth="1"/>
    <col min="520" max="520" width="10.25" style="21" customWidth="1"/>
    <col min="521" max="522" width="9.375" style="21" customWidth="1"/>
    <col min="523" max="523" width="10.75" style="21" customWidth="1"/>
    <col min="524" max="524" width="9.375" style="21" customWidth="1"/>
    <col min="525" max="525" width="11.125" style="21" customWidth="1"/>
    <col min="526" max="527" width="9" style="21"/>
    <col min="528" max="528" width="9.875" style="21" customWidth="1"/>
    <col min="529" max="768" width="9" style="21"/>
    <col min="769" max="769" width="3.375" style="21" customWidth="1"/>
    <col min="770" max="770" width="13.375" style="21" customWidth="1"/>
    <col min="771" max="771" width="13" style="21" customWidth="1"/>
    <col min="772" max="772" width="5.375" style="21" customWidth="1"/>
    <col min="773" max="773" width="7.125" style="21" customWidth="1"/>
    <col min="774" max="774" width="22.375" style="21" customWidth="1"/>
    <col min="775" max="775" width="23" style="21" customWidth="1"/>
    <col min="776" max="776" width="10.25" style="21" customWidth="1"/>
    <col min="777" max="778" width="9.375" style="21" customWidth="1"/>
    <col min="779" max="779" width="10.75" style="21" customWidth="1"/>
    <col min="780" max="780" width="9.375" style="21" customWidth="1"/>
    <col min="781" max="781" width="11.125" style="21" customWidth="1"/>
    <col min="782" max="783" width="9" style="21"/>
    <col min="784" max="784" width="9.875" style="21" customWidth="1"/>
    <col min="785" max="1024" width="9" style="21"/>
    <col min="1025" max="1025" width="3.375" style="21" customWidth="1"/>
    <col min="1026" max="1026" width="13.375" style="21" customWidth="1"/>
    <col min="1027" max="1027" width="13" style="21" customWidth="1"/>
    <col min="1028" max="1028" width="5.375" style="21" customWidth="1"/>
    <col min="1029" max="1029" width="7.125" style="21" customWidth="1"/>
    <col min="1030" max="1030" width="22.375" style="21" customWidth="1"/>
    <col min="1031" max="1031" width="23" style="21" customWidth="1"/>
    <col min="1032" max="1032" width="10.25" style="21" customWidth="1"/>
    <col min="1033" max="1034" width="9.375" style="21" customWidth="1"/>
    <col min="1035" max="1035" width="10.75" style="21" customWidth="1"/>
    <col min="1036" max="1036" width="9.375" style="21" customWidth="1"/>
    <col min="1037" max="1037" width="11.125" style="21" customWidth="1"/>
    <col min="1038" max="1039" width="9" style="21"/>
    <col min="1040" max="1040" width="9.875" style="21" customWidth="1"/>
    <col min="1041" max="1280" width="9" style="21"/>
    <col min="1281" max="1281" width="3.375" style="21" customWidth="1"/>
    <col min="1282" max="1282" width="13.375" style="21" customWidth="1"/>
    <col min="1283" max="1283" width="13" style="21" customWidth="1"/>
    <col min="1284" max="1284" width="5.375" style="21" customWidth="1"/>
    <col min="1285" max="1285" width="7.125" style="21" customWidth="1"/>
    <col min="1286" max="1286" width="22.375" style="21" customWidth="1"/>
    <col min="1287" max="1287" width="23" style="21" customWidth="1"/>
    <col min="1288" max="1288" width="10.25" style="21" customWidth="1"/>
    <col min="1289" max="1290" width="9.375" style="21" customWidth="1"/>
    <col min="1291" max="1291" width="10.75" style="21" customWidth="1"/>
    <col min="1292" max="1292" width="9.375" style="21" customWidth="1"/>
    <col min="1293" max="1293" width="11.125" style="21" customWidth="1"/>
    <col min="1294" max="1295" width="9" style="21"/>
    <col min="1296" max="1296" width="9.875" style="21" customWidth="1"/>
    <col min="1297" max="1536" width="9" style="21"/>
    <col min="1537" max="1537" width="3.375" style="21" customWidth="1"/>
    <col min="1538" max="1538" width="13.375" style="21" customWidth="1"/>
    <col min="1539" max="1539" width="13" style="21" customWidth="1"/>
    <col min="1540" max="1540" width="5.375" style="21" customWidth="1"/>
    <col min="1541" max="1541" width="7.125" style="21" customWidth="1"/>
    <col min="1542" max="1542" width="22.375" style="21" customWidth="1"/>
    <col min="1543" max="1543" width="23" style="21" customWidth="1"/>
    <col min="1544" max="1544" width="10.25" style="21" customWidth="1"/>
    <col min="1545" max="1546" width="9.375" style="21" customWidth="1"/>
    <col min="1547" max="1547" width="10.75" style="21" customWidth="1"/>
    <col min="1548" max="1548" width="9.375" style="21" customWidth="1"/>
    <col min="1549" max="1549" width="11.125" style="21" customWidth="1"/>
    <col min="1550" max="1551" width="9" style="21"/>
    <col min="1552" max="1552" width="9.875" style="21" customWidth="1"/>
    <col min="1553" max="1792" width="9" style="21"/>
    <col min="1793" max="1793" width="3.375" style="21" customWidth="1"/>
    <col min="1794" max="1794" width="13.375" style="21" customWidth="1"/>
    <col min="1795" max="1795" width="13" style="21" customWidth="1"/>
    <col min="1796" max="1796" width="5.375" style="21" customWidth="1"/>
    <col min="1797" max="1797" width="7.125" style="21" customWidth="1"/>
    <col min="1798" max="1798" width="22.375" style="21" customWidth="1"/>
    <col min="1799" max="1799" width="23" style="21" customWidth="1"/>
    <col min="1800" max="1800" width="10.25" style="21" customWidth="1"/>
    <col min="1801" max="1802" width="9.375" style="21" customWidth="1"/>
    <col min="1803" max="1803" width="10.75" style="21" customWidth="1"/>
    <col min="1804" max="1804" width="9.375" style="21" customWidth="1"/>
    <col min="1805" max="1805" width="11.125" style="21" customWidth="1"/>
    <col min="1806" max="1807" width="9" style="21"/>
    <col min="1808" max="1808" width="9.875" style="21" customWidth="1"/>
    <col min="1809" max="2048" width="9" style="21"/>
    <col min="2049" max="2049" width="3.375" style="21" customWidth="1"/>
    <col min="2050" max="2050" width="13.375" style="21" customWidth="1"/>
    <col min="2051" max="2051" width="13" style="21" customWidth="1"/>
    <col min="2052" max="2052" width="5.375" style="21" customWidth="1"/>
    <col min="2053" max="2053" width="7.125" style="21" customWidth="1"/>
    <col min="2054" max="2054" width="22.375" style="21" customWidth="1"/>
    <col min="2055" max="2055" width="23" style="21" customWidth="1"/>
    <col min="2056" max="2056" width="10.25" style="21" customWidth="1"/>
    <col min="2057" max="2058" width="9.375" style="21" customWidth="1"/>
    <col min="2059" max="2059" width="10.75" style="21" customWidth="1"/>
    <col min="2060" max="2060" width="9.375" style="21" customWidth="1"/>
    <col min="2061" max="2061" width="11.125" style="21" customWidth="1"/>
    <col min="2062" max="2063" width="9" style="21"/>
    <col min="2064" max="2064" width="9.875" style="21" customWidth="1"/>
    <col min="2065" max="2304" width="9" style="21"/>
    <col min="2305" max="2305" width="3.375" style="21" customWidth="1"/>
    <col min="2306" max="2306" width="13.375" style="21" customWidth="1"/>
    <col min="2307" max="2307" width="13" style="21" customWidth="1"/>
    <col min="2308" max="2308" width="5.375" style="21" customWidth="1"/>
    <col min="2309" max="2309" width="7.125" style="21" customWidth="1"/>
    <col min="2310" max="2310" width="22.375" style="21" customWidth="1"/>
    <col min="2311" max="2311" width="23" style="21" customWidth="1"/>
    <col min="2312" max="2312" width="10.25" style="21" customWidth="1"/>
    <col min="2313" max="2314" width="9.375" style="21" customWidth="1"/>
    <col min="2315" max="2315" width="10.75" style="21" customWidth="1"/>
    <col min="2316" max="2316" width="9.375" style="21" customWidth="1"/>
    <col min="2317" max="2317" width="11.125" style="21" customWidth="1"/>
    <col min="2318" max="2319" width="9" style="21"/>
    <col min="2320" max="2320" width="9.875" style="21" customWidth="1"/>
    <col min="2321" max="2560" width="9" style="21"/>
    <col min="2561" max="2561" width="3.375" style="21" customWidth="1"/>
    <col min="2562" max="2562" width="13.375" style="21" customWidth="1"/>
    <col min="2563" max="2563" width="13" style="21" customWidth="1"/>
    <col min="2564" max="2564" width="5.375" style="21" customWidth="1"/>
    <col min="2565" max="2565" width="7.125" style="21" customWidth="1"/>
    <col min="2566" max="2566" width="22.375" style="21" customWidth="1"/>
    <col min="2567" max="2567" width="23" style="21" customWidth="1"/>
    <col min="2568" max="2568" width="10.25" style="21" customWidth="1"/>
    <col min="2569" max="2570" width="9.375" style="21" customWidth="1"/>
    <col min="2571" max="2571" width="10.75" style="21" customWidth="1"/>
    <col min="2572" max="2572" width="9.375" style="21" customWidth="1"/>
    <col min="2573" max="2573" width="11.125" style="21" customWidth="1"/>
    <col min="2574" max="2575" width="9" style="21"/>
    <col min="2576" max="2576" width="9.875" style="21" customWidth="1"/>
    <col min="2577" max="2816" width="9" style="21"/>
    <col min="2817" max="2817" width="3.375" style="21" customWidth="1"/>
    <col min="2818" max="2818" width="13.375" style="21" customWidth="1"/>
    <col min="2819" max="2819" width="13" style="21" customWidth="1"/>
    <col min="2820" max="2820" width="5.375" style="21" customWidth="1"/>
    <col min="2821" max="2821" width="7.125" style="21" customWidth="1"/>
    <col min="2822" max="2822" width="22.375" style="21" customWidth="1"/>
    <col min="2823" max="2823" width="23" style="21" customWidth="1"/>
    <col min="2824" max="2824" width="10.25" style="21" customWidth="1"/>
    <col min="2825" max="2826" width="9.375" style="21" customWidth="1"/>
    <col min="2827" max="2827" width="10.75" style="21" customWidth="1"/>
    <col min="2828" max="2828" width="9.375" style="21" customWidth="1"/>
    <col min="2829" max="2829" width="11.125" style="21" customWidth="1"/>
    <col min="2830" max="2831" width="9" style="21"/>
    <col min="2832" max="2832" width="9.875" style="21" customWidth="1"/>
    <col min="2833" max="3072" width="9" style="21"/>
    <col min="3073" max="3073" width="3.375" style="21" customWidth="1"/>
    <col min="3074" max="3074" width="13.375" style="21" customWidth="1"/>
    <col min="3075" max="3075" width="13" style="21" customWidth="1"/>
    <col min="3076" max="3076" width="5.375" style="21" customWidth="1"/>
    <col min="3077" max="3077" width="7.125" style="21" customWidth="1"/>
    <col min="3078" max="3078" width="22.375" style="21" customWidth="1"/>
    <col min="3079" max="3079" width="23" style="21" customWidth="1"/>
    <col min="3080" max="3080" width="10.25" style="21" customWidth="1"/>
    <col min="3081" max="3082" width="9.375" style="21" customWidth="1"/>
    <col min="3083" max="3083" width="10.75" style="21" customWidth="1"/>
    <col min="3084" max="3084" width="9.375" style="21" customWidth="1"/>
    <col min="3085" max="3085" width="11.125" style="21" customWidth="1"/>
    <col min="3086" max="3087" width="9" style="21"/>
    <col min="3088" max="3088" width="9.875" style="21" customWidth="1"/>
    <col min="3089" max="3328" width="9" style="21"/>
    <col min="3329" max="3329" width="3.375" style="21" customWidth="1"/>
    <col min="3330" max="3330" width="13.375" style="21" customWidth="1"/>
    <col min="3331" max="3331" width="13" style="21" customWidth="1"/>
    <col min="3332" max="3332" width="5.375" style="21" customWidth="1"/>
    <col min="3333" max="3333" width="7.125" style="21" customWidth="1"/>
    <col min="3334" max="3334" width="22.375" style="21" customWidth="1"/>
    <col min="3335" max="3335" width="23" style="21" customWidth="1"/>
    <col min="3336" max="3336" width="10.25" style="21" customWidth="1"/>
    <col min="3337" max="3338" width="9.375" style="21" customWidth="1"/>
    <col min="3339" max="3339" width="10.75" style="21" customWidth="1"/>
    <col min="3340" max="3340" width="9.375" style="21" customWidth="1"/>
    <col min="3341" max="3341" width="11.125" style="21" customWidth="1"/>
    <col min="3342" max="3343" width="9" style="21"/>
    <col min="3344" max="3344" width="9.875" style="21" customWidth="1"/>
    <col min="3345" max="3584" width="9" style="21"/>
    <col min="3585" max="3585" width="3.375" style="21" customWidth="1"/>
    <col min="3586" max="3586" width="13.375" style="21" customWidth="1"/>
    <col min="3587" max="3587" width="13" style="21" customWidth="1"/>
    <col min="3588" max="3588" width="5.375" style="21" customWidth="1"/>
    <col min="3589" max="3589" width="7.125" style="21" customWidth="1"/>
    <col min="3590" max="3590" width="22.375" style="21" customWidth="1"/>
    <col min="3591" max="3591" width="23" style="21" customWidth="1"/>
    <col min="3592" max="3592" width="10.25" style="21" customWidth="1"/>
    <col min="3593" max="3594" width="9.375" style="21" customWidth="1"/>
    <col min="3595" max="3595" width="10.75" style="21" customWidth="1"/>
    <col min="3596" max="3596" width="9.375" style="21" customWidth="1"/>
    <col min="3597" max="3597" width="11.125" style="21" customWidth="1"/>
    <col min="3598" max="3599" width="9" style="21"/>
    <col min="3600" max="3600" width="9.875" style="21" customWidth="1"/>
    <col min="3601" max="3840" width="9" style="21"/>
    <col min="3841" max="3841" width="3.375" style="21" customWidth="1"/>
    <col min="3842" max="3842" width="13.375" style="21" customWidth="1"/>
    <col min="3843" max="3843" width="13" style="21" customWidth="1"/>
    <col min="3844" max="3844" width="5.375" style="21" customWidth="1"/>
    <col min="3845" max="3845" width="7.125" style="21" customWidth="1"/>
    <col min="3846" max="3846" width="22.375" style="21" customWidth="1"/>
    <col min="3847" max="3847" width="23" style="21" customWidth="1"/>
    <col min="3848" max="3848" width="10.25" style="21" customWidth="1"/>
    <col min="3849" max="3850" width="9.375" style="21" customWidth="1"/>
    <col min="3851" max="3851" width="10.75" style="21" customWidth="1"/>
    <col min="3852" max="3852" width="9.375" style="21" customWidth="1"/>
    <col min="3853" max="3853" width="11.125" style="21" customWidth="1"/>
    <col min="3854" max="3855" width="9" style="21"/>
    <col min="3856" max="3856" width="9.875" style="21" customWidth="1"/>
    <col min="3857" max="4096" width="9" style="21"/>
    <col min="4097" max="4097" width="3.375" style="21" customWidth="1"/>
    <col min="4098" max="4098" width="13.375" style="21" customWidth="1"/>
    <col min="4099" max="4099" width="13" style="21" customWidth="1"/>
    <col min="4100" max="4100" width="5.375" style="21" customWidth="1"/>
    <col min="4101" max="4101" width="7.125" style="21" customWidth="1"/>
    <col min="4102" max="4102" width="22.375" style="21" customWidth="1"/>
    <col min="4103" max="4103" width="23" style="21" customWidth="1"/>
    <col min="4104" max="4104" width="10.25" style="21" customWidth="1"/>
    <col min="4105" max="4106" width="9.375" style="21" customWidth="1"/>
    <col min="4107" max="4107" width="10.75" style="21" customWidth="1"/>
    <col min="4108" max="4108" width="9.375" style="21" customWidth="1"/>
    <col min="4109" max="4109" width="11.125" style="21" customWidth="1"/>
    <col min="4110" max="4111" width="9" style="21"/>
    <col min="4112" max="4112" width="9.875" style="21" customWidth="1"/>
    <col min="4113" max="4352" width="9" style="21"/>
    <col min="4353" max="4353" width="3.375" style="21" customWidth="1"/>
    <col min="4354" max="4354" width="13.375" style="21" customWidth="1"/>
    <col min="4355" max="4355" width="13" style="21" customWidth="1"/>
    <col min="4356" max="4356" width="5.375" style="21" customWidth="1"/>
    <col min="4357" max="4357" width="7.125" style="21" customWidth="1"/>
    <col min="4358" max="4358" width="22.375" style="21" customWidth="1"/>
    <col min="4359" max="4359" width="23" style="21" customWidth="1"/>
    <col min="4360" max="4360" width="10.25" style="21" customWidth="1"/>
    <col min="4361" max="4362" width="9.375" style="21" customWidth="1"/>
    <col min="4363" max="4363" width="10.75" style="21" customWidth="1"/>
    <col min="4364" max="4364" width="9.375" style="21" customWidth="1"/>
    <col min="4365" max="4365" width="11.125" style="21" customWidth="1"/>
    <col min="4366" max="4367" width="9" style="21"/>
    <col min="4368" max="4368" width="9.875" style="21" customWidth="1"/>
    <col min="4369" max="4608" width="9" style="21"/>
    <col min="4609" max="4609" width="3.375" style="21" customWidth="1"/>
    <col min="4610" max="4610" width="13.375" style="21" customWidth="1"/>
    <col min="4611" max="4611" width="13" style="21" customWidth="1"/>
    <col min="4612" max="4612" width="5.375" style="21" customWidth="1"/>
    <col min="4613" max="4613" width="7.125" style="21" customWidth="1"/>
    <col min="4614" max="4614" width="22.375" style="21" customWidth="1"/>
    <col min="4615" max="4615" width="23" style="21" customWidth="1"/>
    <col min="4616" max="4616" width="10.25" style="21" customWidth="1"/>
    <col min="4617" max="4618" width="9.375" style="21" customWidth="1"/>
    <col min="4619" max="4619" width="10.75" style="21" customWidth="1"/>
    <col min="4620" max="4620" width="9.375" style="21" customWidth="1"/>
    <col min="4621" max="4621" width="11.125" style="21" customWidth="1"/>
    <col min="4622" max="4623" width="9" style="21"/>
    <col min="4624" max="4624" width="9.875" style="21" customWidth="1"/>
    <col min="4625" max="4864" width="9" style="21"/>
    <col min="4865" max="4865" width="3.375" style="21" customWidth="1"/>
    <col min="4866" max="4866" width="13.375" style="21" customWidth="1"/>
    <col min="4867" max="4867" width="13" style="21" customWidth="1"/>
    <col min="4868" max="4868" width="5.375" style="21" customWidth="1"/>
    <col min="4869" max="4869" width="7.125" style="21" customWidth="1"/>
    <col min="4870" max="4870" width="22.375" style="21" customWidth="1"/>
    <col min="4871" max="4871" width="23" style="21" customWidth="1"/>
    <col min="4872" max="4872" width="10.25" style="21" customWidth="1"/>
    <col min="4873" max="4874" width="9.375" style="21" customWidth="1"/>
    <col min="4875" max="4875" width="10.75" style="21" customWidth="1"/>
    <col min="4876" max="4876" width="9.375" style="21" customWidth="1"/>
    <col min="4877" max="4877" width="11.125" style="21" customWidth="1"/>
    <col min="4878" max="4879" width="9" style="21"/>
    <col min="4880" max="4880" width="9.875" style="21" customWidth="1"/>
    <col min="4881" max="5120" width="9" style="21"/>
    <col min="5121" max="5121" width="3.375" style="21" customWidth="1"/>
    <col min="5122" max="5122" width="13.375" style="21" customWidth="1"/>
    <col min="5123" max="5123" width="13" style="21" customWidth="1"/>
    <col min="5124" max="5124" width="5.375" style="21" customWidth="1"/>
    <col min="5125" max="5125" width="7.125" style="21" customWidth="1"/>
    <col min="5126" max="5126" width="22.375" style="21" customWidth="1"/>
    <col min="5127" max="5127" width="23" style="21" customWidth="1"/>
    <col min="5128" max="5128" width="10.25" style="21" customWidth="1"/>
    <col min="5129" max="5130" width="9.375" style="21" customWidth="1"/>
    <col min="5131" max="5131" width="10.75" style="21" customWidth="1"/>
    <col min="5132" max="5132" width="9.375" style="21" customWidth="1"/>
    <col min="5133" max="5133" width="11.125" style="21" customWidth="1"/>
    <col min="5134" max="5135" width="9" style="21"/>
    <col min="5136" max="5136" width="9.875" style="21" customWidth="1"/>
    <col min="5137" max="5376" width="9" style="21"/>
    <col min="5377" max="5377" width="3.375" style="21" customWidth="1"/>
    <col min="5378" max="5378" width="13.375" style="21" customWidth="1"/>
    <col min="5379" max="5379" width="13" style="21" customWidth="1"/>
    <col min="5380" max="5380" width="5.375" style="21" customWidth="1"/>
    <col min="5381" max="5381" width="7.125" style="21" customWidth="1"/>
    <col min="5382" max="5382" width="22.375" style="21" customWidth="1"/>
    <col min="5383" max="5383" width="23" style="21" customWidth="1"/>
    <col min="5384" max="5384" width="10.25" style="21" customWidth="1"/>
    <col min="5385" max="5386" width="9.375" style="21" customWidth="1"/>
    <col min="5387" max="5387" width="10.75" style="21" customWidth="1"/>
    <col min="5388" max="5388" width="9.375" style="21" customWidth="1"/>
    <col min="5389" max="5389" width="11.125" style="21" customWidth="1"/>
    <col min="5390" max="5391" width="9" style="21"/>
    <col min="5392" max="5392" width="9.875" style="21" customWidth="1"/>
    <col min="5393" max="5632" width="9" style="21"/>
    <col min="5633" max="5633" width="3.375" style="21" customWidth="1"/>
    <col min="5634" max="5634" width="13.375" style="21" customWidth="1"/>
    <col min="5635" max="5635" width="13" style="21" customWidth="1"/>
    <col min="5636" max="5636" width="5.375" style="21" customWidth="1"/>
    <col min="5637" max="5637" width="7.125" style="21" customWidth="1"/>
    <col min="5638" max="5638" width="22.375" style="21" customWidth="1"/>
    <col min="5639" max="5639" width="23" style="21" customWidth="1"/>
    <col min="5640" max="5640" width="10.25" style="21" customWidth="1"/>
    <col min="5641" max="5642" width="9.375" style="21" customWidth="1"/>
    <col min="5643" max="5643" width="10.75" style="21" customWidth="1"/>
    <col min="5644" max="5644" width="9.375" style="21" customWidth="1"/>
    <col min="5645" max="5645" width="11.125" style="21" customWidth="1"/>
    <col min="5646" max="5647" width="9" style="21"/>
    <col min="5648" max="5648" width="9.875" style="21" customWidth="1"/>
    <col min="5649" max="5888" width="9" style="21"/>
    <col min="5889" max="5889" width="3.375" style="21" customWidth="1"/>
    <col min="5890" max="5890" width="13.375" style="21" customWidth="1"/>
    <col min="5891" max="5891" width="13" style="21" customWidth="1"/>
    <col min="5892" max="5892" width="5.375" style="21" customWidth="1"/>
    <col min="5893" max="5893" width="7.125" style="21" customWidth="1"/>
    <col min="5894" max="5894" width="22.375" style="21" customWidth="1"/>
    <col min="5895" max="5895" width="23" style="21" customWidth="1"/>
    <col min="5896" max="5896" width="10.25" style="21" customWidth="1"/>
    <col min="5897" max="5898" width="9.375" style="21" customWidth="1"/>
    <col min="5899" max="5899" width="10.75" style="21" customWidth="1"/>
    <col min="5900" max="5900" width="9.375" style="21" customWidth="1"/>
    <col min="5901" max="5901" width="11.125" style="21" customWidth="1"/>
    <col min="5902" max="5903" width="9" style="21"/>
    <col min="5904" max="5904" width="9.875" style="21" customWidth="1"/>
    <col min="5905" max="6144" width="9" style="21"/>
    <col min="6145" max="6145" width="3.375" style="21" customWidth="1"/>
    <col min="6146" max="6146" width="13.375" style="21" customWidth="1"/>
    <col min="6147" max="6147" width="13" style="21" customWidth="1"/>
    <col min="6148" max="6148" width="5.375" style="21" customWidth="1"/>
    <col min="6149" max="6149" width="7.125" style="21" customWidth="1"/>
    <col min="6150" max="6150" width="22.375" style="21" customWidth="1"/>
    <col min="6151" max="6151" width="23" style="21" customWidth="1"/>
    <col min="6152" max="6152" width="10.25" style="21" customWidth="1"/>
    <col min="6153" max="6154" width="9.375" style="21" customWidth="1"/>
    <col min="6155" max="6155" width="10.75" style="21" customWidth="1"/>
    <col min="6156" max="6156" width="9.375" style="21" customWidth="1"/>
    <col min="6157" max="6157" width="11.125" style="21" customWidth="1"/>
    <col min="6158" max="6159" width="9" style="21"/>
    <col min="6160" max="6160" width="9.875" style="21" customWidth="1"/>
    <col min="6161" max="6400" width="9" style="21"/>
    <col min="6401" max="6401" width="3.375" style="21" customWidth="1"/>
    <col min="6402" max="6402" width="13.375" style="21" customWidth="1"/>
    <col min="6403" max="6403" width="13" style="21" customWidth="1"/>
    <col min="6404" max="6404" width="5.375" style="21" customWidth="1"/>
    <col min="6405" max="6405" width="7.125" style="21" customWidth="1"/>
    <col min="6406" max="6406" width="22.375" style="21" customWidth="1"/>
    <col min="6407" max="6407" width="23" style="21" customWidth="1"/>
    <col min="6408" max="6408" width="10.25" style="21" customWidth="1"/>
    <col min="6409" max="6410" width="9.375" style="21" customWidth="1"/>
    <col min="6411" max="6411" width="10.75" style="21" customWidth="1"/>
    <col min="6412" max="6412" width="9.375" style="21" customWidth="1"/>
    <col min="6413" max="6413" width="11.125" style="21" customWidth="1"/>
    <col min="6414" max="6415" width="9" style="21"/>
    <col min="6416" max="6416" width="9.875" style="21" customWidth="1"/>
    <col min="6417" max="6656" width="9" style="21"/>
    <col min="6657" max="6657" width="3.375" style="21" customWidth="1"/>
    <col min="6658" max="6658" width="13.375" style="21" customWidth="1"/>
    <col min="6659" max="6659" width="13" style="21" customWidth="1"/>
    <col min="6660" max="6660" width="5.375" style="21" customWidth="1"/>
    <col min="6661" max="6661" width="7.125" style="21" customWidth="1"/>
    <col min="6662" max="6662" width="22.375" style="21" customWidth="1"/>
    <col min="6663" max="6663" width="23" style="21" customWidth="1"/>
    <col min="6664" max="6664" width="10.25" style="21" customWidth="1"/>
    <col min="6665" max="6666" width="9.375" style="21" customWidth="1"/>
    <col min="6667" max="6667" width="10.75" style="21" customWidth="1"/>
    <col min="6668" max="6668" width="9.375" style="21" customWidth="1"/>
    <col min="6669" max="6669" width="11.125" style="21" customWidth="1"/>
    <col min="6670" max="6671" width="9" style="21"/>
    <col min="6672" max="6672" width="9.875" style="21" customWidth="1"/>
    <col min="6673" max="6912" width="9" style="21"/>
    <col min="6913" max="6913" width="3.375" style="21" customWidth="1"/>
    <col min="6914" max="6914" width="13.375" style="21" customWidth="1"/>
    <col min="6915" max="6915" width="13" style="21" customWidth="1"/>
    <col min="6916" max="6916" width="5.375" style="21" customWidth="1"/>
    <col min="6917" max="6917" width="7.125" style="21" customWidth="1"/>
    <col min="6918" max="6918" width="22.375" style="21" customWidth="1"/>
    <col min="6919" max="6919" width="23" style="21" customWidth="1"/>
    <col min="6920" max="6920" width="10.25" style="21" customWidth="1"/>
    <col min="6921" max="6922" width="9.375" style="21" customWidth="1"/>
    <col min="6923" max="6923" width="10.75" style="21" customWidth="1"/>
    <col min="6924" max="6924" width="9.375" style="21" customWidth="1"/>
    <col min="6925" max="6925" width="11.125" style="21" customWidth="1"/>
    <col min="6926" max="6927" width="9" style="21"/>
    <col min="6928" max="6928" width="9.875" style="21" customWidth="1"/>
    <col min="6929" max="7168" width="9" style="21"/>
    <col min="7169" max="7169" width="3.375" style="21" customWidth="1"/>
    <col min="7170" max="7170" width="13.375" style="21" customWidth="1"/>
    <col min="7171" max="7171" width="13" style="21" customWidth="1"/>
    <col min="7172" max="7172" width="5.375" style="21" customWidth="1"/>
    <col min="7173" max="7173" width="7.125" style="21" customWidth="1"/>
    <col min="7174" max="7174" width="22.375" style="21" customWidth="1"/>
    <col min="7175" max="7175" width="23" style="21" customWidth="1"/>
    <col min="7176" max="7176" width="10.25" style="21" customWidth="1"/>
    <col min="7177" max="7178" width="9.375" style="21" customWidth="1"/>
    <col min="7179" max="7179" width="10.75" style="21" customWidth="1"/>
    <col min="7180" max="7180" width="9.375" style="21" customWidth="1"/>
    <col min="7181" max="7181" width="11.125" style="21" customWidth="1"/>
    <col min="7182" max="7183" width="9" style="21"/>
    <col min="7184" max="7184" width="9.875" style="21" customWidth="1"/>
    <col min="7185" max="7424" width="9" style="21"/>
    <col min="7425" max="7425" width="3.375" style="21" customWidth="1"/>
    <col min="7426" max="7426" width="13.375" style="21" customWidth="1"/>
    <col min="7427" max="7427" width="13" style="21" customWidth="1"/>
    <col min="7428" max="7428" width="5.375" style="21" customWidth="1"/>
    <col min="7429" max="7429" width="7.125" style="21" customWidth="1"/>
    <col min="7430" max="7430" width="22.375" style="21" customWidth="1"/>
    <col min="7431" max="7431" width="23" style="21" customWidth="1"/>
    <col min="7432" max="7432" width="10.25" style="21" customWidth="1"/>
    <col min="7433" max="7434" width="9.375" style="21" customWidth="1"/>
    <col min="7435" max="7435" width="10.75" style="21" customWidth="1"/>
    <col min="7436" max="7436" width="9.375" style="21" customWidth="1"/>
    <col min="7437" max="7437" width="11.125" style="21" customWidth="1"/>
    <col min="7438" max="7439" width="9" style="21"/>
    <col min="7440" max="7440" width="9.875" style="21" customWidth="1"/>
    <col min="7441" max="7680" width="9" style="21"/>
    <col min="7681" max="7681" width="3.375" style="21" customWidth="1"/>
    <col min="7682" max="7682" width="13.375" style="21" customWidth="1"/>
    <col min="7683" max="7683" width="13" style="21" customWidth="1"/>
    <col min="7684" max="7684" width="5.375" style="21" customWidth="1"/>
    <col min="7685" max="7685" width="7.125" style="21" customWidth="1"/>
    <col min="7686" max="7686" width="22.375" style="21" customWidth="1"/>
    <col min="7687" max="7687" width="23" style="21" customWidth="1"/>
    <col min="7688" max="7688" width="10.25" style="21" customWidth="1"/>
    <col min="7689" max="7690" width="9.375" style="21" customWidth="1"/>
    <col min="7691" max="7691" width="10.75" style="21" customWidth="1"/>
    <col min="7692" max="7692" width="9.375" style="21" customWidth="1"/>
    <col min="7693" max="7693" width="11.125" style="21" customWidth="1"/>
    <col min="7694" max="7695" width="9" style="21"/>
    <col min="7696" max="7696" width="9.875" style="21" customWidth="1"/>
    <col min="7697" max="7936" width="9" style="21"/>
    <col min="7937" max="7937" width="3.375" style="21" customWidth="1"/>
    <col min="7938" max="7938" width="13.375" style="21" customWidth="1"/>
    <col min="7939" max="7939" width="13" style="21" customWidth="1"/>
    <col min="7940" max="7940" width="5.375" style="21" customWidth="1"/>
    <col min="7941" max="7941" width="7.125" style="21" customWidth="1"/>
    <col min="7942" max="7942" width="22.375" style="21" customWidth="1"/>
    <col min="7943" max="7943" width="23" style="21" customWidth="1"/>
    <col min="7944" max="7944" width="10.25" style="21" customWidth="1"/>
    <col min="7945" max="7946" width="9.375" style="21" customWidth="1"/>
    <col min="7947" max="7947" width="10.75" style="21" customWidth="1"/>
    <col min="7948" max="7948" width="9.375" style="21" customWidth="1"/>
    <col min="7949" max="7949" width="11.125" style="21" customWidth="1"/>
    <col min="7950" max="7951" width="9" style="21"/>
    <col min="7952" max="7952" width="9.875" style="21" customWidth="1"/>
    <col min="7953" max="8192" width="9" style="21"/>
    <col min="8193" max="8193" width="3.375" style="21" customWidth="1"/>
    <col min="8194" max="8194" width="13.375" style="21" customWidth="1"/>
    <col min="8195" max="8195" width="13" style="21" customWidth="1"/>
    <col min="8196" max="8196" width="5.375" style="21" customWidth="1"/>
    <col min="8197" max="8197" width="7.125" style="21" customWidth="1"/>
    <col min="8198" max="8198" width="22.375" style="21" customWidth="1"/>
    <col min="8199" max="8199" width="23" style="21" customWidth="1"/>
    <col min="8200" max="8200" width="10.25" style="21" customWidth="1"/>
    <col min="8201" max="8202" width="9.375" style="21" customWidth="1"/>
    <col min="8203" max="8203" width="10.75" style="21" customWidth="1"/>
    <col min="8204" max="8204" width="9.375" style="21" customWidth="1"/>
    <col min="8205" max="8205" width="11.125" style="21" customWidth="1"/>
    <col min="8206" max="8207" width="9" style="21"/>
    <col min="8208" max="8208" width="9.875" style="21" customWidth="1"/>
    <col min="8209" max="8448" width="9" style="21"/>
    <col min="8449" max="8449" width="3.375" style="21" customWidth="1"/>
    <col min="8450" max="8450" width="13.375" style="21" customWidth="1"/>
    <col min="8451" max="8451" width="13" style="21" customWidth="1"/>
    <col min="8452" max="8452" width="5.375" style="21" customWidth="1"/>
    <col min="8453" max="8453" width="7.125" style="21" customWidth="1"/>
    <col min="8454" max="8454" width="22.375" style="21" customWidth="1"/>
    <col min="8455" max="8455" width="23" style="21" customWidth="1"/>
    <col min="8456" max="8456" width="10.25" style="21" customWidth="1"/>
    <col min="8457" max="8458" width="9.375" style="21" customWidth="1"/>
    <col min="8459" max="8459" width="10.75" style="21" customWidth="1"/>
    <col min="8460" max="8460" width="9.375" style="21" customWidth="1"/>
    <col min="8461" max="8461" width="11.125" style="21" customWidth="1"/>
    <col min="8462" max="8463" width="9" style="21"/>
    <col min="8464" max="8464" width="9.875" style="21" customWidth="1"/>
    <col min="8465" max="8704" width="9" style="21"/>
    <col min="8705" max="8705" width="3.375" style="21" customWidth="1"/>
    <col min="8706" max="8706" width="13.375" style="21" customWidth="1"/>
    <col min="8707" max="8707" width="13" style="21" customWidth="1"/>
    <col min="8708" max="8708" width="5.375" style="21" customWidth="1"/>
    <col min="8709" max="8709" width="7.125" style="21" customWidth="1"/>
    <col min="8710" max="8710" width="22.375" style="21" customWidth="1"/>
    <col min="8711" max="8711" width="23" style="21" customWidth="1"/>
    <col min="8712" max="8712" width="10.25" style="21" customWidth="1"/>
    <col min="8713" max="8714" width="9.375" style="21" customWidth="1"/>
    <col min="8715" max="8715" width="10.75" style="21" customWidth="1"/>
    <col min="8716" max="8716" width="9.375" style="21" customWidth="1"/>
    <col min="8717" max="8717" width="11.125" style="21" customWidth="1"/>
    <col min="8718" max="8719" width="9" style="21"/>
    <col min="8720" max="8720" width="9.875" style="21" customWidth="1"/>
    <col min="8721" max="8960" width="9" style="21"/>
    <col min="8961" max="8961" width="3.375" style="21" customWidth="1"/>
    <col min="8962" max="8962" width="13.375" style="21" customWidth="1"/>
    <col min="8963" max="8963" width="13" style="21" customWidth="1"/>
    <col min="8964" max="8964" width="5.375" style="21" customWidth="1"/>
    <col min="8965" max="8965" width="7.125" style="21" customWidth="1"/>
    <col min="8966" max="8966" width="22.375" style="21" customWidth="1"/>
    <col min="8967" max="8967" width="23" style="21" customWidth="1"/>
    <col min="8968" max="8968" width="10.25" style="21" customWidth="1"/>
    <col min="8969" max="8970" width="9.375" style="21" customWidth="1"/>
    <col min="8971" max="8971" width="10.75" style="21" customWidth="1"/>
    <col min="8972" max="8972" width="9.375" style="21" customWidth="1"/>
    <col min="8973" max="8973" width="11.125" style="21" customWidth="1"/>
    <col min="8974" max="8975" width="9" style="21"/>
    <col min="8976" max="8976" width="9.875" style="21" customWidth="1"/>
    <col min="8977" max="9216" width="9" style="21"/>
    <col min="9217" max="9217" width="3.375" style="21" customWidth="1"/>
    <col min="9218" max="9218" width="13.375" style="21" customWidth="1"/>
    <col min="9219" max="9219" width="13" style="21" customWidth="1"/>
    <col min="9220" max="9220" width="5.375" style="21" customWidth="1"/>
    <col min="9221" max="9221" width="7.125" style="21" customWidth="1"/>
    <col min="9222" max="9222" width="22.375" style="21" customWidth="1"/>
    <col min="9223" max="9223" width="23" style="21" customWidth="1"/>
    <col min="9224" max="9224" width="10.25" style="21" customWidth="1"/>
    <col min="9225" max="9226" width="9.375" style="21" customWidth="1"/>
    <col min="9227" max="9227" width="10.75" style="21" customWidth="1"/>
    <col min="9228" max="9228" width="9.375" style="21" customWidth="1"/>
    <col min="9229" max="9229" width="11.125" style="21" customWidth="1"/>
    <col min="9230" max="9231" width="9" style="21"/>
    <col min="9232" max="9232" width="9.875" style="21" customWidth="1"/>
    <col min="9233" max="9472" width="9" style="21"/>
    <col min="9473" max="9473" width="3.375" style="21" customWidth="1"/>
    <col min="9474" max="9474" width="13.375" style="21" customWidth="1"/>
    <col min="9475" max="9475" width="13" style="21" customWidth="1"/>
    <col min="9476" max="9476" width="5.375" style="21" customWidth="1"/>
    <col min="9477" max="9477" width="7.125" style="21" customWidth="1"/>
    <col min="9478" max="9478" width="22.375" style="21" customWidth="1"/>
    <col min="9479" max="9479" width="23" style="21" customWidth="1"/>
    <col min="9480" max="9480" width="10.25" style="21" customWidth="1"/>
    <col min="9481" max="9482" width="9.375" style="21" customWidth="1"/>
    <col min="9483" max="9483" width="10.75" style="21" customWidth="1"/>
    <col min="9484" max="9484" width="9.375" style="21" customWidth="1"/>
    <col min="9485" max="9485" width="11.125" style="21" customWidth="1"/>
    <col min="9486" max="9487" width="9" style="21"/>
    <col min="9488" max="9488" width="9.875" style="21" customWidth="1"/>
    <col min="9489" max="9728" width="9" style="21"/>
    <col min="9729" max="9729" width="3.375" style="21" customWidth="1"/>
    <col min="9730" max="9730" width="13.375" style="21" customWidth="1"/>
    <col min="9731" max="9731" width="13" style="21" customWidth="1"/>
    <col min="9732" max="9732" width="5.375" style="21" customWidth="1"/>
    <col min="9733" max="9733" width="7.125" style="21" customWidth="1"/>
    <col min="9734" max="9734" width="22.375" style="21" customWidth="1"/>
    <col min="9735" max="9735" width="23" style="21" customWidth="1"/>
    <col min="9736" max="9736" width="10.25" style="21" customWidth="1"/>
    <col min="9737" max="9738" width="9.375" style="21" customWidth="1"/>
    <col min="9739" max="9739" width="10.75" style="21" customWidth="1"/>
    <col min="9740" max="9740" width="9.375" style="21" customWidth="1"/>
    <col min="9741" max="9741" width="11.125" style="21" customWidth="1"/>
    <col min="9742" max="9743" width="9" style="21"/>
    <col min="9744" max="9744" width="9.875" style="21" customWidth="1"/>
    <col min="9745" max="9984" width="9" style="21"/>
    <col min="9985" max="9985" width="3.375" style="21" customWidth="1"/>
    <col min="9986" max="9986" width="13.375" style="21" customWidth="1"/>
    <col min="9987" max="9987" width="13" style="21" customWidth="1"/>
    <col min="9988" max="9988" width="5.375" style="21" customWidth="1"/>
    <col min="9989" max="9989" width="7.125" style="21" customWidth="1"/>
    <col min="9990" max="9990" width="22.375" style="21" customWidth="1"/>
    <col min="9991" max="9991" width="23" style="21" customWidth="1"/>
    <col min="9992" max="9992" width="10.25" style="21" customWidth="1"/>
    <col min="9993" max="9994" width="9.375" style="21" customWidth="1"/>
    <col min="9995" max="9995" width="10.75" style="21" customWidth="1"/>
    <col min="9996" max="9996" width="9.375" style="21" customWidth="1"/>
    <col min="9997" max="9997" width="11.125" style="21" customWidth="1"/>
    <col min="9998" max="9999" width="9" style="21"/>
    <col min="10000" max="10000" width="9.875" style="21" customWidth="1"/>
    <col min="10001" max="10240" width="9" style="21"/>
    <col min="10241" max="10241" width="3.375" style="21" customWidth="1"/>
    <col min="10242" max="10242" width="13.375" style="21" customWidth="1"/>
    <col min="10243" max="10243" width="13" style="21" customWidth="1"/>
    <col min="10244" max="10244" width="5.375" style="21" customWidth="1"/>
    <col min="10245" max="10245" width="7.125" style="21" customWidth="1"/>
    <col min="10246" max="10246" width="22.375" style="21" customWidth="1"/>
    <col min="10247" max="10247" width="23" style="21" customWidth="1"/>
    <col min="10248" max="10248" width="10.25" style="21" customWidth="1"/>
    <col min="10249" max="10250" width="9.375" style="21" customWidth="1"/>
    <col min="10251" max="10251" width="10.75" style="21" customWidth="1"/>
    <col min="10252" max="10252" width="9.375" style="21" customWidth="1"/>
    <col min="10253" max="10253" width="11.125" style="21" customWidth="1"/>
    <col min="10254" max="10255" width="9" style="21"/>
    <col min="10256" max="10256" width="9.875" style="21" customWidth="1"/>
    <col min="10257" max="10496" width="9" style="21"/>
    <col min="10497" max="10497" width="3.375" style="21" customWidth="1"/>
    <col min="10498" max="10498" width="13.375" style="21" customWidth="1"/>
    <col min="10499" max="10499" width="13" style="21" customWidth="1"/>
    <col min="10500" max="10500" width="5.375" style="21" customWidth="1"/>
    <col min="10501" max="10501" width="7.125" style="21" customWidth="1"/>
    <col min="10502" max="10502" width="22.375" style="21" customWidth="1"/>
    <col min="10503" max="10503" width="23" style="21" customWidth="1"/>
    <col min="10504" max="10504" width="10.25" style="21" customWidth="1"/>
    <col min="10505" max="10506" width="9.375" style="21" customWidth="1"/>
    <col min="10507" max="10507" width="10.75" style="21" customWidth="1"/>
    <col min="10508" max="10508" width="9.375" style="21" customWidth="1"/>
    <col min="10509" max="10509" width="11.125" style="21" customWidth="1"/>
    <col min="10510" max="10511" width="9" style="21"/>
    <col min="10512" max="10512" width="9.875" style="21" customWidth="1"/>
    <col min="10513" max="10752" width="9" style="21"/>
    <col min="10753" max="10753" width="3.375" style="21" customWidth="1"/>
    <col min="10754" max="10754" width="13.375" style="21" customWidth="1"/>
    <col min="10755" max="10755" width="13" style="21" customWidth="1"/>
    <col min="10756" max="10756" width="5.375" style="21" customWidth="1"/>
    <col min="10757" max="10757" width="7.125" style="21" customWidth="1"/>
    <col min="10758" max="10758" width="22.375" style="21" customWidth="1"/>
    <col min="10759" max="10759" width="23" style="21" customWidth="1"/>
    <col min="10760" max="10760" width="10.25" style="21" customWidth="1"/>
    <col min="10761" max="10762" width="9.375" style="21" customWidth="1"/>
    <col min="10763" max="10763" width="10.75" style="21" customWidth="1"/>
    <col min="10764" max="10764" width="9.375" style="21" customWidth="1"/>
    <col min="10765" max="10765" width="11.125" style="21" customWidth="1"/>
    <col min="10766" max="10767" width="9" style="21"/>
    <col min="10768" max="10768" width="9.875" style="21" customWidth="1"/>
    <col min="10769" max="11008" width="9" style="21"/>
    <col min="11009" max="11009" width="3.375" style="21" customWidth="1"/>
    <col min="11010" max="11010" width="13.375" style="21" customWidth="1"/>
    <col min="11011" max="11011" width="13" style="21" customWidth="1"/>
    <col min="11012" max="11012" width="5.375" style="21" customWidth="1"/>
    <col min="11013" max="11013" width="7.125" style="21" customWidth="1"/>
    <col min="11014" max="11014" width="22.375" style="21" customWidth="1"/>
    <col min="11015" max="11015" width="23" style="21" customWidth="1"/>
    <col min="11016" max="11016" width="10.25" style="21" customWidth="1"/>
    <col min="11017" max="11018" width="9.375" style="21" customWidth="1"/>
    <col min="11019" max="11019" width="10.75" style="21" customWidth="1"/>
    <col min="11020" max="11020" width="9.375" style="21" customWidth="1"/>
    <col min="11021" max="11021" width="11.125" style="21" customWidth="1"/>
    <col min="11022" max="11023" width="9" style="21"/>
    <col min="11024" max="11024" width="9.875" style="21" customWidth="1"/>
    <col min="11025" max="11264" width="9" style="21"/>
    <col min="11265" max="11265" width="3.375" style="21" customWidth="1"/>
    <col min="11266" max="11266" width="13.375" style="21" customWidth="1"/>
    <col min="11267" max="11267" width="13" style="21" customWidth="1"/>
    <col min="11268" max="11268" width="5.375" style="21" customWidth="1"/>
    <col min="11269" max="11269" width="7.125" style="21" customWidth="1"/>
    <col min="11270" max="11270" width="22.375" style="21" customWidth="1"/>
    <col min="11271" max="11271" width="23" style="21" customWidth="1"/>
    <col min="11272" max="11272" width="10.25" style="21" customWidth="1"/>
    <col min="11273" max="11274" width="9.375" style="21" customWidth="1"/>
    <col min="11275" max="11275" width="10.75" style="21" customWidth="1"/>
    <col min="11276" max="11276" width="9.375" style="21" customWidth="1"/>
    <col min="11277" max="11277" width="11.125" style="21" customWidth="1"/>
    <col min="11278" max="11279" width="9" style="21"/>
    <col min="11280" max="11280" width="9.875" style="21" customWidth="1"/>
    <col min="11281" max="11520" width="9" style="21"/>
    <col min="11521" max="11521" width="3.375" style="21" customWidth="1"/>
    <col min="11522" max="11522" width="13.375" style="21" customWidth="1"/>
    <col min="11523" max="11523" width="13" style="21" customWidth="1"/>
    <col min="11524" max="11524" width="5.375" style="21" customWidth="1"/>
    <col min="11525" max="11525" width="7.125" style="21" customWidth="1"/>
    <col min="11526" max="11526" width="22.375" style="21" customWidth="1"/>
    <col min="11527" max="11527" width="23" style="21" customWidth="1"/>
    <col min="11528" max="11528" width="10.25" style="21" customWidth="1"/>
    <col min="11529" max="11530" width="9.375" style="21" customWidth="1"/>
    <col min="11531" max="11531" width="10.75" style="21" customWidth="1"/>
    <col min="11532" max="11532" width="9.375" style="21" customWidth="1"/>
    <col min="11533" max="11533" width="11.125" style="21" customWidth="1"/>
    <col min="11534" max="11535" width="9" style="21"/>
    <col min="11536" max="11536" width="9.875" style="21" customWidth="1"/>
    <col min="11537" max="11776" width="9" style="21"/>
    <col min="11777" max="11777" width="3.375" style="21" customWidth="1"/>
    <col min="11778" max="11778" width="13.375" style="21" customWidth="1"/>
    <col min="11779" max="11779" width="13" style="21" customWidth="1"/>
    <col min="11780" max="11780" width="5.375" style="21" customWidth="1"/>
    <col min="11781" max="11781" width="7.125" style="21" customWidth="1"/>
    <col min="11782" max="11782" width="22.375" style="21" customWidth="1"/>
    <col min="11783" max="11783" width="23" style="21" customWidth="1"/>
    <col min="11784" max="11784" width="10.25" style="21" customWidth="1"/>
    <col min="11785" max="11786" width="9.375" style="21" customWidth="1"/>
    <col min="11787" max="11787" width="10.75" style="21" customWidth="1"/>
    <col min="11788" max="11788" width="9.375" style="21" customWidth="1"/>
    <col min="11789" max="11789" width="11.125" style="21" customWidth="1"/>
    <col min="11790" max="11791" width="9" style="21"/>
    <col min="11792" max="11792" width="9.875" style="21" customWidth="1"/>
    <col min="11793" max="12032" width="9" style="21"/>
    <col min="12033" max="12033" width="3.375" style="21" customWidth="1"/>
    <col min="12034" max="12034" width="13.375" style="21" customWidth="1"/>
    <col min="12035" max="12035" width="13" style="21" customWidth="1"/>
    <col min="12036" max="12036" width="5.375" style="21" customWidth="1"/>
    <col min="12037" max="12037" width="7.125" style="21" customWidth="1"/>
    <col min="12038" max="12038" width="22.375" style="21" customWidth="1"/>
    <col min="12039" max="12039" width="23" style="21" customWidth="1"/>
    <col min="12040" max="12040" width="10.25" style="21" customWidth="1"/>
    <col min="12041" max="12042" width="9.375" style="21" customWidth="1"/>
    <col min="12043" max="12043" width="10.75" style="21" customWidth="1"/>
    <col min="12044" max="12044" width="9.375" style="21" customWidth="1"/>
    <col min="12045" max="12045" width="11.125" style="21" customWidth="1"/>
    <col min="12046" max="12047" width="9" style="21"/>
    <col min="12048" max="12048" width="9.875" style="21" customWidth="1"/>
    <col min="12049" max="12288" width="9" style="21"/>
    <col min="12289" max="12289" width="3.375" style="21" customWidth="1"/>
    <col min="12290" max="12290" width="13.375" style="21" customWidth="1"/>
    <col min="12291" max="12291" width="13" style="21" customWidth="1"/>
    <col min="12292" max="12292" width="5.375" style="21" customWidth="1"/>
    <col min="12293" max="12293" width="7.125" style="21" customWidth="1"/>
    <col min="12294" max="12294" width="22.375" style="21" customWidth="1"/>
    <col min="12295" max="12295" width="23" style="21" customWidth="1"/>
    <col min="12296" max="12296" width="10.25" style="21" customWidth="1"/>
    <col min="12297" max="12298" width="9.375" style="21" customWidth="1"/>
    <col min="12299" max="12299" width="10.75" style="21" customWidth="1"/>
    <col min="12300" max="12300" width="9.375" style="21" customWidth="1"/>
    <col min="12301" max="12301" width="11.125" style="21" customWidth="1"/>
    <col min="12302" max="12303" width="9" style="21"/>
    <col min="12304" max="12304" width="9.875" style="21" customWidth="1"/>
    <col min="12305" max="12544" width="9" style="21"/>
    <col min="12545" max="12545" width="3.375" style="21" customWidth="1"/>
    <col min="12546" max="12546" width="13.375" style="21" customWidth="1"/>
    <col min="12547" max="12547" width="13" style="21" customWidth="1"/>
    <col min="12548" max="12548" width="5.375" style="21" customWidth="1"/>
    <col min="12549" max="12549" width="7.125" style="21" customWidth="1"/>
    <col min="12550" max="12550" width="22.375" style="21" customWidth="1"/>
    <col min="12551" max="12551" width="23" style="21" customWidth="1"/>
    <col min="12552" max="12552" width="10.25" style="21" customWidth="1"/>
    <col min="12553" max="12554" width="9.375" style="21" customWidth="1"/>
    <col min="12555" max="12555" width="10.75" style="21" customWidth="1"/>
    <col min="12556" max="12556" width="9.375" style="21" customWidth="1"/>
    <col min="12557" max="12557" width="11.125" style="21" customWidth="1"/>
    <col min="12558" max="12559" width="9" style="21"/>
    <col min="12560" max="12560" width="9.875" style="21" customWidth="1"/>
    <col min="12561" max="12800" width="9" style="21"/>
    <col min="12801" max="12801" width="3.375" style="21" customWidth="1"/>
    <col min="12802" max="12802" width="13.375" style="21" customWidth="1"/>
    <col min="12803" max="12803" width="13" style="21" customWidth="1"/>
    <col min="12804" max="12804" width="5.375" style="21" customWidth="1"/>
    <col min="12805" max="12805" width="7.125" style="21" customWidth="1"/>
    <col min="12806" max="12806" width="22.375" style="21" customWidth="1"/>
    <col min="12807" max="12807" width="23" style="21" customWidth="1"/>
    <col min="12808" max="12808" width="10.25" style="21" customWidth="1"/>
    <col min="12809" max="12810" width="9.375" style="21" customWidth="1"/>
    <col min="12811" max="12811" width="10.75" style="21" customWidth="1"/>
    <col min="12812" max="12812" width="9.375" style="21" customWidth="1"/>
    <col min="12813" max="12813" width="11.125" style="21" customWidth="1"/>
    <col min="12814" max="12815" width="9" style="21"/>
    <col min="12816" max="12816" width="9.875" style="21" customWidth="1"/>
    <col min="12817" max="13056" width="9" style="21"/>
    <col min="13057" max="13057" width="3.375" style="21" customWidth="1"/>
    <col min="13058" max="13058" width="13.375" style="21" customWidth="1"/>
    <col min="13059" max="13059" width="13" style="21" customWidth="1"/>
    <col min="13060" max="13060" width="5.375" style="21" customWidth="1"/>
    <col min="13061" max="13061" width="7.125" style="21" customWidth="1"/>
    <col min="13062" max="13062" width="22.375" style="21" customWidth="1"/>
    <col min="13063" max="13063" width="23" style="21" customWidth="1"/>
    <col min="13064" max="13064" width="10.25" style="21" customWidth="1"/>
    <col min="13065" max="13066" width="9.375" style="21" customWidth="1"/>
    <col min="13067" max="13067" width="10.75" style="21" customWidth="1"/>
    <col min="13068" max="13068" width="9.375" style="21" customWidth="1"/>
    <col min="13069" max="13069" width="11.125" style="21" customWidth="1"/>
    <col min="13070" max="13071" width="9" style="21"/>
    <col min="13072" max="13072" width="9.875" style="21" customWidth="1"/>
    <col min="13073" max="13312" width="9" style="21"/>
    <col min="13313" max="13313" width="3.375" style="21" customWidth="1"/>
    <col min="13314" max="13314" width="13.375" style="21" customWidth="1"/>
    <col min="13315" max="13315" width="13" style="21" customWidth="1"/>
    <col min="13316" max="13316" width="5.375" style="21" customWidth="1"/>
    <col min="13317" max="13317" width="7.125" style="21" customWidth="1"/>
    <col min="13318" max="13318" width="22.375" style="21" customWidth="1"/>
    <col min="13319" max="13319" width="23" style="21" customWidth="1"/>
    <col min="13320" max="13320" width="10.25" style="21" customWidth="1"/>
    <col min="13321" max="13322" width="9.375" style="21" customWidth="1"/>
    <col min="13323" max="13323" width="10.75" style="21" customWidth="1"/>
    <col min="13324" max="13324" width="9.375" style="21" customWidth="1"/>
    <col min="13325" max="13325" width="11.125" style="21" customWidth="1"/>
    <col min="13326" max="13327" width="9" style="21"/>
    <col min="13328" max="13328" width="9.875" style="21" customWidth="1"/>
    <col min="13329" max="13568" width="9" style="21"/>
    <col min="13569" max="13569" width="3.375" style="21" customWidth="1"/>
    <col min="13570" max="13570" width="13.375" style="21" customWidth="1"/>
    <col min="13571" max="13571" width="13" style="21" customWidth="1"/>
    <col min="13572" max="13572" width="5.375" style="21" customWidth="1"/>
    <col min="13573" max="13573" width="7.125" style="21" customWidth="1"/>
    <col min="13574" max="13574" width="22.375" style="21" customWidth="1"/>
    <col min="13575" max="13575" width="23" style="21" customWidth="1"/>
    <col min="13576" max="13576" width="10.25" style="21" customWidth="1"/>
    <col min="13577" max="13578" width="9.375" style="21" customWidth="1"/>
    <col min="13579" max="13579" width="10.75" style="21" customWidth="1"/>
    <col min="13580" max="13580" width="9.375" style="21" customWidth="1"/>
    <col min="13581" max="13581" width="11.125" style="21" customWidth="1"/>
    <col min="13582" max="13583" width="9" style="21"/>
    <col min="13584" max="13584" width="9.875" style="21" customWidth="1"/>
    <col min="13585" max="13824" width="9" style="21"/>
    <col min="13825" max="13825" width="3.375" style="21" customWidth="1"/>
    <col min="13826" max="13826" width="13.375" style="21" customWidth="1"/>
    <col min="13827" max="13827" width="13" style="21" customWidth="1"/>
    <col min="13828" max="13828" width="5.375" style="21" customWidth="1"/>
    <col min="13829" max="13829" width="7.125" style="21" customWidth="1"/>
    <col min="13830" max="13830" width="22.375" style="21" customWidth="1"/>
    <col min="13831" max="13831" width="23" style="21" customWidth="1"/>
    <col min="13832" max="13832" width="10.25" style="21" customWidth="1"/>
    <col min="13833" max="13834" width="9.375" style="21" customWidth="1"/>
    <col min="13835" max="13835" width="10.75" style="21" customWidth="1"/>
    <col min="13836" max="13836" width="9.375" style="21" customWidth="1"/>
    <col min="13837" max="13837" width="11.125" style="21" customWidth="1"/>
    <col min="13838" max="13839" width="9" style="21"/>
    <col min="13840" max="13840" width="9.875" style="21" customWidth="1"/>
    <col min="13841" max="14080" width="9" style="21"/>
    <col min="14081" max="14081" width="3.375" style="21" customWidth="1"/>
    <col min="14082" max="14082" width="13.375" style="21" customWidth="1"/>
    <col min="14083" max="14083" width="13" style="21" customWidth="1"/>
    <col min="14084" max="14084" width="5.375" style="21" customWidth="1"/>
    <col min="14085" max="14085" width="7.125" style="21" customWidth="1"/>
    <col min="14086" max="14086" width="22.375" style="21" customWidth="1"/>
    <col min="14087" max="14087" width="23" style="21" customWidth="1"/>
    <col min="14088" max="14088" width="10.25" style="21" customWidth="1"/>
    <col min="14089" max="14090" width="9.375" style="21" customWidth="1"/>
    <col min="14091" max="14091" width="10.75" style="21" customWidth="1"/>
    <col min="14092" max="14092" width="9.375" style="21" customWidth="1"/>
    <col min="14093" max="14093" width="11.125" style="21" customWidth="1"/>
    <col min="14094" max="14095" width="9" style="21"/>
    <col min="14096" max="14096" width="9.875" style="21" customWidth="1"/>
    <col min="14097" max="14336" width="9" style="21"/>
    <col min="14337" max="14337" width="3.375" style="21" customWidth="1"/>
    <col min="14338" max="14338" width="13.375" style="21" customWidth="1"/>
    <col min="14339" max="14339" width="13" style="21" customWidth="1"/>
    <col min="14340" max="14340" width="5.375" style="21" customWidth="1"/>
    <col min="14341" max="14341" width="7.125" style="21" customWidth="1"/>
    <col min="14342" max="14342" width="22.375" style="21" customWidth="1"/>
    <col min="14343" max="14343" width="23" style="21" customWidth="1"/>
    <col min="14344" max="14344" width="10.25" style="21" customWidth="1"/>
    <col min="14345" max="14346" width="9.375" style="21" customWidth="1"/>
    <col min="14347" max="14347" width="10.75" style="21" customWidth="1"/>
    <col min="14348" max="14348" width="9.375" style="21" customWidth="1"/>
    <col min="14349" max="14349" width="11.125" style="21" customWidth="1"/>
    <col min="14350" max="14351" width="9" style="21"/>
    <col min="14352" max="14352" width="9.875" style="21" customWidth="1"/>
    <col min="14353" max="14592" width="9" style="21"/>
    <col min="14593" max="14593" width="3.375" style="21" customWidth="1"/>
    <col min="14594" max="14594" width="13.375" style="21" customWidth="1"/>
    <col min="14595" max="14595" width="13" style="21" customWidth="1"/>
    <col min="14596" max="14596" width="5.375" style="21" customWidth="1"/>
    <col min="14597" max="14597" width="7.125" style="21" customWidth="1"/>
    <col min="14598" max="14598" width="22.375" style="21" customWidth="1"/>
    <col min="14599" max="14599" width="23" style="21" customWidth="1"/>
    <col min="14600" max="14600" width="10.25" style="21" customWidth="1"/>
    <col min="14601" max="14602" width="9.375" style="21" customWidth="1"/>
    <col min="14603" max="14603" width="10.75" style="21" customWidth="1"/>
    <col min="14604" max="14604" width="9.375" style="21" customWidth="1"/>
    <col min="14605" max="14605" width="11.125" style="21" customWidth="1"/>
    <col min="14606" max="14607" width="9" style="21"/>
    <col min="14608" max="14608" width="9.875" style="21" customWidth="1"/>
    <col min="14609" max="14848" width="9" style="21"/>
    <col min="14849" max="14849" width="3.375" style="21" customWidth="1"/>
    <col min="14850" max="14850" width="13.375" style="21" customWidth="1"/>
    <col min="14851" max="14851" width="13" style="21" customWidth="1"/>
    <col min="14852" max="14852" width="5.375" style="21" customWidth="1"/>
    <col min="14853" max="14853" width="7.125" style="21" customWidth="1"/>
    <col min="14854" max="14854" width="22.375" style="21" customWidth="1"/>
    <col min="14855" max="14855" width="23" style="21" customWidth="1"/>
    <col min="14856" max="14856" width="10.25" style="21" customWidth="1"/>
    <col min="14857" max="14858" width="9.375" style="21" customWidth="1"/>
    <col min="14859" max="14859" width="10.75" style="21" customWidth="1"/>
    <col min="14860" max="14860" width="9.375" style="21" customWidth="1"/>
    <col min="14861" max="14861" width="11.125" style="21" customWidth="1"/>
    <col min="14862" max="14863" width="9" style="21"/>
    <col min="14864" max="14864" width="9.875" style="21" customWidth="1"/>
    <col min="14865" max="15104" width="9" style="21"/>
    <col min="15105" max="15105" width="3.375" style="21" customWidth="1"/>
    <col min="15106" max="15106" width="13.375" style="21" customWidth="1"/>
    <col min="15107" max="15107" width="13" style="21" customWidth="1"/>
    <col min="15108" max="15108" width="5.375" style="21" customWidth="1"/>
    <col min="15109" max="15109" width="7.125" style="21" customWidth="1"/>
    <col min="15110" max="15110" width="22.375" style="21" customWidth="1"/>
    <col min="15111" max="15111" width="23" style="21" customWidth="1"/>
    <col min="15112" max="15112" width="10.25" style="21" customWidth="1"/>
    <col min="15113" max="15114" width="9.375" style="21" customWidth="1"/>
    <col min="15115" max="15115" width="10.75" style="21" customWidth="1"/>
    <col min="15116" max="15116" width="9.375" style="21" customWidth="1"/>
    <col min="15117" max="15117" width="11.125" style="21" customWidth="1"/>
    <col min="15118" max="15119" width="9" style="21"/>
    <col min="15120" max="15120" width="9.875" style="21" customWidth="1"/>
    <col min="15121" max="15360" width="9" style="21"/>
    <col min="15361" max="15361" width="3.375" style="21" customWidth="1"/>
    <col min="15362" max="15362" width="13.375" style="21" customWidth="1"/>
    <col min="15363" max="15363" width="13" style="21" customWidth="1"/>
    <col min="15364" max="15364" width="5.375" style="21" customWidth="1"/>
    <col min="15365" max="15365" width="7.125" style="21" customWidth="1"/>
    <col min="15366" max="15366" width="22.375" style="21" customWidth="1"/>
    <col min="15367" max="15367" width="23" style="21" customWidth="1"/>
    <col min="15368" max="15368" width="10.25" style="21" customWidth="1"/>
    <col min="15369" max="15370" width="9.375" style="21" customWidth="1"/>
    <col min="15371" max="15371" width="10.75" style="21" customWidth="1"/>
    <col min="15372" max="15372" width="9.375" style="21" customWidth="1"/>
    <col min="15373" max="15373" width="11.125" style="21" customWidth="1"/>
    <col min="15374" max="15375" width="9" style="21"/>
    <col min="15376" max="15376" width="9.875" style="21" customWidth="1"/>
    <col min="15377" max="15616" width="9" style="21"/>
    <col min="15617" max="15617" width="3.375" style="21" customWidth="1"/>
    <col min="15618" max="15618" width="13.375" style="21" customWidth="1"/>
    <col min="15619" max="15619" width="13" style="21" customWidth="1"/>
    <col min="15620" max="15620" width="5.375" style="21" customWidth="1"/>
    <col min="15621" max="15621" width="7.125" style="21" customWidth="1"/>
    <col min="15622" max="15622" width="22.375" style="21" customWidth="1"/>
    <col min="15623" max="15623" width="23" style="21" customWidth="1"/>
    <col min="15624" max="15624" width="10.25" style="21" customWidth="1"/>
    <col min="15625" max="15626" width="9.375" style="21" customWidth="1"/>
    <col min="15627" max="15627" width="10.75" style="21" customWidth="1"/>
    <col min="15628" max="15628" width="9.375" style="21" customWidth="1"/>
    <col min="15629" max="15629" width="11.125" style="21" customWidth="1"/>
    <col min="15630" max="15631" width="9" style="21"/>
    <col min="15632" max="15632" width="9.875" style="21" customWidth="1"/>
    <col min="15633" max="15872" width="9" style="21"/>
    <col min="15873" max="15873" width="3.375" style="21" customWidth="1"/>
    <col min="15874" max="15874" width="13.375" style="21" customWidth="1"/>
    <col min="15875" max="15875" width="13" style="21" customWidth="1"/>
    <col min="15876" max="15876" width="5.375" style="21" customWidth="1"/>
    <col min="15877" max="15877" width="7.125" style="21" customWidth="1"/>
    <col min="15878" max="15878" width="22.375" style="21" customWidth="1"/>
    <col min="15879" max="15879" width="23" style="21" customWidth="1"/>
    <col min="15880" max="15880" width="10.25" style="21" customWidth="1"/>
    <col min="15881" max="15882" width="9.375" style="21" customWidth="1"/>
    <col min="15883" max="15883" width="10.75" style="21" customWidth="1"/>
    <col min="15884" max="15884" width="9.375" style="21" customWidth="1"/>
    <col min="15885" max="15885" width="11.125" style="21" customWidth="1"/>
    <col min="15886" max="15887" width="9" style="21"/>
    <col min="15888" max="15888" width="9.875" style="21" customWidth="1"/>
    <col min="15889" max="16128" width="9" style="21"/>
    <col min="16129" max="16129" width="3.375" style="21" customWidth="1"/>
    <col min="16130" max="16130" width="13.375" style="21" customWidth="1"/>
    <col min="16131" max="16131" width="13" style="21" customWidth="1"/>
    <col min="16132" max="16132" width="5.375" style="21" customWidth="1"/>
    <col min="16133" max="16133" width="7.125" style="21" customWidth="1"/>
    <col min="16134" max="16134" width="22.375" style="21" customWidth="1"/>
    <col min="16135" max="16135" width="23" style="21" customWidth="1"/>
    <col min="16136" max="16136" width="10.25" style="21" customWidth="1"/>
    <col min="16137" max="16138" width="9.375" style="21" customWidth="1"/>
    <col min="16139" max="16139" width="10.75" style="21" customWidth="1"/>
    <col min="16140" max="16140" width="9.375" style="21" customWidth="1"/>
    <col min="16141" max="16141" width="11.125" style="21" customWidth="1"/>
    <col min="16142" max="16143" width="9" style="21"/>
    <col min="16144" max="16144" width="9.875" style="21" customWidth="1"/>
    <col min="16145" max="16384" width="9" style="21"/>
  </cols>
  <sheetData>
    <row r="1" spans="1:19" ht="36" customHeight="1">
      <c r="A1" s="488" t="s">
        <v>2006</v>
      </c>
      <c r="B1" s="488"/>
      <c r="C1" s="488"/>
      <c r="D1" s="488"/>
      <c r="E1" s="488"/>
      <c r="F1" s="488"/>
      <c r="G1" s="488"/>
      <c r="H1" s="488"/>
      <c r="I1" s="488"/>
      <c r="J1" s="488"/>
      <c r="K1" s="488"/>
      <c r="L1" s="488"/>
      <c r="M1" s="488"/>
      <c r="N1" s="488"/>
      <c r="O1" s="488"/>
      <c r="P1" s="488"/>
      <c r="Q1" s="488"/>
      <c r="R1" s="488"/>
      <c r="S1" s="488"/>
    </row>
    <row r="2" spans="1:19" ht="68.25" customHeight="1">
      <c r="A2" s="23" t="s">
        <v>1</v>
      </c>
      <c r="B2" s="23" t="s">
        <v>2</v>
      </c>
      <c r="C2" s="23" t="s">
        <v>3</v>
      </c>
      <c r="D2" s="23" t="s">
        <v>4</v>
      </c>
      <c r="E2" s="23" t="s">
        <v>5</v>
      </c>
      <c r="F2" s="23" t="s">
        <v>6</v>
      </c>
      <c r="G2" s="24" t="s">
        <v>7</v>
      </c>
      <c r="H2" s="23" t="s">
        <v>8</v>
      </c>
      <c r="I2" s="23" t="s">
        <v>9</v>
      </c>
      <c r="J2" s="23" t="s">
        <v>10</v>
      </c>
      <c r="K2" s="24" t="s">
        <v>11</v>
      </c>
      <c r="L2" s="24" t="s">
        <v>12</v>
      </c>
      <c r="M2" s="98" t="s">
        <v>13</v>
      </c>
      <c r="N2" s="33" t="s">
        <v>14</v>
      </c>
      <c r="O2" s="23" t="s">
        <v>15</v>
      </c>
      <c r="P2" s="23" t="s">
        <v>16</v>
      </c>
      <c r="Q2" s="23" t="s">
        <v>17</v>
      </c>
      <c r="R2" s="23" t="s">
        <v>18</v>
      </c>
      <c r="S2" s="23" t="s">
        <v>2007</v>
      </c>
    </row>
    <row r="3" spans="1:19" ht="99.95" customHeight="1">
      <c r="A3" s="23">
        <v>1</v>
      </c>
      <c r="B3" s="381" t="s">
        <v>2008</v>
      </c>
      <c r="C3" s="23" t="s">
        <v>2009</v>
      </c>
      <c r="D3" s="23" t="s">
        <v>22</v>
      </c>
      <c r="E3" s="23" t="s">
        <v>23</v>
      </c>
      <c r="F3" s="96" t="s">
        <v>1830</v>
      </c>
      <c r="G3" s="97" t="s">
        <v>1831</v>
      </c>
      <c r="H3" s="51" t="s">
        <v>1832</v>
      </c>
      <c r="I3" s="52">
        <v>44562</v>
      </c>
      <c r="J3" s="52">
        <v>44592</v>
      </c>
      <c r="K3" s="53" t="s">
        <v>2010</v>
      </c>
      <c r="L3" s="53" t="s">
        <v>1879</v>
      </c>
      <c r="M3" s="23" t="s">
        <v>2011</v>
      </c>
      <c r="N3" s="33" t="s">
        <v>2012</v>
      </c>
      <c r="O3" s="50">
        <v>1</v>
      </c>
      <c r="P3" s="33" t="s">
        <v>2012</v>
      </c>
      <c r="Q3" s="55" t="s">
        <v>278</v>
      </c>
      <c r="R3" s="55" t="s">
        <v>31</v>
      </c>
      <c r="S3" s="55" t="s">
        <v>23</v>
      </c>
    </row>
    <row r="4" spans="1:19" ht="99.95" customHeight="1">
      <c r="A4" s="23">
        <v>2</v>
      </c>
      <c r="B4" s="382"/>
      <c r="C4" s="23" t="s">
        <v>2013</v>
      </c>
      <c r="D4" s="23" t="s">
        <v>22</v>
      </c>
      <c r="E4" s="23" t="s">
        <v>23</v>
      </c>
      <c r="F4" s="96" t="s">
        <v>1830</v>
      </c>
      <c r="G4" s="97" t="s">
        <v>1831</v>
      </c>
      <c r="H4" s="51" t="s">
        <v>1832</v>
      </c>
      <c r="I4" s="52">
        <v>44593</v>
      </c>
      <c r="J4" s="52">
        <v>44620</v>
      </c>
      <c r="K4" s="53" t="s">
        <v>2010</v>
      </c>
      <c r="L4" s="53" t="s">
        <v>1879</v>
      </c>
      <c r="M4" s="23" t="s">
        <v>2011</v>
      </c>
      <c r="N4" s="33" t="s">
        <v>2012</v>
      </c>
      <c r="O4" s="50">
        <v>1</v>
      </c>
      <c r="P4" s="33" t="s">
        <v>2012</v>
      </c>
      <c r="Q4" s="55" t="s">
        <v>278</v>
      </c>
      <c r="R4" s="55" t="s">
        <v>31</v>
      </c>
      <c r="S4" s="55" t="s">
        <v>23</v>
      </c>
    </row>
    <row r="5" spans="1:19" ht="99.95" customHeight="1">
      <c r="A5" s="23">
        <v>3</v>
      </c>
      <c r="B5" s="382"/>
      <c r="C5" s="23" t="s">
        <v>2014</v>
      </c>
      <c r="D5" s="23" t="s">
        <v>22</v>
      </c>
      <c r="E5" s="23" t="s">
        <v>23</v>
      </c>
      <c r="F5" s="96" t="s">
        <v>1830</v>
      </c>
      <c r="G5" s="97" t="s">
        <v>1831</v>
      </c>
      <c r="H5" s="51" t="s">
        <v>1832</v>
      </c>
      <c r="I5" s="52">
        <v>44621</v>
      </c>
      <c r="J5" s="52">
        <v>44651</v>
      </c>
      <c r="K5" s="53" t="s">
        <v>2010</v>
      </c>
      <c r="L5" s="53" t="s">
        <v>1879</v>
      </c>
      <c r="M5" s="23" t="s">
        <v>2011</v>
      </c>
      <c r="N5" s="33" t="s">
        <v>2012</v>
      </c>
      <c r="O5" s="50">
        <v>1</v>
      </c>
      <c r="P5" s="33" t="s">
        <v>2012</v>
      </c>
      <c r="Q5" s="55" t="s">
        <v>278</v>
      </c>
      <c r="R5" s="55" t="s">
        <v>31</v>
      </c>
      <c r="S5" s="55" t="s">
        <v>23</v>
      </c>
    </row>
    <row r="6" spans="1:19" ht="99.95" customHeight="1">
      <c r="A6" s="23">
        <v>4</v>
      </c>
      <c r="B6" s="382"/>
      <c r="C6" s="23" t="s">
        <v>2015</v>
      </c>
      <c r="D6" s="23" t="s">
        <v>22</v>
      </c>
      <c r="E6" s="23" t="s">
        <v>23</v>
      </c>
      <c r="F6" s="96" t="s">
        <v>1830</v>
      </c>
      <c r="G6" s="97" t="s">
        <v>1831</v>
      </c>
      <c r="H6" s="51" t="s">
        <v>1832</v>
      </c>
      <c r="I6" s="52">
        <v>44652</v>
      </c>
      <c r="J6" s="52">
        <v>44681</v>
      </c>
      <c r="K6" s="53" t="s">
        <v>2010</v>
      </c>
      <c r="L6" s="53" t="s">
        <v>1879</v>
      </c>
      <c r="M6" s="23" t="s">
        <v>2011</v>
      </c>
      <c r="N6" s="33" t="s">
        <v>2012</v>
      </c>
      <c r="O6" s="50">
        <v>1</v>
      </c>
      <c r="P6" s="33" t="s">
        <v>2012</v>
      </c>
      <c r="Q6" s="55" t="s">
        <v>278</v>
      </c>
      <c r="R6" s="55" t="s">
        <v>31</v>
      </c>
      <c r="S6" s="55" t="s">
        <v>23</v>
      </c>
    </row>
    <row r="7" spans="1:19" ht="99.95" customHeight="1">
      <c r="A7" s="23">
        <v>5</v>
      </c>
      <c r="B7" s="382"/>
      <c r="C7" s="23" t="s">
        <v>2016</v>
      </c>
      <c r="D7" s="23" t="s">
        <v>22</v>
      </c>
      <c r="E7" s="23" t="s">
        <v>23</v>
      </c>
      <c r="F7" s="96" t="s">
        <v>1830</v>
      </c>
      <c r="G7" s="97" t="s">
        <v>1831</v>
      </c>
      <c r="H7" s="51" t="s">
        <v>1832</v>
      </c>
      <c r="I7" s="52">
        <v>44682</v>
      </c>
      <c r="J7" s="52">
        <v>44712</v>
      </c>
      <c r="K7" s="53" t="s">
        <v>2010</v>
      </c>
      <c r="L7" s="53" t="s">
        <v>1879</v>
      </c>
      <c r="M7" s="23" t="s">
        <v>2011</v>
      </c>
      <c r="N7" s="33" t="s">
        <v>2012</v>
      </c>
      <c r="O7" s="50">
        <v>1</v>
      </c>
      <c r="P7" s="33" t="s">
        <v>2012</v>
      </c>
      <c r="Q7" s="55" t="s">
        <v>278</v>
      </c>
      <c r="R7" s="55" t="s">
        <v>31</v>
      </c>
      <c r="S7" s="55" t="s">
        <v>23</v>
      </c>
    </row>
    <row r="8" spans="1:19" ht="99.95" customHeight="1">
      <c r="A8" s="23">
        <v>6</v>
      </c>
      <c r="B8" s="382"/>
      <c r="C8" s="23" t="s">
        <v>2017</v>
      </c>
      <c r="D8" s="23" t="s">
        <v>22</v>
      </c>
      <c r="E8" s="23" t="s">
        <v>23</v>
      </c>
      <c r="F8" s="96" t="s">
        <v>1830</v>
      </c>
      <c r="G8" s="97" t="s">
        <v>1831</v>
      </c>
      <c r="H8" s="51" t="s">
        <v>1832</v>
      </c>
      <c r="I8" s="52">
        <v>44713</v>
      </c>
      <c r="J8" s="52">
        <v>44742</v>
      </c>
      <c r="K8" s="53" t="s">
        <v>2010</v>
      </c>
      <c r="L8" s="53" t="s">
        <v>1879</v>
      </c>
      <c r="M8" s="23" t="s">
        <v>2011</v>
      </c>
      <c r="N8" s="33" t="s">
        <v>2012</v>
      </c>
      <c r="O8" s="50">
        <v>1</v>
      </c>
      <c r="P8" s="33" t="s">
        <v>2012</v>
      </c>
      <c r="Q8" s="55" t="s">
        <v>278</v>
      </c>
      <c r="R8" s="55" t="s">
        <v>31</v>
      </c>
      <c r="S8" s="55" t="s">
        <v>23</v>
      </c>
    </row>
    <row r="9" spans="1:19" ht="99.95" customHeight="1">
      <c r="A9" s="23">
        <v>7</v>
      </c>
      <c r="B9" s="382"/>
      <c r="C9" s="23" t="s">
        <v>2018</v>
      </c>
      <c r="D9" s="23" t="s">
        <v>22</v>
      </c>
      <c r="E9" s="23" t="s">
        <v>23</v>
      </c>
      <c r="F9" s="96" t="s">
        <v>1830</v>
      </c>
      <c r="G9" s="97" t="s">
        <v>1831</v>
      </c>
      <c r="H9" s="51" t="s">
        <v>1832</v>
      </c>
      <c r="I9" s="52">
        <v>44743</v>
      </c>
      <c r="J9" s="52">
        <v>44773</v>
      </c>
      <c r="K9" s="53" t="s">
        <v>2010</v>
      </c>
      <c r="L9" s="53" t="s">
        <v>1879</v>
      </c>
      <c r="M9" s="23" t="s">
        <v>2011</v>
      </c>
      <c r="N9" s="33" t="s">
        <v>2012</v>
      </c>
      <c r="O9" s="50">
        <v>1</v>
      </c>
      <c r="P9" s="33" t="s">
        <v>2012</v>
      </c>
      <c r="Q9" s="55" t="s">
        <v>278</v>
      </c>
      <c r="R9" s="55" t="s">
        <v>31</v>
      </c>
      <c r="S9" s="55" t="s">
        <v>23</v>
      </c>
    </row>
    <row r="10" spans="1:19" ht="99.95" customHeight="1">
      <c r="A10" s="23">
        <v>8</v>
      </c>
      <c r="B10" s="382"/>
      <c r="C10" s="23" t="s">
        <v>2019</v>
      </c>
      <c r="D10" s="23" t="s">
        <v>22</v>
      </c>
      <c r="E10" s="23" t="s">
        <v>23</v>
      </c>
      <c r="F10" s="96" t="s">
        <v>1830</v>
      </c>
      <c r="G10" s="97" t="s">
        <v>1831</v>
      </c>
      <c r="H10" s="51" t="s">
        <v>1832</v>
      </c>
      <c r="I10" s="52">
        <v>44774</v>
      </c>
      <c r="J10" s="52">
        <v>44804</v>
      </c>
      <c r="K10" s="53" t="s">
        <v>2010</v>
      </c>
      <c r="L10" s="53" t="s">
        <v>1879</v>
      </c>
      <c r="M10" s="23" t="s">
        <v>2011</v>
      </c>
      <c r="N10" s="33" t="s">
        <v>2012</v>
      </c>
      <c r="O10" s="50">
        <v>1</v>
      </c>
      <c r="P10" s="33" t="s">
        <v>2012</v>
      </c>
      <c r="Q10" s="55" t="s">
        <v>278</v>
      </c>
      <c r="R10" s="55" t="s">
        <v>31</v>
      </c>
      <c r="S10" s="55" t="s">
        <v>23</v>
      </c>
    </row>
    <row r="11" spans="1:19" ht="99.95" customHeight="1">
      <c r="A11" s="23">
        <v>9</v>
      </c>
      <c r="B11" s="382"/>
      <c r="C11" s="23" t="s">
        <v>2020</v>
      </c>
      <c r="D11" s="23" t="s">
        <v>22</v>
      </c>
      <c r="E11" s="23" t="s">
        <v>23</v>
      </c>
      <c r="F11" s="96" t="s">
        <v>1830</v>
      </c>
      <c r="G11" s="97" t="s">
        <v>1831</v>
      </c>
      <c r="H11" s="51" t="s">
        <v>1832</v>
      </c>
      <c r="I11" s="52">
        <v>44805</v>
      </c>
      <c r="J11" s="52">
        <v>44834</v>
      </c>
      <c r="K11" s="53" t="s">
        <v>2010</v>
      </c>
      <c r="L11" s="53" t="s">
        <v>1879</v>
      </c>
      <c r="M11" s="23" t="s">
        <v>2011</v>
      </c>
      <c r="N11" s="33" t="s">
        <v>2012</v>
      </c>
      <c r="O11" s="50">
        <v>1</v>
      </c>
      <c r="P11" s="33" t="s">
        <v>2012</v>
      </c>
      <c r="Q11" s="55" t="s">
        <v>278</v>
      </c>
      <c r="R11" s="55" t="s">
        <v>31</v>
      </c>
      <c r="S11" s="55" t="s">
        <v>23</v>
      </c>
    </row>
    <row r="12" spans="1:19" ht="99.95" customHeight="1">
      <c r="A12" s="23">
        <v>10</v>
      </c>
      <c r="B12" s="382"/>
      <c r="C12" s="23" t="s">
        <v>2021</v>
      </c>
      <c r="D12" s="23" t="s">
        <v>22</v>
      </c>
      <c r="E12" s="23" t="s">
        <v>23</v>
      </c>
      <c r="F12" s="96" t="s">
        <v>1830</v>
      </c>
      <c r="G12" s="97" t="s">
        <v>1831</v>
      </c>
      <c r="H12" s="51" t="s">
        <v>1832</v>
      </c>
      <c r="I12" s="52">
        <v>44835</v>
      </c>
      <c r="J12" s="52">
        <v>44865</v>
      </c>
      <c r="K12" s="53" t="s">
        <v>2010</v>
      </c>
      <c r="L12" s="53" t="s">
        <v>1879</v>
      </c>
      <c r="M12" s="23" t="s">
        <v>2011</v>
      </c>
      <c r="N12" s="33" t="s">
        <v>2012</v>
      </c>
      <c r="O12" s="50">
        <v>1</v>
      </c>
      <c r="P12" s="33" t="s">
        <v>2012</v>
      </c>
      <c r="Q12" s="55" t="s">
        <v>278</v>
      </c>
      <c r="R12" s="55" t="s">
        <v>31</v>
      </c>
      <c r="S12" s="55" t="s">
        <v>23</v>
      </c>
    </row>
    <row r="13" spans="1:19" ht="99.95" customHeight="1">
      <c r="A13" s="23">
        <v>11</v>
      </c>
      <c r="B13" s="382"/>
      <c r="C13" s="23" t="s">
        <v>2022</v>
      </c>
      <c r="D13" s="23" t="s">
        <v>22</v>
      </c>
      <c r="E13" s="23" t="s">
        <v>23</v>
      </c>
      <c r="F13" s="96" t="s">
        <v>1830</v>
      </c>
      <c r="G13" s="97" t="s">
        <v>1831</v>
      </c>
      <c r="H13" s="51" t="s">
        <v>1832</v>
      </c>
      <c r="I13" s="52">
        <v>44866</v>
      </c>
      <c r="J13" s="52">
        <v>44895</v>
      </c>
      <c r="K13" s="53" t="s">
        <v>2010</v>
      </c>
      <c r="L13" s="53" t="s">
        <v>1879</v>
      </c>
      <c r="M13" s="23" t="s">
        <v>2011</v>
      </c>
      <c r="N13" s="33" t="s">
        <v>2012</v>
      </c>
      <c r="O13" s="50">
        <v>1</v>
      </c>
      <c r="P13" s="33" t="s">
        <v>2012</v>
      </c>
      <c r="Q13" s="55" t="s">
        <v>278</v>
      </c>
      <c r="R13" s="55" t="s">
        <v>31</v>
      </c>
      <c r="S13" s="55" t="s">
        <v>23</v>
      </c>
    </row>
    <row r="14" spans="1:19" ht="99.95" customHeight="1">
      <c r="A14" s="23">
        <v>12</v>
      </c>
      <c r="B14" s="383"/>
      <c r="C14" s="23" t="s">
        <v>2023</v>
      </c>
      <c r="D14" s="23" t="s">
        <v>22</v>
      </c>
      <c r="E14" s="23" t="s">
        <v>23</v>
      </c>
      <c r="F14" s="96" t="s">
        <v>1830</v>
      </c>
      <c r="G14" s="97" t="s">
        <v>1831</v>
      </c>
      <c r="H14" s="51" t="s">
        <v>1832</v>
      </c>
      <c r="I14" s="52">
        <v>44896</v>
      </c>
      <c r="J14" s="52">
        <v>44926</v>
      </c>
      <c r="K14" s="53" t="s">
        <v>2010</v>
      </c>
      <c r="L14" s="53" t="s">
        <v>1879</v>
      </c>
      <c r="M14" s="23" t="s">
        <v>2011</v>
      </c>
      <c r="N14" s="33" t="s">
        <v>2012</v>
      </c>
      <c r="O14" s="50">
        <v>1</v>
      </c>
      <c r="P14" s="33" t="s">
        <v>2012</v>
      </c>
      <c r="Q14" s="55" t="s">
        <v>278</v>
      </c>
      <c r="R14" s="55" t="s">
        <v>31</v>
      </c>
      <c r="S14" s="55" t="s">
        <v>23</v>
      </c>
    </row>
    <row r="15" spans="1:19" ht="80.099999999999994" customHeight="1">
      <c r="A15" s="23">
        <v>13</v>
      </c>
      <c r="B15" s="381" t="s">
        <v>2024</v>
      </c>
      <c r="C15" s="23" t="s">
        <v>2025</v>
      </c>
      <c r="D15" s="23" t="s">
        <v>22</v>
      </c>
      <c r="E15" s="23" t="s">
        <v>31</v>
      </c>
      <c r="F15" s="97" t="s">
        <v>1849</v>
      </c>
      <c r="G15" s="97" t="s">
        <v>1850</v>
      </c>
      <c r="H15" s="51" t="s">
        <v>47</v>
      </c>
      <c r="I15" s="52">
        <v>44562</v>
      </c>
      <c r="J15" s="52">
        <v>44592</v>
      </c>
      <c r="K15" s="53" t="s">
        <v>2010</v>
      </c>
      <c r="L15" s="53" t="s">
        <v>1879</v>
      </c>
      <c r="M15" s="23" t="s">
        <v>2011</v>
      </c>
      <c r="N15" s="33" t="s">
        <v>1945</v>
      </c>
      <c r="O15" s="50">
        <v>1</v>
      </c>
      <c r="P15" s="99" t="s">
        <v>1930</v>
      </c>
      <c r="Q15" s="55" t="s">
        <v>278</v>
      </c>
      <c r="R15" s="55" t="s">
        <v>31</v>
      </c>
      <c r="S15" s="55" t="s">
        <v>23</v>
      </c>
    </row>
    <row r="16" spans="1:19" ht="80.099999999999994" customHeight="1">
      <c r="A16" s="23">
        <v>14</v>
      </c>
      <c r="B16" s="382"/>
      <c r="C16" s="23" t="s">
        <v>2026</v>
      </c>
      <c r="D16" s="23" t="s">
        <v>22</v>
      </c>
      <c r="E16" s="23" t="s">
        <v>31</v>
      </c>
      <c r="F16" s="97" t="s">
        <v>1849</v>
      </c>
      <c r="G16" s="97" t="s">
        <v>1850</v>
      </c>
      <c r="H16" s="51" t="s">
        <v>47</v>
      </c>
      <c r="I16" s="52">
        <v>44593</v>
      </c>
      <c r="J16" s="52">
        <v>44620</v>
      </c>
      <c r="K16" s="53" t="s">
        <v>2010</v>
      </c>
      <c r="L16" s="53" t="s">
        <v>1879</v>
      </c>
      <c r="M16" s="23" t="s">
        <v>2011</v>
      </c>
      <c r="N16" s="33" t="s">
        <v>1945</v>
      </c>
      <c r="O16" s="50">
        <v>1</v>
      </c>
      <c r="P16" s="99" t="s">
        <v>1930</v>
      </c>
      <c r="Q16" s="55" t="s">
        <v>278</v>
      </c>
      <c r="R16" s="55" t="s">
        <v>31</v>
      </c>
      <c r="S16" s="55" t="s">
        <v>23</v>
      </c>
    </row>
    <row r="17" spans="1:256" ht="80.099999999999994" customHeight="1">
      <c r="A17" s="23">
        <v>15</v>
      </c>
      <c r="B17" s="382"/>
      <c r="C17" s="23" t="s">
        <v>2027</v>
      </c>
      <c r="D17" s="23" t="s">
        <v>22</v>
      </c>
      <c r="E17" s="23" t="s">
        <v>31</v>
      </c>
      <c r="F17" s="97" t="s">
        <v>1849</v>
      </c>
      <c r="G17" s="97" t="s">
        <v>1850</v>
      </c>
      <c r="H17" s="51" t="s">
        <v>47</v>
      </c>
      <c r="I17" s="52">
        <v>44621</v>
      </c>
      <c r="J17" s="52">
        <v>44651</v>
      </c>
      <c r="K17" s="53" t="s">
        <v>2010</v>
      </c>
      <c r="L17" s="53" t="s">
        <v>1879</v>
      </c>
      <c r="M17" s="23" t="s">
        <v>2011</v>
      </c>
      <c r="N17" s="33" t="s">
        <v>1945</v>
      </c>
      <c r="O17" s="50">
        <v>1</v>
      </c>
      <c r="P17" s="99" t="s">
        <v>1930</v>
      </c>
      <c r="Q17" s="55" t="s">
        <v>278</v>
      </c>
      <c r="R17" s="55" t="s">
        <v>31</v>
      </c>
      <c r="S17" s="55" t="s">
        <v>23</v>
      </c>
    </row>
    <row r="18" spans="1:256" ht="80.099999999999994" customHeight="1">
      <c r="A18" s="23">
        <v>16</v>
      </c>
      <c r="B18" s="382"/>
      <c r="C18" s="23" t="s">
        <v>2028</v>
      </c>
      <c r="D18" s="23" t="s">
        <v>22</v>
      </c>
      <c r="E18" s="23" t="s">
        <v>31</v>
      </c>
      <c r="F18" s="97" t="s">
        <v>1849</v>
      </c>
      <c r="G18" s="97" t="s">
        <v>1850</v>
      </c>
      <c r="H18" s="51" t="s">
        <v>47</v>
      </c>
      <c r="I18" s="52">
        <v>44652</v>
      </c>
      <c r="J18" s="52">
        <v>44681</v>
      </c>
      <c r="K18" s="53" t="s">
        <v>2010</v>
      </c>
      <c r="L18" s="53" t="s">
        <v>1879</v>
      </c>
      <c r="M18" s="23" t="s">
        <v>2011</v>
      </c>
      <c r="N18" s="33" t="s">
        <v>1945</v>
      </c>
      <c r="O18" s="50">
        <v>1</v>
      </c>
      <c r="P18" s="99" t="s">
        <v>1930</v>
      </c>
      <c r="Q18" s="55" t="s">
        <v>278</v>
      </c>
      <c r="R18" s="55" t="s">
        <v>31</v>
      </c>
      <c r="S18" s="55" t="s">
        <v>23</v>
      </c>
    </row>
    <row r="19" spans="1:256" ht="80.099999999999994" customHeight="1">
      <c r="A19" s="23">
        <v>17</v>
      </c>
      <c r="B19" s="382"/>
      <c r="C19" s="23" t="s">
        <v>2029</v>
      </c>
      <c r="D19" s="23" t="s">
        <v>22</v>
      </c>
      <c r="E19" s="23" t="s">
        <v>31</v>
      </c>
      <c r="F19" s="97" t="s">
        <v>1849</v>
      </c>
      <c r="G19" s="97" t="s">
        <v>1850</v>
      </c>
      <c r="H19" s="51" t="s">
        <v>47</v>
      </c>
      <c r="I19" s="52">
        <v>44682</v>
      </c>
      <c r="J19" s="52">
        <v>44712</v>
      </c>
      <c r="K19" s="53" t="s">
        <v>2010</v>
      </c>
      <c r="L19" s="53" t="s">
        <v>1879</v>
      </c>
      <c r="M19" s="23" t="s">
        <v>2011</v>
      </c>
      <c r="N19" s="33" t="s">
        <v>1945</v>
      </c>
      <c r="O19" s="50">
        <v>1</v>
      </c>
      <c r="P19" s="99" t="s">
        <v>1930</v>
      </c>
      <c r="Q19" s="55" t="s">
        <v>278</v>
      </c>
      <c r="R19" s="55" t="s">
        <v>31</v>
      </c>
      <c r="S19" s="55" t="s">
        <v>23</v>
      </c>
    </row>
    <row r="20" spans="1:256" ht="80.099999999999994" customHeight="1">
      <c r="A20" s="23">
        <v>18</v>
      </c>
      <c r="B20" s="382"/>
      <c r="C20" s="23" t="s">
        <v>2030</v>
      </c>
      <c r="D20" s="23" t="s">
        <v>22</v>
      </c>
      <c r="E20" s="23" t="s">
        <v>31</v>
      </c>
      <c r="F20" s="97" t="s">
        <v>1849</v>
      </c>
      <c r="G20" s="97" t="s">
        <v>1850</v>
      </c>
      <c r="H20" s="51" t="s">
        <v>47</v>
      </c>
      <c r="I20" s="52">
        <v>44713</v>
      </c>
      <c r="J20" s="52">
        <v>44742</v>
      </c>
      <c r="K20" s="53" t="s">
        <v>2010</v>
      </c>
      <c r="L20" s="53" t="s">
        <v>1879</v>
      </c>
      <c r="M20" s="23" t="s">
        <v>2011</v>
      </c>
      <c r="N20" s="33" t="s">
        <v>1945</v>
      </c>
      <c r="O20" s="50">
        <v>1</v>
      </c>
      <c r="P20" s="99" t="s">
        <v>1930</v>
      </c>
      <c r="Q20" s="55" t="s">
        <v>278</v>
      </c>
      <c r="R20" s="55" t="s">
        <v>31</v>
      </c>
      <c r="S20" s="55" t="s">
        <v>23</v>
      </c>
    </row>
    <row r="21" spans="1:256" ht="80.099999999999994" customHeight="1">
      <c r="A21" s="23">
        <v>19</v>
      </c>
      <c r="B21" s="382"/>
      <c r="C21" s="23" t="s">
        <v>2031</v>
      </c>
      <c r="D21" s="23" t="s">
        <v>22</v>
      </c>
      <c r="E21" s="23" t="s">
        <v>31</v>
      </c>
      <c r="F21" s="97" t="s">
        <v>1849</v>
      </c>
      <c r="G21" s="97" t="s">
        <v>1850</v>
      </c>
      <c r="H21" s="51" t="s">
        <v>47</v>
      </c>
      <c r="I21" s="52">
        <v>44743</v>
      </c>
      <c r="J21" s="52">
        <v>44773</v>
      </c>
      <c r="K21" s="53" t="s">
        <v>2010</v>
      </c>
      <c r="L21" s="53" t="s">
        <v>1879</v>
      </c>
      <c r="M21" s="23" t="s">
        <v>2011</v>
      </c>
      <c r="N21" s="33" t="s">
        <v>1945</v>
      </c>
      <c r="O21" s="50">
        <v>1</v>
      </c>
      <c r="P21" s="99" t="s">
        <v>1930</v>
      </c>
      <c r="Q21" s="55" t="s">
        <v>278</v>
      </c>
      <c r="R21" s="55" t="s">
        <v>31</v>
      </c>
      <c r="S21" s="55" t="s">
        <v>23</v>
      </c>
    </row>
    <row r="22" spans="1:256" ht="80.099999999999994" customHeight="1">
      <c r="A22" s="23">
        <v>20</v>
      </c>
      <c r="B22" s="382"/>
      <c r="C22" s="23" t="s">
        <v>2032</v>
      </c>
      <c r="D22" s="23" t="s">
        <v>22</v>
      </c>
      <c r="E22" s="23" t="s">
        <v>31</v>
      </c>
      <c r="F22" s="97" t="s">
        <v>1849</v>
      </c>
      <c r="G22" s="97" t="s">
        <v>1850</v>
      </c>
      <c r="H22" s="51" t="s">
        <v>47</v>
      </c>
      <c r="I22" s="52">
        <v>44774</v>
      </c>
      <c r="J22" s="52">
        <v>44804</v>
      </c>
      <c r="K22" s="53" t="s">
        <v>2010</v>
      </c>
      <c r="L22" s="53" t="s">
        <v>1879</v>
      </c>
      <c r="M22" s="23" t="s">
        <v>2011</v>
      </c>
      <c r="N22" s="33" t="s">
        <v>1945</v>
      </c>
      <c r="O22" s="50">
        <v>1</v>
      </c>
      <c r="P22" s="99" t="s">
        <v>1930</v>
      </c>
      <c r="Q22" s="55" t="s">
        <v>278</v>
      </c>
      <c r="R22" s="55" t="s">
        <v>31</v>
      </c>
      <c r="S22" s="55" t="s">
        <v>23</v>
      </c>
    </row>
    <row r="23" spans="1:256" ht="80.099999999999994" customHeight="1">
      <c r="A23" s="23">
        <v>21</v>
      </c>
      <c r="B23" s="382"/>
      <c r="C23" s="23" t="s">
        <v>2033</v>
      </c>
      <c r="D23" s="23" t="s">
        <v>22</v>
      </c>
      <c r="E23" s="23" t="s">
        <v>31</v>
      </c>
      <c r="F23" s="97" t="s">
        <v>1849</v>
      </c>
      <c r="G23" s="97" t="s">
        <v>1850</v>
      </c>
      <c r="H23" s="51" t="s">
        <v>47</v>
      </c>
      <c r="I23" s="52">
        <v>44805</v>
      </c>
      <c r="J23" s="52">
        <v>44834</v>
      </c>
      <c r="K23" s="53" t="s">
        <v>2010</v>
      </c>
      <c r="L23" s="53" t="s">
        <v>1879</v>
      </c>
      <c r="M23" s="23" t="s">
        <v>2011</v>
      </c>
      <c r="N23" s="33" t="s">
        <v>1945</v>
      </c>
      <c r="O23" s="50">
        <v>1</v>
      </c>
      <c r="P23" s="99" t="s">
        <v>1930</v>
      </c>
      <c r="Q23" s="55" t="s">
        <v>278</v>
      </c>
      <c r="R23" s="55" t="s">
        <v>31</v>
      </c>
      <c r="S23" s="55" t="s">
        <v>23</v>
      </c>
    </row>
    <row r="24" spans="1:256" ht="80.099999999999994" customHeight="1">
      <c r="A24" s="23">
        <v>22</v>
      </c>
      <c r="B24" s="382"/>
      <c r="C24" s="23" t="s">
        <v>2034</v>
      </c>
      <c r="D24" s="23" t="s">
        <v>22</v>
      </c>
      <c r="E24" s="23" t="s">
        <v>31</v>
      </c>
      <c r="F24" s="97" t="s">
        <v>1849</v>
      </c>
      <c r="G24" s="97" t="s">
        <v>1850</v>
      </c>
      <c r="H24" s="51" t="s">
        <v>47</v>
      </c>
      <c r="I24" s="52">
        <v>44835</v>
      </c>
      <c r="J24" s="52">
        <v>44865</v>
      </c>
      <c r="K24" s="53" t="s">
        <v>2010</v>
      </c>
      <c r="L24" s="53" t="s">
        <v>1879</v>
      </c>
      <c r="M24" s="23" t="s">
        <v>2011</v>
      </c>
      <c r="N24" s="33" t="s">
        <v>1945</v>
      </c>
      <c r="O24" s="50">
        <v>1</v>
      </c>
      <c r="P24" s="99" t="s">
        <v>1930</v>
      </c>
      <c r="Q24" s="55" t="s">
        <v>278</v>
      </c>
      <c r="R24" s="55" t="s">
        <v>31</v>
      </c>
      <c r="S24" s="55" t="s">
        <v>23</v>
      </c>
    </row>
    <row r="25" spans="1:256" ht="80.099999999999994" customHeight="1">
      <c r="A25" s="23">
        <v>23</v>
      </c>
      <c r="B25" s="382"/>
      <c r="C25" s="23" t="s">
        <v>2035</v>
      </c>
      <c r="D25" s="23" t="s">
        <v>22</v>
      </c>
      <c r="E25" s="23" t="s">
        <v>31</v>
      </c>
      <c r="F25" s="97" t="s">
        <v>1849</v>
      </c>
      <c r="G25" s="97" t="s">
        <v>1850</v>
      </c>
      <c r="H25" s="51" t="s">
        <v>47</v>
      </c>
      <c r="I25" s="52">
        <v>44866</v>
      </c>
      <c r="J25" s="52">
        <v>44895</v>
      </c>
      <c r="K25" s="53" t="s">
        <v>2010</v>
      </c>
      <c r="L25" s="53" t="s">
        <v>1879</v>
      </c>
      <c r="M25" s="23" t="s">
        <v>2011</v>
      </c>
      <c r="N25" s="33" t="s">
        <v>1945</v>
      </c>
      <c r="O25" s="50">
        <v>1</v>
      </c>
      <c r="P25" s="99" t="s">
        <v>1930</v>
      </c>
      <c r="Q25" s="55" t="s">
        <v>278</v>
      </c>
      <c r="R25" s="55" t="s">
        <v>31</v>
      </c>
      <c r="S25" s="55" t="s">
        <v>23</v>
      </c>
    </row>
    <row r="26" spans="1:256" ht="80.099999999999994" customHeight="1">
      <c r="A26" s="23">
        <v>24</v>
      </c>
      <c r="B26" s="383"/>
      <c r="C26" s="23" t="s">
        <v>2036</v>
      </c>
      <c r="D26" s="23" t="s">
        <v>22</v>
      </c>
      <c r="E26" s="23" t="s">
        <v>31</v>
      </c>
      <c r="F26" s="97" t="s">
        <v>1849</v>
      </c>
      <c r="G26" s="97" t="s">
        <v>1850</v>
      </c>
      <c r="H26" s="51" t="s">
        <v>47</v>
      </c>
      <c r="I26" s="52">
        <v>44896</v>
      </c>
      <c r="J26" s="52">
        <v>44926</v>
      </c>
      <c r="K26" s="53" t="s">
        <v>2010</v>
      </c>
      <c r="L26" s="53" t="s">
        <v>1879</v>
      </c>
      <c r="M26" s="23" t="s">
        <v>2011</v>
      </c>
      <c r="N26" s="33" t="s">
        <v>1945</v>
      </c>
      <c r="O26" s="50">
        <v>1</v>
      </c>
      <c r="P26" s="99" t="s">
        <v>1930</v>
      </c>
      <c r="Q26" s="55" t="s">
        <v>278</v>
      </c>
      <c r="R26" s="55" t="s">
        <v>31</v>
      </c>
      <c r="S26" s="55" t="s">
        <v>23</v>
      </c>
    </row>
    <row r="28" spans="1:256" s="20" customFormat="1" ht="27" customHeight="1">
      <c r="A28" s="378" t="s">
        <v>172</v>
      </c>
      <c r="B28" s="378"/>
      <c r="C28" s="378"/>
      <c r="D28" s="378"/>
      <c r="E28" s="378"/>
      <c r="F28" s="378"/>
      <c r="G28" s="378"/>
      <c r="H28" s="378"/>
      <c r="I28" s="31"/>
      <c r="J28" s="31"/>
      <c r="K28" s="31"/>
      <c r="L28" s="31"/>
      <c r="M28" s="31"/>
      <c r="N28" s="41"/>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c r="BF28" s="42"/>
      <c r="BG28" s="42"/>
      <c r="BH28" s="42"/>
      <c r="BI28" s="42"/>
      <c r="BJ28" s="42"/>
      <c r="BK28" s="42"/>
      <c r="BL28" s="42"/>
      <c r="BM28" s="42"/>
      <c r="BN28" s="42"/>
      <c r="BO28" s="42"/>
      <c r="BP28" s="42"/>
      <c r="BQ28" s="42"/>
      <c r="BR28" s="42"/>
      <c r="BS28" s="42"/>
      <c r="BT28" s="42"/>
      <c r="BU28" s="42"/>
      <c r="BV28" s="42"/>
      <c r="BW28" s="42"/>
      <c r="BX28" s="42"/>
      <c r="BY28" s="42"/>
      <c r="BZ28" s="42"/>
      <c r="CA28" s="42"/>
      <c r="CB28" s="42"/>
      <c r="CC28" s="42"/>
      <c r="CD28" s="42"/>
      <c r="CE28" s="42"/>
      <c r="CF28" s="42"/>
      <c r="CG28" s="42"/>
      <c r="CH28" s="42"/>
      <c r="CI28" s="42"/>
      <c r="CJ28" s="42"/>
      <c r="CK28" s="42"/>
      <c r="CL28" s="42"/>
      <c r="CM28" s="42"/>
      <c r="CN28" s="42"/>
      <c r="CO28" s="42"/>
      <c r="CP28" s="42"/>
      <c r="CQ28" s="42"/>
      <c r="CR28" s="42"/>
      <c r="CS28" s="42"/>
      <c r="CT28" s="42"/>
      <c r="CU28" s="42"/>
      <c r="CV28" s="42"/>
      <c r="CW28" s="42"/>
      <c r="CX28" s="42"/>
      <c r="CY28" s="42"/>
      <c r="CZ28" s="42"/>
      <c r="DA28" s="42"/>
      <c r="DB28" s="42"/>
      <c r="DC28" s="42"/>
      <c r="DD28" s="42"/>
      <c r="DE28" s="42"/>
      <c r="DF28" s="42"/>
      <c r="DG28" s="42"/>
      <c r="DH28" s="42"/>
      <c r="DI28" s="42"/>
      <c r="DJ28" s="42"/>
      <c r="DK28" s="42"/>
      <c r="DL28" s="42"/>
      <c r="DM28" s="42"/>
      <c r="DN28" s="42"/>
      <c r="DO28" s="42"/>
      <c r="DP28" s="42"/>
      <c r="DQ28" s="42"/>
      <c r="DR28" s="42"/>
      <c r="DS28" s="42"/>
      <c r="DT28" s="42"/>
      <c r="DU28" s="42"/>
      <c r="DV28" s="42"/>
      <c r="DW28" s="42"/>
      <c r="DX28" s="42"/>
      <c r="DY28" s="42"/>
      <c r="DZ28" s="42"/>
      <c r="EA28" s="42"/>
      <c r="EB28" s="42"/>
      <c r="EC28" s="42"/>
      <c r="ED28" s="42"/>
      <c r="EE28" s="42"/>
      <c r="EF28" s="42"/>
      <c r="EG28" s="42"/>
      <c r="EH28" s="42"/>
      <c r="EI28" s="42"/>
      <c r="EJ28" s="42"/>
      <c r="EK28" s="42"/>
      <c r="EL28" s="42"/>
      <c r="EM28" s="42"/>
      <c r="EN28" s="42"/>
      <c r="EO28" s="42"/>
      <c r="EP28" s="42"/>
      <c r="EQ28" s="42"/>
      <c r="ER28" s="42"/>
      <c r="ES28" s="42"/>
      <c r="ET28" s="42"/>
      <c r="EU28" s="42"/>
      <c r="EV28" s="42"/>
      <c r="EW28" s="42"/>
      <c r="EX28" s="42"/>
      <c r="EY28" s="42"/>
      <c r="EZ28" s="42"/>
      <c r="FA28" s="42"/>
      <c r="FB28" s="42"/>
      <c r="FC28" s="42"/>
      <c r="FD28" s="42"/>
      <c r="FE28" s="42"/>
      <c r="FF28" s="42"/>
      <c r="FG28" s="42"/>
      <c r="FH28" s="42"/>
      <c r="FI28" s="42"/>
      <c r="FJ28" s="42"/>
      <c r="FK28" s="42"/>
      <c r="FL28" s="42"/>
      <c r="FM28" s="42"/>
      <c r="FN28" s="42"/>
      <c r="FO28" s="42"/>
      <c r="FP28" s="42"/>
      <c r="FQ28" s="42"/>
      <c r="FR28" s="42"/>
      <c r="FS28" s="42"/>
      <c r="FT28" s="42"/>
      <c r="FU28" s="42"/>
      <c r="FV28" s="42"/>
      <c r="FW28" s="42"/>
      <c r="FX28" s="42"/>
      <c r="FY28" s="42"/>
      <c r="FZ28" s="42"/>
      <c r="GA28" s="42"/>
      <c r="GB28" s="42"/>
      <c r="GC28" s="42"/>
      <c r="GD28" s="42"/>
      <c r="GE28" s="42"/>
      <c r="GF28" s="42"/>
      <c r="GG28" s="42"/>
      <c r="GH28" s="42"/>
      <c r="GI28" s="42"/>
      <c r="GJ28" s="42"/>
      <c r="GK28" s="42"/>
      <c r="GL28" s="42"/>
      <c r="GM28" s="42"/>
      <c r="GN28" s="42"/>
      <c r="GO28" s="42"/>
      <c r="GP28" s="42"/>
      <c r="GQ28" s="42"/>
      <c r="GR28" s="42"/>
      <c r="GS28" s="42"/>
      <c r="GT28" s="42"/>
      <c r="GU28" s="42"/>
      <c r="GV28" s="42"/>
      <c r="GW28" s="42"/>
      <c r="GX28" s="42"/>
      <c r="GY28" s="42"/>
      <c r="GZ28" s="42"/>
      <c r="HA28" s="42"/>
      <c r="HB28" s="42"/>
      <c r="HC28" s="42"/>
      <c r="HD28" s="42"/>
      <c r="HE28" s="42"/>
      <c r="HF28" s="42"/>
      <c r="HG28" s="42"/>
      <c r="HH28" s="42"/>
      <c r="HI28" s="42"/>
      <c r="HJ28" s="42"/>
      <c r="HK28" s="42"/>
      <c r="HL28" s="42"/>
      <c r="HM28" s="42"/>
      <c r="HN28" s="42"/>
      <c r="HO28" s="42"/>
      <c r="HP28" s="42"/>
      <c r="HQ28" s="42"/>
      <c r="HR28" s="42"/>
      <c r="HS28" s="42"/>
      <c r="HT28" s="42"/>
      <c r="HU28" s="42"/>
      <c r="HV28" s="42"/>
      <c r="HW28" s="42"/>
      <c r="HX28" s="42"/>
      <c r="HY28" s="42"/>
      <c r="HZ28" s="42"/>
      <c r="IA28" s="42"/>
      <c r="IB28" s="42"/>
      <c r="IC28" s="42"/>
      <c r="ID28" s="42"/>
      <c r="IE28" s="42"/>
      <c r="IF28" s="42"/>
      <c r="IG28" s="42"/>
      <c r="IH28" s="42"/>
      <c r="II28" s="42"/>
      <c r="IJ28" s="42"/>
      <c r="IK28" s="42"/>
      <c r="IL28" s="42"/>
      <c r="IM28" s="42"/>
      <c r="IN28" s="42"/>
      <c r="IO28" s="42"/>
      <c r="IP28" s="42"/>
      <c r="IQ28" s="42"/>
      <c r="IR28" s="42"/>
      <c r="IS28" s="42"/>
      <c r="IT28" s="42"/>
      <c r="IU28" s="42"/>
      <c r="IV28" s="42"/>
    </row>
    <row r="29" spans="1:256" ht="27" customHeight="1">
      <c r="A29" s="378" t="s">
        <v>173</v>
      </c>
      <c r="B29" s="378"/>
      <c r="C29" s="378"/>
      <c r="D29" s="378"/>
      <c r="E29" s="378"/>
      <c r="F29" s="378"/>
      <c r="G29" s="378"/>
      <c r="H29" s="378"/>
      <c r="I29" s="378"/>
      <c r="J29" s="378"/>
      <c r="K29" s="378"/>
      <c r="L29" s="378"/>
      <c r="M29" s="378"/>
      <c r="N29" s="41"/>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c r="BF29" s="42"/>
      <c r="BG29" s="42"/>
      <c r="BH29" s="42"/>
      <c r="BI29" s="42"/>
      <c r="BJ29" s="42"/>
      <c r="BK29" s="42"/>
      <c r="BL29" s="42"/>
      <c r="BM29" s="42"/>
      <c r="BN29" s="42"/>
      <c r="BO29" s="42"/>
      <c r="BP29" s="42"/>
      <c r="BQ29" s="42"/>
      <c r="BR29" s="42"/>
      <c r="BS29" s="42"/>
      <c r="BT29" s="42"/>
      <c r="BU29" s="42"/>
      <c r="BV29" s="42"/>
      <c r="BW29" s="42"/>
      <c r="BX29" s="42"/>
      <c r="BY29" s="42"/>
      <c r="BZ29" s="42"/>
      <c r="CA29" s="42"/>
      <c r="CB29" s="42"/>
      <c r="CC29" s="42"/>
      <c r="CD29" s="42"/>
      <c r="CE29" s="42"/>
      <c r="CF29" s="42"/>
      <c r="CG29" s="42"/>
      <c r="CH29" s="42"/>
      <c r="CI29" s="42"/>
      <c r="CJ29" s="42"/>
      <c r="CK29" s="42"/>
      <c r="CL29" s="42"/>
      <c r="CM29" s="42"/>
      <c r="CN29" s="42"/>
      <c r="CO29" s="42"/>
      <c r="CP29" s="42"/>
      <c r="CQ29" s="42"/>
      <c r="CR29" s="42"/>
      <c r="CS29" s="42"/>
      <c r="CT29" s="42"/>
      <c r="CU29" s="42"/>
      <c r="CV29" s="42"/>
      <c r="CW29" s="42"/>
      <c r="CX29" s="42"/>
      <c r="CY29" s="42"/>
      <c r="CZ29" s="42"/>
      <c r="DA29" s="42"/>
      <c r="DB29" s="42"/>
      <c r="DC29" s="42"/>
      <c r="DD29" s="42"/>
      <c r="DE29" s="42"/>
      <c r="DF29" s="42"/>
      <c r="DG29" s="42"/>
      <c r="DH29" s="42"/>
      <c r="DI29" s="42"/>
      <c r="DJ29" s="42"/>
      <c r="DK29" s="42"/>
      <c r="DL29" s="42"/>
      <c r="DM29" s="42"/>
      <c r="DN29" s="42"/>
      <c r="DO29" s="42"/>
      <c r="DP29" s="42"/>
      <c r="DQ29" s="42"/>
      <c r="DR29" s="42"/>
      <c r="DS29" s="42"/>
      <c r="DT29" s="42"/>
      <c r="DU29" s="42"/>
      <c r="DV29" s="42"/>
      <c r="DW29" s="42"/>
      <c r="DX29" s="42"/>
      <c r="DY29" s="42"/>
      <c r="DZ29" s="42"/>
      <c r="EA29" s="42"/>
      <c r="EB29" s="42"/>
      <c r="EC29" s="42"/>
      <c r="ED29" s="42"/>
      <c r="EE29" s="42"/>
      <c r="EF29" s="42"/>
      <c r="EG29" s="42"/>
      <c r="EH29" s="42"/>
      <c r="EI29" s="42"/>
      <c r="EJ29" s="42"/>
      <c r="EK29" s="42"/>
      <c r="EL29" s="42"/>
      <c r="EM29" s="42"/>
      <c r="EN29" s="42"/>
      <c r="EO29" s="42"/>
      <c r="EP29" s="42"/>
      <c r="EQ29" s="42"/>
      <c r="ER29" s="42"/>
      <c r="ES29" s="42"/>
      <c r="ET29" s="42"/>
      <c r="EU29" s="42"/>
      <c r="EV29" s="42"/>
      <c r="EW29" s="42"/>
      <c r="EX29" s="42"/>
      <c r="EY29" s="42"/>
      <c r="EZ29" s="42"/>
      <c r="FA29" s="42"/>
      <c r="FB29" s="42"/>
      <c r="FC29" s="42"/>
      <c r="FD29" s="42"/>
      <c r="FE29" s="42"/>
      <c r="FF29" s="42"/>
      <c r="FG29" s="42"/>
      <c r="FH29" s="42"/>
      <c r="FI29" s="42"/>
      <c r="FJ29" s="42"/>
      <c r="FK29" s="42"/>
      <c r="FL29" s="42"/>
      <c r="FM29" s="42"/>
      <c r="FN29" s="42"/>
      <c r="FO29" s="42"/>
      <c r="FP29" s="42"/>
      <c r="FQ29" s="42"/>
      <c r="FR29" s="42"/>
      <c r="FS29" s="42"/>
      <c r="FT29" s="42"/>
      <c r="FU29" s="42"/>
      <c r="FV29" s="42"/>
      <c r="FW29" s="42"/>
      <c r="FX29" s="42"/>
      <c r="FY29" s="42"/>
      <c r="FZ29" s="42"/>
      <c r="GA29" s="42"/>
      <c r="GB29" s="42"/>
      <c r="GC29" s="42"/>
      <c r="GD29" s="42"/>
      <c r="GE29" s="42"/>
      <c r="GF29" s="42"/>
      <c r="GG29" s="42"/>
      <c r="GH29" s="42"/>
      <c r="GI29" s="42"/>
      <c r="GJ29" s="42"/>
      <c r="GK29" s="42"/>
      <c r="GL29" s="42"/>
      <c r="GM29" s="42"/>
      <c r="GN29" s="42"/>
      <c r="GO29" s="42"/>
      <c r="GP29" s="42"/>
      <c r="GQ29" s="42"/>
      <c r="GR29" s="42"/>
      <c r="GS29" s="42"/>
      <c r="GT29" s="42"/>
      <c r="GU29" s="42"/>
      <c r="GV29" s="42"/>
      <c r="GW29" s="42"/>
      <c r="GX29" s="42"/>
      <c r="GY29" s="42"/>
      <c r="GZ29" s="42"/>
      <c r="HA29" s="42"/>
      <c r="HB29" s="42"/>
      <c r="HC29" s="42"/>
      <c r="HD29" s="42"/>
      <c r="HE29" s="42"/>
      <c r="HF29" s="42"/>
      <c r="HG29" s="42"/>
      <c r="HH29" s="42"/>
      <c r="HI29" s="42"/>
      <c r="HJ29" s="42"/>
      <c r="HK29" s="42"/>
      <c r="HL29" s="42"/>
      <c r="HM29" s="42"/>
      <c r="HN29" s="42"/>
      <c r="HO29" s="42"/>
      <c r="HP29" s="42"/>
      <c r="HQ29" s="42"/>
      <c r="HR29" s="42"/>
      <c r="HS29" s="42"/>
      <c r="HT29" s="42"/>
      <c r="HU29" s="42"/>
      <c r="HV29" s="42"/>
      <c r="HW29" s="42"/>
      <c r="HX29" s="42"/>
      <c r="HY29" s="42"/>
      <c r="HZ29" s="42"/>
      <c r="IA29" s="42"/>
      <c r="IB29" s="42"/>
      <c r="IC29" s="42"/>
      <c r="ID29" s="42"/>
      <c r="IE29" s="42"/>
      <c r="IF29" s="42"/>
      <c r="IG29" s="42"/>
      <c r="IH29" s="42"/>
      <c r="II29" s="42"/>
      <c r="IJ29" s="42"/>
      <c r="IK29" s="42"/>
      <c r="IL29" s="42"/>
      <c r="IM29" s="42"/>
      <c r="IN29" s="42"/>
      <c r="IO29" s="42"/>
      <c r="IP29" s="42"/>
      <c r="IQ29" s="42"/>
      <c r="IR29" s="42"/>
      <c r="IS29" s="42"/>
      <c r="IT29" s="42"/>
      <c r="IU29" s="42"/>
      <c r="IV29" s="42"/>
    </row>
    <row r="30" spans="1:256" ht="14.25" customHeight="1">
      <c r="A30" s="379" t="s">
        <v>174</v>
      </c>
      <c r="B30" s="379"/>
      <c r="C30" s="379"/>
      <c r="D30" s="379"/>
      <c r="E30" s="379"/>
      <c r="F30" s="379"/>
      <c r="G30" s="30"/>
      <c r="H30" s="30"/>
      <c r="I30" s="30"/>
      <c r="J30" s="30"/>
      <c r="K30" s="30"/>
      <c r="L30" s="30"/>
      <c r="M30" s="30"/>
      <c r="N30" s="41"/>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c r="DJ30" s="42"/>
      <c r="DK30" s="42"/>
      <c r="DL30" s="42"/>
      <c r="DM30" s="42"/>
      <c r="DN30" s="42"/>
      <c r="DO30" s="42"/>
      <c r="DP30" s="42"/>
      <c r="DQ30" s="42"/>
      <c r="DR30" s="42"/>
      <c r="DS30" s="42"/>
      <c r="DT30" s="42"/>
      <c r="DU30" s="42"/>
      <c r="DV30" s="42"/>
      <c r="DW30" s="42"/>
      <c r="DX30" s="42"/>
      <c r="DY30" s="42"/>
      <c r="DZ30" s="42"/>
      <c r="EA30" s="42"/>
      <c r="EB30" s="42"/>
      <c r="EC30" s="42"/>
      <c r="ED30" s="42"/>
      <c r="EE30" s="42"/>
      <c r="EF30" s="42"/>
      <c r="EG30" s="42"/>
      <c r="EH30" s="42"/>
      <c r="EI30" s="42"/>
      <c r="EJ30" s="42"/>
      <c r="EK30" s="42"/>
      <c r="EL30" s="42"/>
      <c r="EM30" s="42"/>
      <c r="EN30" s="42"/>
      <c r="EO30" s="42"/>
      <c r="EP30" s="42"/>
      <c r="EQ30" s="42"/>
      <c r="ER30" s="42"/>
      <c r="ES30" s="42"/>
      <c r="ET30" s="42"/>
      <c r="EU30" s="42"/>
      <c r="EV30" s="42"/>
      <c r="EW30" s="42"/>
      <c r="EX30" s="42"/>
      <c r="EY30" s="42"/>
      <c r="EZ30" s="42"/>
      <c r="FA30" s="42"/>
      <c r="FB30" s="42"/>
      <c r="FC30" s="42"/>
      <c r="FD30" s="42"/>
      <c r="FE30" s="42"/>
      <c r="FF30" s="42"/>
      <c r="FG30" s="42"/>
      <c r="FH30" s="42"/>
      <c r="FI30" s="42"/>
      <c r="FJ30" s="42"/>
      <c r="FK30" s="42"/>
      <c r="FL30" s="42"/>
      <c r="FM30" s="42"/>
      <c r="FN30" s="42"/>
      <c r="FO30" s="42"/>
      <c r="FP30" s="42"/>
      <c r="FQ30" s="42"/>
      <c r="FR30" s="42"/>
      <c r="FS30" s="42"/>
      <c r="FT30" s="42"/>
      <c r="FU30" s="42"/>
      <c r="FV30" s="42"/>
      <c r="FW30" s="42"/>
      <c r="FX30" s="42"/>
      <c r="FY30" s="42"/>
      <c r="FZ30" s="42"/>
      <c r="GA30" s="42"/>
      <c r="GB30" s="42"/>
      <c r="GC30" s="42"/>
      <c r="GD30" s="42"/>
      <c r="GE30" s="42"/>
      <c r="GF30" s="42"/>
      <c r="GG30" s="42"/>
      <c r="GH30" s="42"/>
      <c r="GI30" s="42"/>
      <c r="GJ30" s="42"/>
      <c r="GK30" s="42"/>
      <c r="GL30" s="42"/>
      <c r="GM30" s="42"/>
      <c r="GN30" s="42"/>
      <c r="GO30" s="42"/>
      <c r="GP30" s="42"/>
      <c r="GQ30" s="42"/>
      <c r="GR30" s="42"/>
      <c r="GS30" s="42"/>
      <c r="GT30" s="42"/>
      <c r="GU30" s="42"/>
      <c r="GV30" s="42"/>
      <c r="GW30" s="42"/>
      <c r="GX30" s="42"/>
      <c r="GY30" s="42"/>
      <c r="GZ30" s="42"/>
      <c r="HA30" s="42"/>
      <c r="HB30" s="42"/>
      <c r="HC30" s="42"/>
      <c r="HD30" s="42"/>
      <c r="HE30" s="42"/>
      <c r="HF30" s="42"/>
      <c r="HG30" s="42"/>
      <c r="HH30" s="42"/>
      <c r="HI30" s="42"/>
      <c r="HJ30" s="42"/>
      <c r="HK30" s="42"/>
      <c r="HL30" s="42"/>
      <c r="HM30" s="42"/>
      <c r="HN30" s="42"/>
      <c r="HO30" s="42"/>
      <c r="HP30" s="42"/>
      <c r="HQ30" s="42"/>
      <c r="HR30" s="42"/>
      <c r="HS30" s="42"/>
      <c r="HT30" s="42"/>
      <c r="HU30" s="42"/>
      <c r="HV30" s="42"/>
      <c r="HW30" s="42"/>
      <c r="HX30" s="42"/>
      <c r="HY30" s="42"/>
      <c r="HZ30" s="42"/>
      <c r="IA30" s="42"/>
      <c r="IB30" s="42"/>
      <c r="IC30" s="42"/>
      <c r="ID30" s="42"/>
      <c r="IE30" s="42"/>
      <c r="IF30" s="42"/>
      <c r="IG30" s="42"/>
      <c r="IH30" s="42"/>
      <c r="II30" s="42"/>
      <c r="IJ30" s="42"/>
      <c r="IK30" s="42"/>
      <c r="IL30" s="42"/>
      <c r="IM30" s="42"/>
      <c r="IN30" s="42"/>
      <c r="IO30" s="42"/>
      <c r="IP30" s="42"/>
      <c r="IQ30" s="42"/>
      <c r="IR30" s="42"/>
      <c r="IS30" s="42"/>
      <c r="IT30" s="42"/>
      <c r="IU30" s="42"/>
      <c r="IV30" s="42"/>
    </row>
    <row r="31" spans="1:256" ht="14.25" customHeight="1">
      <c r="A31" s="379" t="s">
        <v>175</v>
      </c>
      <c r="B31" s="379"/>
      <c r="C31" s="379"/>
      <c r="D31" s="379"/>
      <c r="E31" s="379"/>
      <c r="F31" s="379"/>
      <c r="G31" s="30"/>
      <c r="H31" s="30"/>
      <c r="I31" s="30"/>
      <c r="J31" s="30"/>
      <c r="K31" s="30"/>
      <c r="L31" s="30"/>
      <c r="M31" s="30"/>
      <c r="N31" s="41"/>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c r="BP31" s="42"/>
      <c r="BQ31" s="42"/>
      <c r="BR31" s="42"/>
      <c r="BS31" s="42"/>
      <c r="BT31" s="42"/>
      <c r="BU31" s="42"/>
      <c r="BV31" s="42"/>
      <c r="BW31" s="42"/>
      <c r="BX31" s="42"/>
      <c r="BY31" s="42"/>
      <c r="BZ31" s="42"/>
      <c r="CA31" s="42"/>
      <c r="CB31" s="42"/>
      <c r="CC31" s="42"/>
      <c r="CD31" s="42"/>
      <c r="CE31" s="42"/>
      <c r="CF31" s="42"/>
      <c r="CG31" s="42"/>
      <c r="CH31" s="42"/>
      <c r="CI31" s="42"/>
      <c r="CJ31" s="42"/>
      <c r="CK31" s="42"/>
      <c r="CL31" s="42"/>
      <c r="CM31" s="42"/>
      <c r="CN31" s="42"/>
      <c r="CO31" s="42"/>
      <c r="CP31" s="42"/>
      <c r="CQ31" s="42"/>
      <c r="CR31" s="42"/>
      <c r="CS31" s="42"/>
      <c r="CT31" s="42"/>
      <c r="CU31" s="42"/>
      <c r="CV31" s="42"/>
      <c r="CW31" s="42"/>
      <c r="CX31" s="42"/>
      <c r="CY31" s="42"/>
      <c r="CZ31" s="42"/>
      <c r="DA31" s="42"/>
      <c r="DB31" s="42"/>
      <c r="DC31" s="42"/>
      <c r="DD31" s="42"/>
      <c r="DE31" s="42"/>
      <c r="DF31" s="42"/>
      <c r="DG31" s="42"/>
      <c r="DH31" s="42"/>
      <c r="DI31" s="42"/>
      <c r="DJ31" s="42"/>
      <c r="DK31" s="42"/>
      <c r="DL31" s="42"/>
      <c r="DM31" s="42"/>
      <c r="DN31" s="42"/>
      <c r="DO31" s="42"/>
      <c r="DP31" s="42"/>
      <c r="DQ31" s="42"/>
      <c r="DR31" s="42"/>
      <c r="DS31" s="42"/>
      <c r="DT31" s="42"/>
      <c r="DU31" s="42"/>
      <c r="DV31" s="42"/>
      <c r="DW31" s="42"/>
      <c r="DX31" s="42"/>
      <c r="DY31" s="42"/>
      <c r="DZ31" s="42"/>
      <c r="EA31" s="42"/>
      <c r="EB31" s="42"/>
      <c r="EC31" s="42"/>
      <c r="ED31" s="42"/>
      <c r="EE31" s="42"/>
      <c r="EF31" s="42"/>
      <c r="EG31" s="42"/>
      <c r="EH31" s="42"/>
      <c r="EI31" s="42"/>
      <c r="EJ31" s="42"/>
      <c r="EK31" s="42"/>
      <c r="EL31" s="42"/>
      <c r="EM31" s="42"/>
      <c r="EN31" s="42"/>
      <c r="EO31" s="42"/>
      <c r="EP31" s="42"/>
      <c r="EQ31" s="42"/>
      <c r="ER31" s="42"/>
      <c r="ES31" s="42"/>
      <c r="ET31" s="42"/>
      <c r="EU31" s="42"/>
      <c r="EV31" s="42"/>
      <c r="EW31" s="42"/>
      <c r="EX31" s="42"/>
      <c r="EY31" s="42"/>
      <c r="EZ31" s="42"/>
      <c r="FA31" s="42"/>
      <c r="FB31" s="42"/>
      <c r="FC31" s="42"/>
      <c r="FD31" s="42"/>
      <c r="FE31" s="42"/>
      <c r="FF31" s="42"/>
      <c r="FG31" s="42"/>
      <c r="FH31" s="42"/>
      <c r="FI31" s="42"/>
      <c r="FJ31" s="42"/>
      <c r="FK31" s="42"/>
      <c r="FL31" s="42"/>
      <c r="FM31" s="42"/>
      <c r="FN31" s="42"/>
      <c r="FO31" s="42"/>
      <c r="FP31" s="42"/>
      <c r="FQ31" s="42"/>
      <c r="FR31" s="42"/>
      <c r="FS31" s="42"/>
      <c r="FT31" s="42"/>
      <c r="FU31" s="42"/>
      <c r="FV31" s="42"/>
      <c r="FW31" s="42"/>
      <c r="FX31" s="42"/>
      <c r="FY31" s="42"/>
      <c r="FZ31" s="42"/>
      <c r="GA31" s="42"/>
      <c r="GB31" s="42"/>
      <c r="GC31" s="42"/>
      <c r="GD31" s="42"/>
      <c r="GE31" s="42"/>
      <c r="GF31" s="42"/>
      <c r="GG31" s="42"/>
      <c r="GH31" s="42"/>
      <c r="GI31" s="42"/>
      <c r="GJ31" s="42"/>
      <c r="GK31" s="42"/>
      <c r="GL31" s="42"/>
      <c r="GM31" s="42"/>
      <c r="GN31" s="42"/>
      <c r="GO31" s="42"/>
      <c r="GP31" s="42"/>
      <c r="GQ31" s="42"/>
      <c r="GR31" s="42"/>
      <c r="GS31" s="42"/>
      <c r="GT31" s="42"/>
      <c r="GU31" s="42"/>
      <c r="GV31" s="42"/>
      <c r="GW31" s="42"/>
      <c r="GX31" s="42"/>
      <c r="GY31" s="42"/>
      <c r="GZ31" s="42"/>
      <c r="HA31" s="42"/>
      <c r="HB31" s="42"/>
      <c r="HC31" s="42"/>
      <c r="HD31" s="42"/>
      <c r="HE31" s="42"/>
      <c r="HF31" s="42"/>
      <c r="HG31" s="42"/>
      <c r="HH31" s="42"/>
      <c r="HI31" s="42"/>
      <c r="HJ31" s="42"/>
      <c r="HK31" s="42"/>
      <c r="HL31" s="42"/>
      <c r="HM31" s="42"/>
      <c r="HN31" s="42"/>
      <c r="HO31" s="42"/>
      <c r="HP31" s="42"/>
      <c r="HQ31" s="42"/>
      <c r="HR31" s="42"/>
      <c r="HS31" s="42"/>
      <c r="HT31" s="42"/>
      <c r="HU31" s="42"/>
      <c r="HV31" s="42"/>
      <c r="HW31" s="42"/>
      <c r="HX31" s="42"/>
      <c r="HY31" s="42"/>
      <c r="HZ31" s="42"/>
      <c r="IA31" s="42"/>
      <c r="IB31" s="42"/>
      <c r="IC31" s="42"/>
      <c r="ID31" s="42"/>
      <c r="IE31" s="42"/>
      <c r="IF31" s="42"/>
      <c r="IG31" s="42"/>
      <c r="IH31" s="42"/>
      <c r="II31" s="42"/>
      <c r="IJ31" s="42"/>
      <c r="IK31" s="42"/>
      <c r="IL31" s="42"/>
      <c r="IM31" s="42"/>
      <c r="IN31" s="42"/>
      <c r="IO31" s="42"/>
      <c r="IP31" s="42"/>
      <c r="IQ31" s="42"/>
      <c r="IR31" s="42"/>
      <c r="IS31" s="42"/>
      <c r="IT31" s="42"/>
      <c r="IU31" s="42"/>
      <c r="IV31" s="42"/>
    </row>
    <row r="32" spans="1:256" ht="14.25" customHeight="1">
      <c r="A32" s="379" t="s">
        <v>176</v>
      </c>
      <c r="B32" s="379"/>
      <c r="C32" s="379"/>
      <c r="D32" s="379"/>
      <c r="E32" s="379"/>
      <c r="F32" s="379"/>
      <c r="G32" s="379"/>
      <c r="H32" s="30"/>
      <c r="I32" s="30"/>
      <c r="J32" s="30"/>
      <c r="K32" s="30"/>
      <c r="L32" s="30"/>
      <c r="M32" s="30"/>
      <c r="N32" s="41"/>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c r="DJ32" s="42"/>
      <c r="DK32" s="42"/>
      <c r="DL32" s="42"/>
      <c r="DM32" s="42"/>
      <c r="DN32" s="42"/>
      <c r="DO32" s="42"/>
      <c r="DP32" s="42"/>
      <c r="DQ32" s="42"/>
      <c r="DR32" s="42"/>
      <c r="DS32" s="42"/>
      <c r="DT32" s="42"/>
      <c r="DU32" s="42"/>
      <c r="DV32" s="42"/>
      <c r="DW32" s="42"/>
      <c r="DX32" s="42"/>
      <c r="DY32" s="42"/>
      <c r="DZ32" s="42"/>
      <c r="EA32" s="42"/>
      <c r="EB32" s="42"/>
      <c r="EC32" s="42"/>
      <c r="ED32" s="42"/>
      <c r="EE32" s="42"/>
      <c r="EF32" s="42"/>
      <c r="EG32" s="42"/>
      <c r="EH32" s="42"/>
      <c r="EI32" s="42"/>
      <c r="EJ32" s="42"/>
      <c r="EK32" s="42"/>
      <c r="EL32" s="42"/>
      <c r="EM32" s="42"/>
      <c r="EN32" s="42"/>
      <c r="EO32" s="42"/>
      <c r="EP32" s="42"/>
      <c r="EQ32" s="42"/>
      <c r="ER32" s="42"/>
      <c r="ES32" s="42"/>
      <c r="ET32" s="42"/>
      <c r="EU32" s="42"/>
      <c r="EV32" s="42"/>
      <c r="EW32" s="42"/>
      <c r="EX32" s="42"/>
      <c r="EY32" s="42"/>
      <c r="EZ32" s="42"/>
      <c r="FA32" s="42"/>
      <c r="FB32" s="42"/>
      <c r="FC32" s="42"/>
      <c r="FD32" s="42"/>
      <c r="FE32" s="42"/>
      <c r="FF32" s="42"/>
      <c r="FG32" s="42"/>
      <c r="FH32" s="42"/>
      <c r="FI32" s="42"/>
      <c r="FJ32" s="42"/>
      <c r="FK32" s="42"/>
      <c r="FL32" s="42"/>
      <c r="FM32" s="42"/>
      <c r="FN32" s="42"/>
      <c r="FO32" s="42"/>
      <c r="FP32" s="42"/>
      <c r="FQ32" s="42"/>
      <c r="FR32" s="42"/>
      <c r="FS32" s="42"/>
      <c r="FT32" s="42"/>
      <c r="FU32" s="42"/>
      <c r="FV32" s="42"/>
      <c r="FW32" s="42"/>
      <c r="FX32" s="42"/>
      <c r="FY32" s="42"/>
      <c r="FZ32" s="42"/>
      <c r="GA32" s="42"/>
      <c r="GB32" s="42"/>
      <c r="GC32" s="42"/>
      <c r="GD32" s="42"/>
      <c r="GE32" s="42"/>
      <c r="GF32" s="42"/>
      <c r="GG32" s="42"/>
      <c r="GH32" s="42"/>
      <c r="GI32" s="42"/>
      <c r="GJ32" s="42"/>
      <c r="GK32" s="42"/>
      <c r="GL32" s="42"/>
      <c r="GM32" s="42"/>
      <c r="GN32" s="42"/>
      <c r="GO32" s="42"/>
      <c r="GP32" s="42"/>
      <c r="GQ32" s="42"/>
      <c r="GR32" s="42"/>
      <c r="GS32" s="42"/>
      <c r="GT32" s="42"/>
      <c r="GU32" s="42"/>
      <c r="GV32" s="42"/>
      <c r="GW32" s="42"/>
      <c r="GX32" s="42"/>
      <c r="GY32" s="42"/>
      <c r="GZ32" s="42"/>
      <c r="HA32" s="42"/>
      <c r="HB32" s="42"/>
      <c r="HC32" s="42"/>
      <c r="HD32" s="42"/>
      <c r="HE32" s="42"/>
      <c r="HF32" s="42"/>
      <c r="HG32" s="42"/>
      <c r="HH32" s="42"/>
      <c r="HI32" s="42"/>
      <c r="HJ32" s="42"/>
      <c r="HK32" s="42"/>
      <c r="HL32" s="42"/>
      <c r="HM32" s="42"/>
      <c r="HN32" s="42"/>
      <c r="HO32" s="42"/>
      <c r="HP32" s="42"/>
      <c r="HQ32" s="42"/>
      <c r="HR32" s="42"/>
      <c r="HS32" s="42"/>
      <c r="HT32" s="42"/>
      <c r="HU32" s="42"/>
      <c r="HV32" s="42"/>
      <c r="HW32" s="42"/>
      <c r="HX32" s="42"/>
      <c r="HY32" s="42"/>
      <c r="HZ32" s="42"/>
      <c r="IA32" s="42"/>
      <c r="IB32" s="42"/>
      <c r="IC32" s="42"/>
      <c r="ID32" s="42"/>
      <c r="IE32" s="42"/>
      <c r="IF32" s="42"/>
      <c r="IG32" s="42"/>
      <c r="IH32" s="42"/>
      <c r="II32" s="42"/>
      <c r="IJ32" s="42"/>
      <c r="IK32" s="42"/>
      <c r="IL32" s="42"/>
      <c r="IM32" s="42"/>
      <c r="IN32" s="42"/>
      <c r="IO32" s="42"/>
      <c r="IP32" s="42"/>
      <c r="IQ32" s="42"/>
      <c r="IR32" s="42"/>
      <c r="IS32" s="42"/>
      <c r="IT32" s="42"/>
      <c r="IU32" s="42"/>
      <c r="IV32" s="42"/>
    </row>
    <row r="33" spans="1:256" ht="14.25">
      <c r="A33" s="378" t="s">
        <v>177</v>
      </c>
      <c r="B33" s="378"/>
      <c r="C33" s="378"/>
      <c r="D33" s="378"/>
      <c r="E33" s="378"/>
      <c r="F33" s="378"/>
      <c r="G33" s="378"/>
      <c r="H33" s="378"/>
      <c r="I33" s="378"/>
      <c r="J33" s="30"/>
      <c r="K33" s="31"/>
      <c r="L33" s="31"/>
      <c r="M33" s="31"/>
      <c r="N33" s="41"/>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c r="DJ33" s="42"/>
      <c r="DK33" s="42"/>
      <c r="DL33" s="42"/>
      <c r="DM33" s="42"/>
      <c r="DN33" s="42"/>
      <c r="DO33" s="42"/>
      <c r="DP33" s="42"/>
      <c r="DQ33" s="42"/>
      <c r="DR33" s="42"/>
      <c r="DS33" s="42"/>
      <c r="DT33" s="42"/>
      <c r="DU33" s="42"/>
      <c r="DV33" s="42"/>
      <c r="DW33" s="42"/>
      <c r="DX33" s="42"/>
      <c r="DY33" s="42"/>
      <c r="DZ33" s="42"/>
      <c r="EA33" s="42"/>
      <c r="EB33" s="42"/>
      <c r="EC33" s="42"/>
      <c r="ED33" s="42"/>
      <c r="EE33" s="42"/>
      <c r="EF33" s="42"/>
      <c r="EG33" s="42"/>
      <c r="EH33" s="42"/>
      <c r="EI33" s="42"/>
      <c r="EJ33" s="42"/>
      <c r="EK33" s="42"/>
      <c r="EL33" s="42"/>
      <c r="EM33" s="42"/>
      <c r="EN33" s="42"/>
      <c r="EO33" s="42"/>
      <c r="EP33" s="42"/>
      <c r="EQ33" s="42"/>
      <c r="ER33" s="42"/>
      <c r="ES33" s="42"/>
      <c r="ET33" s="42"/>
      <c r="EU33" s="42"/>
      <c r="EV33" s="42"/>
      <c r="EW33" s="42"/>
      <c r="EX33" s="42"/>
      <c r="EY33" s="42"/>
      <c r="EZ33" s="42"/>
      <c r="FA33" s="42"/>
      <c r="FB33" s="42"/>
      <c r="FC33" s="42"/>
      <c r="FD33" s="42"/>
      <c r="FE33" s="42"/>
      <c r="FF33" s="42"/>
      <c r="FG33" s="42"/>
      <c r="FH33" s="42"/>
      <c r="FI33" s="42"/>
      <c r="FJ33" s="42"/>
      <c r="FK33" s="42"/>
      <c r="FL33" s="42"/>
      <c r="FM33" s="42"/>
      <c r="FN33" s="42"/>
      <c r="FO33" s="42"/>
      <c r="FP33" s="42"/>
      <c r="FQ33" s="42"/>
      <c r="FR33" s="42"/>
      <c r="FS33" s="42"/>
      <c r="FT33" s="42"/>
      <c r="FU33" s="42"/>
      <c r="FV33" s="42"/>
      <c r="FW33" s="42"/>
      <c r="FX33" s="42"/>
      <c r="FY33" s="42"/>
      <c r="FZ33" s="42"/>
      <c r="GA33" s="42"/>
      <c r="GB33" s="42"/>
      <c r="GC33" s="42"/>
      <c r="GD33" s="42"/>
      <c r="GE33" s="42"/>
      <c r="GF33" s="42"/>
      <c r="GG33" s="42"/>
      <c r="GH33" s="42"/>
      <c r="GI33" s="42"/>
      <c r="GJ33" s="42"/>
      <c r="GK33" s="42"/>
      <c r="GL33" s="42"/>
      <c r="GM33" s="42"/>
      <c r="GN33" s="42"/>
      <c r="GO33" s="42"/>
      <c r="GP33" s="42"/>
      <c r="GQ33" s="42"/>
      <c r="GR33" s="42"/>
      <c r="GS33" s="42"/>
      <c r="GT33" s="42"/>
      <c r="GU33" s="42"/>
      <c r="GV33" s="42"/>
      <c r="GW33" s="42"/>
      <c r="GX33" s="42"/>
      <c r="GY33" s="42"/>
      <c r="GZ33" s="42"/>
      <c r="HA33" s="42"/>
      <c r="HB33" s="42"/>
      <c r="HC33" s="42"/>
      <c r="HD33" s="42"/>
      <c r="HE33" s="42"/>
      <c r="HF33" s="42"/>
      <c r="HG33" s="42"/>
      <c r="HH33" s="42"/>
      <c r="HI33" s="42"/>
      <c r="HJ33" s="42"/>
      <c r="HK33" s="42"/>
      <c r="HL33" s="42"/>
      <c r="HM33" s="42"/>
      <c r="HN33" s="42"/>
      <c r="HO33" s="42"/>
      <c r="HP33" s="42"/>
      <c r="HQ33" s="42"/>
      <c r="HR33" s="42"/>
      <c r="HS33" s="42"/>
      <c r="HT33" s="42"/>
      <c r="HU33" s="42"/>
      <c r="HV33" s="42"/>
      <c r="HW33" s="42"/>
      <c r="HX33" s="42"/>
      <c r="HY33" s="42"/>
      <c r="HZ33" s="42"/>
      <c r="IA33" s="42"/>
      <c r="IB33" s="42"/>
      <c r="IC33" s="42"/>
      <c r="ID33" s="42"/>
      <c r="IE33" s="42"/>
      <c r="IF33" s="42"/>
      <c r="IG33" s="42"/>
      <c r="IH33" s="42"/>
      <c r="II33" s="42"/>
      <c r="IJ33" s="42"/>
      <c r="IK33" s="42"/>
      <c r="IL33" s="42"/>
      <c r="IM33" s="42"/>
      <c r="IN33" s="42"/>
      <c r="IO33" s="42"/>
      <c r="IP33" s="42"/>
      <c r="IQ33" s="42"/>
      <c r="IR33" s="42"/>
      <c r="IS33" s="42"/>
      <c r="IT33" s="42"/>
      <c r="IU33" s="42"/>
      <c r="IV33" s="42"/>
    </row>
    <row r="34" spans="1:256" ht="14.25">
      <c r="A34" s="378" t="s">
        <v>178</v>
      </c>
      <c r="B34" s="378"/>
      <c r="C34" s="378"/>
      <c r="D34" s="378"/>
      <c r="E34" s="378"/>
      <c r="F34" s="378"/>
      <c r="G34" s="378"/>
      <c r="H34" s="378"/>
      <c r="I34" s="378"/>
      <c r="J34" s="378"/>
      <c r="K34" s="378"/>
      <c r="L34" s="378"/>
      <c r="M34" s="378"/>
      <c r="N34" s="41"/>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c r="DJ34" s="42"/>
      <c r="DK34" s="42"/>
      <c r="DL34" s="42"/>
      <c r="DM34" s="42"/>
      <c r="DN34" s="42"/>
      <c r="DO34" s="42"/>
      <c r="DP34" s="42"/>
      <c r="DQ34" s="42"/>
      <c r="DR34" s="42"/>
      <c r="DS34" s="42"/>
      <c r="DT34" s="42"/>
      <c r="DU34" s="42"/>
      <c r="DV34" s="42"/>
      <c r="DW34" s="42"/>
      <c r="DX34" s="42"/>
      <c r="DY34" s="42"/>
      <c r="DZ34" s="42"/>
      <c r="EA34" s="42"/>
      <c r="EB34" s="42"/>
      <c r="EC34" s="42"/>
      <c r="ED34" s="42"/>
      <c r="EE34" s="42"/>
      <c r="EF34" s="42"/>
      <c r="EG34" s="42"/>
      <c r="EH34" s="42"/>
      <c r="EI34" s="42"/>
      <c r="EJ34" s="42"/>
      <c r="EK34" s="42"/>
      <c r="EL34" s="42"/>
      <c r="EM34" s="42"/>
      <c r="EN34" s="42"/>
      <c r="EO34" s="42"/>
      <c r="EP34" s="42"/>
      <c r="EQ34" s="42"/>
      <c r="ER34" s="42"/>
      <c r="ES34" s="42"/>
      <c r="ET34" s="42"/>
      <c r="EU34" s="42"/>
      <c r="EV34" s="42"/>
      <c r="EW34" s="42"/>
      <c r="EX34" s="42"/>
      <c r="EY34" s="42"/>
      <c r="EZ34" s="42"/>
      <c r="FA34" s="42"/>
      <c r="FB34" s="42"/>
      <c r="FC34" s="42"/>
      <c r="FD34" s="42"/>
      <c r="FE34" s="42"/>
      <c r="FF34" s="42"/>
      <c r="FG34" s="42"/>
      <c r="FH34" s="42"/>
      <c r="FI34" s="42"/>
      <c r="FJ34" s="42"/>
      <c r="FK34" s="42"/>
      <c r="FL34" s="42"/>
      <c r="FM34" s="42"/>
      <c r="FN34" s="42"/>
      <c r="FO34" s="42"/>
      <c r="FP34" s="42"/>
      <c r="FQ34" s="42"/>
      <c r="FR34" s="42"/>
      <c r="FS34" s="42"/>
      <c r="FT34" s="42"/>
      <c r="FU34" s="42"/>
      <c r="FV34" s="42"/>
      <c r="FW34" s="42"/>
      <c r="FX34" s="42"/>
      <c r="FY34" s="42"/>
      <c r="FZ34" s="42"/>
      <c r="GA34" s="42"/>
      <c r="GB34" s="42"/>
      <c r="GC34" s="42"/>
      <c r="GD34" s="42"/>
      <c r="GE34" s="42"/>
      <c r="GF34" s="42"/>
      <c r="GG34" s="42"/>
      <c r="GH34" s="42"/>
      <c r="GI34" s="42"/>
      <c r="GJ34" s="42"/>
      <c r="GK34" s="42"/>
      <c r="GL34" s="42"/>
      <c r="GM34" s="42"/>
      <c r="GN34" s="42"/>
      <c r="GO34" s="42"/>
      <c r="GP34" s="42"/>
      <c r="GQ34" s="42"/>
      <c r="GR34" s="42"/>
      <c r="GS34" s="42"/>
      <c r="GT34" s="42"/>
      <c r="GU34" s="42"/>
      <c r="GV34" s="42"/>
      <c r="GW34" s="42"/>
      <c r="GX34" s="42"/>
      <c r="GY34" s="42"/>
      <c r="GZ34" s="42"/>
      <c r="HA34" s="42"/>
      <c r="HB34" s="42"/>
      <c r="HC34" s="42"/>
      <c r="HD34" s="42"/>
      <c r="HE34" s="42"/>
      <c r="HF34" s="42"/>
      <c r="HG34" s="42"/>
      <c r="HH34" s="42"/>
      <c r="HI34" s="42"/>
      <c r="HJ34" s="42"/>
      <c r="HK34" s="42"/>
      <c r="HL34" s="42"/>
      <c r="HM34" s="42"/>
      <c r="HN34" s="42"/>
      <c r="HO34" s="42"/>
      <c r="HP34" s="42"/>
      <c r="HQ34" s="42"/>
      <c r="HR34" s="42"/>
      <c r="HS34" s="42"/>
      <c r="HT34" s="42"/>
      <c r="HU34" s="42"/>
      <c r="HV34" s="42"/>
      <c r="HW34" s="42"/>
      <c r="HX34" s="42"/>
      <c r="HY34" s="42"/>
      <c r="HZ34" s="42"/>
      <c r="IA34" s="42"/>
      <c r="IB34" s="42"/>
      <c r="IC34" s="42"/>
      <c r="ID34" s="42"/>
      <c r="IE34" s="42"/>
      <c r="IF34" s="42"/>
      <c r="IG34" s="42"/>
      <c r="IH34" s="42"/>
      <c r="II34" s="42"/>
      <c r="IJ34" s="42"/>
      <c r="IK34" s="42"/>
      <c r="IL34" s="42"/>
      <c r="IM34" s="42"/>
      <c r="IN34" s="42"/>
      <c r="IO34" s="42"/>
      <c r="IP34" s="42"/>
      <c r="IQ34" s="42"/>
      <c r="IR34" s="42"/>
      <c r="IS34" s="42"/>
      <c r="IT34" s="42"/>
      <c r="IU34" s="42"/>
      <c r="IV34" s="42"/>
    </row>
    <row r="35" spans="1:256" ht="14.25">
      <c r="A35" s="380" t="s">
        <v>179</v>
      </c>
      <c r="B35" s="380"/>
      <c r="C35" s="380"/>
      <c r="D35" s="380"/>
      <c r="E35" s="380"/>
      <c r="F35" s="31"/>
      <c r="G35" s="31"/>
      <c r="H35" s="31"/>
      <c r="I35" s="31"/>
      <c r="J35" s="31"/>
      <c r="K35" s="31"/>
      <c r="L35" s="31"/>
      <c r="M35" s="31"/>
      <c r="N35" s="41"/>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c r="DJ35" s="42"/>
      <c r="DK35" s="42"/>
      <c r="DL35" s="42"/>
      <c r="DM35" s="42"/>
      <c r="DN35" s="42"/>
      <c r="DO35" s="42"/>
      <c r="DP35" s="42"/>
      <c r="DQ35" s="42"/>
      <c r="DR35" s="42"/>
      <c r="DS35" s="42"/>
      <c r="DT35" s="42"/>
      <c r="DU35" s="42"/>
      <c r="DV35" s="42"/>
      <c r="DW35" s="42"/>
      <c r="DX35" s="42"/>
      <c r="DY35" s="42"/>
      <c r="DZ35" s="42"/>
      <c r="EA35" s="42"/>
      <c r="EB35" s="42"/>
      <c r="EC35" s="42"/>
      <c r="ED35" s="42"/>
      <c r="EE35" s="42"/>
      <c r="EF35" s="42"/>
      <c r="EG35" s="42"/>
      <c r="EH35" s="42"/>
      <c r="EI35" s="42"/>
      <c r="EJ35" s="42"/>
      <c r="EK35" s="42"/>
      <c r="EL35" s="42"/>
      <c r="EM35" s="42"/>
      <c r="EN35" s="42"/>
      <c r="EO35" s="42"/>
      <c r="EP35" s="42"/>
      <c r="EQ35" s="42"/>
      <c r="ER35" s="42"/>
      <c r="ES35" s="42"/>
      <c r="ET35" s="42"/>
      <c r="EU35" s="42"/>
      <c r="EV35" s="42"/>
      <c r="EW35" s="42"/>
      <c r="EX35" s="42"/>
      <c r="EY35" s="42"/>
      <c r="EZ35" s="42"/>
      <c r="FA35" s="42"/>
      <c r="FB35" s="42"/>
      <c r="FC35" s="42"/>
      <c r="FD35" s="42"/>
      <c r="FE35" s="42"/>
      <c r="FF35" s="42"/>
      <c r="FG35" s="42"/>
      <c r="FH35" s="42"/>
      <c r="FI35" s="42"/>
      <c r="FJ35" s="42"/>
      <c r="FK35" s="42"/>
      <c r="FL35" s="42"/>
      <c r="FM35" s="42"/>
      <c r="FN35" s="42"/>
      <c r="FO35" s="42"/>
      <c r="FP35" s="42"/>
      <c r="FQ35" s="42"/>
      <c r="FR35" s="42"/>
      <c r="FS35" s="42"/>
      <c r="FT35" s="42"/>
      <c r="FU35" s="42"/>
      <c r="FV35" s="42"/>
      <c r="FW35" s="42"/>
      <c r="FX35" s="42"/>
      <c r="FY35" s="42"/>
      <c r="FZ35" s="42"/>
      <c r="GA35" s="42"/>
      <c r="GB35" s="42"/>
      <c r="GC35" s="42"/>
      <c r="GD35" s="42"/>
      <c r="GE35" s="42"/>
      <c r="GF35" s="42"/>
      <c r="GG35" s="42"/>
      <c r="GH35" s="42"/>
      <c r="GI35" s="42"/>
      <c r="GJ35" s="42"/>
      <c r="GK35" s="42"/>
      <c r="GL35" s="42"/>
      <c r="GM35" s="42"/>
      <c r="GN35" s="42"/>
      <c r="GO35" s="42"/>
      <c r="GP35" s="42"/>
      <c r="GQ35" s="42"/>
      <c r="GR35" s="42"/>
      <c r="GS35" s="42"/>
      <c r="GT35" s="42"/>
      <c r="GU35" s="42"/>
      <c r="GV35" s="42"/>
      <c r="GW35" s="42"/>
      <c r="GX35" s="42"/>
      <c r="GY35" s="42"/>
      <c r="GZ35" s="42"/>
      <c r="HA35" s="42"/>
      <c r="HB35" s="42"/>
      <c r="HC35" s="42"/>
      <c r="HD35" s="42"/>
      <c r="HE35" s="42"/>
      <c r="HF35" s="42"/>
      <c r="HG35" s="42"/>
      <c r="HH35" s="42"/>
      <c r="HI35" s="42"/>
      <c r="HJ35" s="42"/>
      <c r="HK35" s="42"/>
      <c r="HL35" s="42"/>
      <c r="HM35" s="42"/>
      <c r="HN35" s="42"/>
      <c r="HO35" s="42"/>
      <c r="HP35" s="42"/>
      <c r="HQ35" s="42"/>
      <c r="HR35" s="42"/>
      <c r="HS35" s="42"/>
      <c r="HT35" s="42"/>
      <c r="HU35" s="42"/>
      <c r="HV35" s="42"/>
      <c r="HW35" s="42"/>
      <c r="HX35" s="42"/>
      <c r="HY35" s="42"/>
      <c r="HZ35" s="42"/>
      <c r="IA35" s="42"/>
      <c r="IB35" s="42"/>
      <c r="IC35" s="42"/>
      <c r="ID35" s="42"/>
      <c r="IE35" s="42"/>
      <c r="IF35" s="42"/>
      <c r="IG35" s="42"/>
      <c r="IH35" s="42"/>
      <c r="II35" s="42"/>
      <c r="IJ35" s="42"/>
      <c r="IK35" s="42"/>
      <c r="IL35" s="42"/>
      <c r="IM35" s="42"/>
      <c r="IN35" s="42"/>
      <c r="IO35" s="42"/>
      <c r="IP35" s="42"/>
      <c r="IQ35" s="42"/>
      <c r="IR35" s="42"/>
      <c r="IS35" s="42"/>
      <c r="IT35" s="42"/>
      <c r="IU35" s="42"/>
      <c r="IV35" s="42"/>
    </row>
  </sheetData>
  <autoFilter ref="A2:P26"/>
  <mergeCells count="11">
    <mergeCell ref="A32:G32"/>
    <mergeCell ref="A33:I33"/>
    <mergeCell ref="A34:M34"/>
    <mergeCell ref="A35:E35"/>
    <mergeCell ref="B3:B14"/>
    <mergeCell ref="B15:B26"/>
    <mergeCell ref="A1:S1"/>
    <mergeCell ref="A28:H28"/>
    <mergeCell ref="A29:M29"/>
    <mergeCell ref="A30:F30"/>
    <mergeCell ref="A31:F31"/>
  </mergeCells>
  <phoneticPr fontId="77" type="noConversion"/>
  <conditionalFormatting sqref="F3">
    <cfRule type="duplicateValues" dxfId="35" priority="12"/>
  </conditionalFormatting>
  <conditionalFormatting sqref="F4">
    <cfRule type="duplicateValues" dxfId="34" priority="11"/>
  </conditionalFormatting>
  <conditionalFormatting sqref="F5">
    <cfRule type="duplicateValues" dxfId="33" priority="10"/>
  </conditionalFormatting>
  <conditionalFormatting sqref="F6">
    <cfRule type="duplicateValues" dxfId="32" priority="9"/>
  </conditionalFormatting>
  <conditionalFormatting sqref="F7">
    <cfRule type="duplicateValues" dxfId="31" priority="8"/>
  </conditionalFormatting>
  <conditionalFormatting sqref="F8">
    <cfRule type="duplicateValues" dxfId="30" priority="7"/>
  </conditionalFormatting>
  <conditionalFormatting sqref="F9">
    <cfRule type="duplicateValues" dxfId="29" priority="6"/>
  </conditionalFormatting>
  <conditionalFormatting sqref="F10">
    <cfRule type="duplicateValues" dxfId="28" priority="5"/>
  </conditionalFormatting>
  <conditionalFormatting sqref="F11">
    <cfRule type="duplicateValues" dxfId="27" priority="4"/>
  </conditionalFormatting>
  <conditionalFormatting sqref="F12">
    <cfRule type="duplicateValues" dxfId="26" priority="3"/>
  </conditionalFormatting>
  <conditionalFormatting sqref="F13">
    <cfRule type="duplicateValues" dxfId="25" priority="2"/>
  </conditionalFormatting>
  <conditionalFormatting sqref="F14">
    <cfRule type="duplicateValues" dxfId="24" priority="1"/>
  </conditionalFormatting>
  <pageMargins left="0.74803149606299202" right="0.74803149606299202" top="0.82677165354330695" bottom="0.66929133858267698" header="0.511811023622047" footer="0.511811023622047"/>
  <pageSetup paperSize="9" scale="69" fitToHeight="0" orientation="landscape"/>
  <headerFooter scaleWithDoc="0" alignWithMargins="0">
    <oddFooter>&amp;C第 &amp;P 页，共 &amp;N 页</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35"/>
  <sheetViews>
    <sheetView zoomScale="93" zoomScaleNormal="93" workbookViewId="0">
      <selection activeCell="A2" sqref="A2:XFD2"/>
    </sheetView>
  </sheetViews>
  <sheetFormatPr defaultColWidth="9" defaultRowHeight="10.5"/>
  <cols>
    <col min="1" max="1" width="3.375" style="21" customWidth="1"/>
    <col min="2" max="2" width="13.375" style="21" customWidth="1"/>
    <col min="3" max="3" width="13" style="21" customWidth="1"/>
    <col min="4" max="4" width="5.375" style="21" customWidth="1"/>
    <col min="5" max="5" width="7.125" style="21" customWidth="1"/>
    <col min="6" max="6" width="22.375" style="21" customWidth="1"/>
    <col min="7" max="7" width="23" style="21" customWidth="1"/>
    <col min="8" max="8" width="10.25" style="21" customWidth="1"/>
    <col min="9" max="10" width="9.375" style="21" customWidth="1"/>
    <col min="11" max="11" width="10.75" style="21" customWidth="1"/>
    <col min="12" max="12" width="9.375" style="21" customWidth="1"/>
    <col min="13" max="13" width="11.125" style="21" customWidth="1"/>
    <col min="14" max="14" width="9" style="22"/>
    <col min="15" max="15" width="9" style="21"/>
    <col min="16" max="16" width="9.875" style="21" customWidth="1"/>
    <col min="17" max="256" width="9" style="21"/>
    <col min="257" max="257" width="3.375" style="21" customWidth="1"/>
    <col min="258" max="258" width="13.375" style="21" customWidth="1"/>
    <col min="259" max="259" width="13" style="21" customWidth="1"/>
    <col min="260" max="260" width="5.375" style="21" customWidth="1"/>
    <col min="261" max="261" width="7.125" style="21" customWidth="1"/>
    <col min="262" max="262" width="22.375" style="21" customWidth="1"/>
    <col min="263" max="263" width="23" style="21" customWidth="1"/>
    <col min="264" max="264" width="10.25" style="21" customWidth="1"/>
    <col min="265" max="266" width="9.375" style="21" customWidth="1"/>
    <col min="267" max="267" width="10.75" style="21" customWidth="1"/>
    <col min="268" max="268" width="9.375" style="21" customWidth="1"/>
    <col min="269" max="269" width="11.125" style="21" customWidth="1"/>
    <col min="270" max="271" width="9" style="21"/>
    <col min="272" max="272" width="9.875" style="21" customWidth="1"/>
    <col min="273" max="512" width="9" style="21"/>
    <col min="513" max="513" width="3.375" style="21" customWidth="1"/>
    <col min="514" max="514" width="13.375" style="21" customWidth="1"/>
    <col min="515" max="515" width="13" style="21" customWidth="1"/>
    <col min="516" max="516" width="5.375" style="21" customWidth="1"/>
    <col min="517" max="517" width="7.125" style="21" customWidth="1"/>
    <col min="518" max="518" width="22.375" style="21" customWidth="1"/>
    <col min="519" max="519" width="23" style="21" customWidth="1"/>
    <col min="520" max="520" width="10.25" style="21" customWidth="1"/>
    <col min="521" max="522" width="9.375" style="21" customWidth="1"/>
    <col min="523" max="523" width="10.75" style="21" customWidth="1"/>
    <col min="524" max="524" width="9.375" style="21" customWidth="1"/>
    <col min="525" max="525" width="11.125" style="21" customWidth="1"/>
    <col min="526" max="527" width="9" style="21"/>
    <col min="528" max="528" width="9.875" style="21" customWidth="1"/>
    <col min="529" max="768" width="9" style="21"/>
    <col min="769" max="769" width="3.375" style="21" customWidth="1"/>
    <col min="770" max="770" width="13.375" style="21" customWidth="1"/>
    <col min="771" max="771" width="13" style="21" customWidth="1"/>
    <col min="772" max="772" width="5.375" style="21" customWidth="1"/>
    <col min="773" max="773" width="7.125" style="21" customWidth="1"/>
    <col min="774" max="774" width="22.375" style="21" customWidth="1"/>
    <col min="775" max="775" width="23" style="21" customWidth="1"/>
    <col min="776" max="776" width="10.25" style="21" customWidth="1"/>
    <col min="777" max="778" width="9.375" style="21" customWidth="1"/>
    <col min="779" max="779" width="10.75" style="21" customWidth="1"/>
    <col min="780" max="780" width="9.375" style="21" customWidth="1"/>
    <col min="781" max="781" width="11.125" style="21" customWidth="1"/>
    <col min="782" max="783" width="9" style="21"/>
    <col min="784" max="784" width="9.875" style="21" customWidth="1"/>
    <col min="785" max="1024" width="9" style="21"/>
    <col min="1025" max="1025" width="3.375" style="21" customWidth="1"/>
    <col min="1026" max="1026" width="13.375" style="21" customWidth="1"/>
    <col min="1027" max="1027" width="13" style="21" customWidth="1"/>
    <col min="1028" max="1028" width="5.375" style="21" customWidth="1"/>
    <col min="1029" max="1029" width="7.125" style="21" customWidth="1"/>
    <col min="1030" max="1030" width="22.375" style="21" customWidth="1"/>
    <col min="1031" max="1031" width="23" style="21" customWidth="1"/>
    <col min="1032" max="1032" width="10.25" style="21" customWidth="1"/>
    <col min="1033" max="1034" width="9.375" style="21" customWidth="1"/>
    <col min="1035" max="1035" width="10.75" style="21" customWidth="1"/>
    <col min="1036" max="1036" width="9.375" style="21" customWidth="1"/>
    <col min="1037" max="1037" width="11.125" style="21" customWidth="1"/>
    <col min="1038" max="1039" width="9" style="21"/>
    <col min="1040" max="1040" width="9.875" style="21" customWidth="1"/>
    <col min="1041" max="1280" width="9" style="21"/>
    <col min="1281" max="1281" width="3.375" style="21" customWidth="1"/>
    <col min="1282" max="1282" width="13.375" style="21" customWidth="1"/>
    <col min="1283" max="1283" width="13" style="21" customWidth="1"/>
    <col min="1284" max="1284" width="5.375" style="21" customWidth="1"/>
    <col min="1285" max="1285" width="7.125" style="21" customWidth="1"/>
    <col min="1286" max="1286" width="22.375" style="21" customWidth="1"/>
    <col min="1287" max="1287" width="23" style="21" customWidth="1"/>
    <col min="1288" max="1288" width="10.25" style="21" customWidth="1"/>
    <col min="1289" max="1290" width="9.375" style="21" customWidth="1"/>
    <col min="1291" max="1291" width="10.75" style="21" customWidth="1"/>
    <col min="1292" max="1292" width="9.375" style="21" customWidth="1"/>
    <col min="1293" max="1293" width="11.125" style="21" customWidth="1"/>
    <col min="1294" max="1295" width="9" style="21"/>
    <col min="1296" max="1296" width="9.875" style="21" customWidth="1"/>
    <col min="1297" max="1536" width="9" style="21"/>
    <col min="1537" max="1537" width="3.375" style="21" customWidth="1"/>
    <col min="1538" max="1538" width="13.375" style="21" customWidth="1"/>
    <col min="1539" max="1539" width="13" style="21" customWidth="1"/>
    <col min="1540" max="1540" width="5.375" style="21" customWidth="1"/>
    <col min="1541" max="1541" width="7.125" style="21" customWidth="1"/>
    <col min="1542" max="1542" width="22.375" style="21" customWidth="1"/>
    <col min="1543" max="1543" width="23" style="21" customWidth="1"/>
    <col min="1544" max="1544" width="10.25" style="21" customWidth="1"/>
    <col min="1545" max="1546" width="9.375" style="21" customWidth="1"/>
    <col min="1547" max="1547" width="10.75" style="21" customWidth="1"/>
    <col min="1548" max="1548" width="9.375" style="21" customWidth="1"/>
    <col min="1549" max="1549" width="11.125" style="21" customWidth="1"/>
    <col min="1550" max="1551" width="9" style="21"/>
    <col min="1552" max="1552" width="9.875" style="21" customWidth="1"/>
    <col min="1553" max="1792" width="9" style="21"/>
    <col min="1793" max="1793" width="3.375" style="21" customWidth="1"/>
    <col min="1794" max="1794" width="13.375" style="21" customWidth="1"/>
    <col min="1795" max="1795" width="13" style="21" customWidth="1"/>
    <col min="1796" max="1796" width="5.375" style="21" customWidth="1"/>
    <col min="1797" max="1797" width="7.125" style="21" customWidth="1"/>
    <col min="1798" max="1798" width="22.375" style="21" customWidth="1"/>
    <col min="1799" max="1799" width="23" style="21" customWidth="1"/>
    <col min="1800" max="1800" width="10.25" style="21" customWidth="1"/>
    <col min="1801" max="1802" width="9.375" style="21" customWidth="1"/>
    <col min="1803" max="1803" width="10.75" style="21" customWidth="1"/>
    <col min="1804" max="1804" width="9.375" style="21" customWidth="1"/>
    <col min="1805" max="1805" width="11.125" style="21" customWidth="1"/>
    <col min="1806" max="1807" width="9" style="21"/>
    <col min="1808" max="1808" width="9.875" style="21" customWidth="1"/>
    <col min="1809" max="2048" width="9" style="21"/>
    <col min="2049" max="2049" width="3.375" style="21" customWidth="1"/>
    <col min="2050" max="2050" width="13.375" style="21" customWidth="1"/>
    <col min="2051" max="2051" width="13" style="21" customWidth="1"/>
    <col min="2052" max="2052" width="5.375" style="21" customWidth="1"/>
    <col min="2053" max="2053" width="7.125" style="21" customWidth="1"/>
    <col min="2054" max="2054" width="22.375" style="21" customWidth="1"/>
    <col min="2055" max="2055" width="23" style="21" customWidth="1"/>
    <col min="2056" max="2056" width="10.25" style="21" customWidth="1"/>
    <col min="2057" max="2058" width="9.375" style="21" customWidth="1"/>
    <col min="2059" max="2059" width="10.75" style="21" customWidth="1"/>
    <col min="2060" max="2060" width="9.375" style="21" customWidth="1"/>
    <col min="2061" max="2061" width="11.125" style="21" customWidth="1"/>
    <col min="2062" max="2063" width="9" style="21"/>
    <col min="2064" max="2064" width="9.875" style="21" customWidth="1"/>
    <col min="2065" max="2304" width="9" style="21"/>
    <col min="2305" max="2305" width="3.375" style="21" customWidth="1"/>
    <col min="2306" max="2306" width="13.375" style="21" customWidth="1"/>
    <col min="2307" max="2307" width="13" style="21" customWidth="1"/>
    <col min="2308" max="2308" width="5.375" style="21" customWidth="1"/>
    <col min="2309" max="2309" width="7.125" style="21" customWidth="1"/>
    <col min="2310" max="2310" width="22.375" style="21" customWidth="1"/>
    <col min="2311" max="2311" width="23" style="21" customWidth="1"/>
    <col min="2312" max="2312" width="10.25" style="21" customWidth="1"/>
    <col min="2313" max="2314" width="9.375" style="21" customWidth="1"/>
    <col min="2315" max="2315" width="10.75" style="21" customWidth="1"/>
    <col min="2316" max="2316" width="9.375" style="21" customWidth="1"/>
    <col min="2317" max="2317" width="11.125" style="21" customWidth="1"/>
    <col min="2318" max="2319" width="9" style="21"/>
    <col min="2320" max="2320" width="9.875" style="21" customWidth="1"/>
    <col min="2321" max="2560" width="9" style="21"/>
    <col min="2561" max="2561" width="3.375" style="21" customWidth="1"/>
    <col min="2562" max="2562" width="13.375" style="21" customWidth="1"/>
    <col min="2563" max="2563" width="13" style="21" customWidth="1"/>
    <col min="2564" max="2564" width="5.375" style="21" customWidth="1"/>
    <col min="2565" max="2565" width="7.125" style="21" customWidth="1"/>
    <col min="2566" max="2566" width="22.375" style="21" customWidth="1"/>
    <col min="2567" max="2567" width="23" style="21" customWidth="1"/>
    <col min="2568" max="2568" width="10.25" style="21" customWidth="1"/>
    <col min="2569" max="2570" width="9.375" style="21" customWidth="1"/>
    <col min="2571" max="2571" width="10.75" style="21" customWidth="1"/>
    <col min="2572" max="2572" width="9.375" style="21" customWidth="1"/>
    <col min="2573" max="2573" width="11.125" style="21" customWidth="1"/>
    <col min="2574" max="2575" width="9" style="21"/>
    <col min="2576" max="2576" width="9.875" style="21" customWidth="1"/>
    <col min="2577" max="2816" width="9" style="21"/>
    <col min="2817" max="2817" width="3.375" style="21" customWidth="1"/>
    <col min="2818" max="2818" width="13.375" style="21" customWidth="1"/>
    <col min="2819" max="2819" width="13" style="21" customWidth="1"/>
    <col min="2820" max="2820" width="5.375" style="21" customWidth="1"/>
    <col min="2821" max="2821" width="7.125" style="21" customWidth="1"/>
    <col min="2822" max="2822" width="22.375" style="21" customWidth="1"/>
    <col min="2823" max="2823" width="23" style="21" customWidth="1"/>
    <col min="2824" max="2824" width="10.25" style="21" customWidth="1"/>
    <col min="2825" max="2826" width="9.375" style="21" customWidth="1"/>
    <col min="2827" max="2827" width="10.75" style="21" customWidth="1"/>
    <col min="2828" max="2828" width="9.375" style="21" customWidth="1"/>
    <col min="2829" max="2829" width="11.125" style="21" customWidth="1"/>
    <col min="2830" max="2831" width="9" style="21"/>
    <col min="2832" max="2832" width="9.875" style="21" customWidth="1"/>
    <col min="2833" max="3072" width="9" style="21"/>
    <col min="3073" max="3073" width="3.375" style="21" customWidth="1"/>
    <col min="3074" max="3074" width="13.375" style="21" customWidth="1"/>
    <col min="3075" max="3075" width="13" style="21" customWidth="1"/>
    <col min="3076" max="3076" width="5.375" style="21" customWidth="1"/>
    <col min="3077" max="3077" width="7.125" style="21" customWidth="1"/>
    <col min="3078" max="3078" width="22.375" style="21" customWidth="1"/>
    <col min="3079" max="3079" width="23" style="21" customWidth="1"/>
    <col min="3080" max="3080" width="10.25" style="21" customWidth="1"/>
    <col min="3081" max="3082" width="9.375" style="21" customWidth="1"/>
    <col min="3083" max="3083" width="10.75" style="21" customWidth="1"/>
    <col min="3084" max="3084" width="9.375" style="21" customWidth="1"/>
    <col min="3085" max="3085" width="11.125" style="21" customWidth="1"/>
    <col min="3086" max="3087" width="9" style="21"/>
    <col min="3088" max="3088" width="9.875" style="21" customWidth="1"/>
    <col min="3089" max="3328" width="9" style="21"/>
    <col min="3329" max="3329" width="3.375" style="21" customWidth="1"/>
    <col min="3330" max="3330" width="13.375" style="21" customWidth="1"/>
    <col min="3331" max="3331" width="13" style="21" customWidth="1"/>
    <col min="3332" max="3332" width="5.375" style="21" customWidth="1"/>
    <col min="3333" max="3333" width="7.125" style="21" customWidth="1"/>
    <col min="3334" max="3334" width="22.375" style="21" customWidth="1"/>
    <col min="3335" max="3335" width="23" style="21" customWidth="1"/>
    <col min="3336" max="3336" width="10.25" style="21" customWidth="1"/>
    <col min="3337" max="3338" width="9.375" style="21" customWidth="1"/>
    <col min="3339" max="3339" width="10.75" style="21" customWidth="1"/>
    <col min="3340" max="3340" width="9.375" style="21" customWidth="1"/>
    <col min="3341" max="3341" width="11.125" style="21" customWidth="1"/>
    <col min="3342" max="3343" width="9" style="21"/>
    <col min="3344" max="3344" width="9.875" style="21" customWidth="1"/>
    <col min="3345" max="3584" width="9" style="21"/>
    <col min="3585" max="3585" width="3.375" style="21" customWidth="1"/>
    <col min="3586" max="3586" width="13.375" style="21" customWidth="1"/>
    <col min="3587" max="3587" width="13" style="21" customWidth="1"/>
    <col min="3588" max="3588" width="5.375" style="21" customWidth="1"/>
    <col min="3589" max="3589" width="7.125" style="21" customWidth="1"/>
    <col min="3590" max="3590" width="22.375" style="21" customWidth="1"/>
    <col min="3591" max="3591" width="23" style="21" customWidth="1"/>
    <col min="3592" max="3592" width="10.25" style="21" customWidth="1"/>
    <col min="3593" max="3594" width="9.375" style="21" customWidth="1"/>
    <col min="3595" max="3595" width="10.75" style="21" customWidth="1"/>
    <col min="3596" max="3596" width="9.375" style="21" customWidth="1"/>
    <col min="3597" max="3597" width="11.125" style="21" customWidth="1"/>
    <col min="3598" max="3599" width="9" style="21"/>
    <col min="3600" max="3600" width="9.875" style="21" customWidth="1"/>
    <col min="3601" max="3840" width="9" style="21"/>
    <col min="3841" max="3841" width="3.375" style="21" customWidth="1"/>
    <col min="3842" max="3842" width="13.375" style="21" customWidth="1"/>
    <col min="3843" max="3843" width="13" style="21" customWidth="1"/>
    <col min="3844" max="3844" width="5.375" style="21" customWidth="1"/>
    <col min="3845" max="3845" width="7.125" style="21" customWidth="1"/>
    <col min="3846" max="3846" width="22.375" style="21" customWidth="1"/>
    <col min="3847" max="3847" width="23" style="21" customWidth="1"/>
    <col min="3848" max="3848" width="10.25" style="21" customWidth="1"/>
    <col min="3849" max="3850" width="9.375" style="21" customWidth="1"/>
    <col min="3851" max="3851" width="10.75" style="21" customWidth="1"/>
    <col min="3852" max="3852" width="9.375" style="21" customWidth="1"/>
    <col min="3853" max="3853" width="11.125" style="21" customWidth="1"/>
    <col min="3854" max="3855" width="9" style="21"/>
    <col min="3856" max="3856" width="9.875" style="21" customWidth="1"/>
    <col min="3857" max="4096" width="9" style="21"/>
    <col min="4097" max="4097" width="3.375" style="21" customWidth="1"/>
    <col min="4098" max="4098" width="13.375" style="21" customWidth="1"/>
    <col min="4099" max="4099" width="13" style="21" customWidth="1"/>
    <col min="4100" max="4100" width="5.375" style="21" customWidth="1"/>
    <col min="4101" max="4101" width="7.125" style="21" customWidth="1"/>
    <col min="4102" max="4102" width="22.375" style="21" customWidth="1"/>
    <col min="4103" max="4103" width="23" style="21" customWidth="1"/>
    <col min="4104" max="4104" width="10.25" style="21" customWidth="1"/>
    <col min="4105" max="4106" width="9.375" style="21" customWidth="1"/>
    <col min="4107" max="4107" width="10.75" style="21" customWidth="1"/>
    <col min="4108" max="4108" width="9.375" style="21" customWidth="1"/>
    <col min="4109" max="4109" width="11.125" style="21" customWidth="1"/>
    <col min="4110" max="4111" width="9" style="21"/>
    <col min="4112" max="4112" width="9.875" style="21" customWidth="1"/>
    <col min="4113" max="4352" width="9" style="21"/>
    <col min="4353" max="4353" width="3.375" style="21" customWidth="1"/>
    <col min="4354" max="4354" width="13.375" style="21" customWidth="1"/>
    <col min="4355" max="4355" width="13" style="21" customWidth="1"/>
    <col min="4356" max="4356" width="5.375" style="21" customWidth="1"/>
    <col min="4357" max="4357" width="7.125" style="21" customWidth="1"/>
    <col min="4358" max="4358" width="22.375" style="21" customWidth="1"/>
    <col min="4359" max="4359" width="23" style="21" customWidth="1"/>
    <col min="4360" max="4360" width="10.25" style="21" customWidth="1"/>
    <col min="4361" max="4362" width="9.375" style="21" customWidth="1"/>
    <col min="4363" max="4363" width="10.75" style="21" customWidth="1"/>
    <col min="4364" max="4364" width="9.375" style="21" customWidth="1"/>
    <col min="4365" max="4365" width="11.125" style="21" customWidth="1"/>
    <col min="4366" max="4367" width="9" style="21"/>
    <col min="4368" max="4368" width="9.875" style="21" customWidth="1"/>
    <col min="4369" max="4608" width="9" style="21"/>
    <col min="4609" max="4609" width="3.375" style="21" customWidth="1"/>
    <col min="4610" max="4610" width="13.375" style="21" customWidth="1"/>
    <col min="4611" max="4611" width="13" style="21" customWidth="1"/>
    <col min="4612" max="4612" width="5.375" style="21" customWidth="1"/>
    <col min="4613" max="4613" width="7.125" style="21" customWidth="1"/>
    <col min="4614" max="4614" width="22.375" style="21" customWidth="1"/>
    <col min="4615" max="4615" width="23" style="21" customWidth="1"/>
    <col min="4616" max="4616" width="10.25" style="21" customWidth="1"/>
    <col min="4617" max="4618" width="9.375" style="21" customWidth="1"/>
    <col min="4619" max="4619" width="10.75" style="21" customWidth="1"/>
    <col min="4620" max="4620" width="9.375" style="21" customWidth="1"/>
    <col min="4621" max="4621" width="11.125" style="21" customWidth="1"/>
    <col min="4622" max="4623" width="9" style="21"/>
    <col min="4624" max="4624" width="9.875" style="21" customWidth="1"/>
    <col min="4625" max="4864" width="9" style="21"/>
    <col min="4865" max="4865" width="3.375" style="21" customWidth="1"/>
    <col min="4866" max="4866" width="13.375" style="21" customWidth="1"/>
    <col min="4867" max="4867" width="13" style="21" customWidth="1"/>
    <col min="4868" max="4868" width="5.375" style="21" customWidth="1"/>
    <col min="4869" max="4869" width="7.125" style="21" customWidth="1"/>
    <col min="4870" max="4870" width="22.375" style="21" customWidth="1"/>
    <col min="4871" max="4871" width="23" style="21" customWidth="1"/>
    <col min="4872" max="4872" width="10.25" style="21" customWidth="1"/>
    <col min="4873" max="4874" width="9.375" style="21" customWidth="1"/>
    <col min="4875" max="4875" width="10.75" style="21" customWidth="1"/>
    <col min="4876" max="4876" width="9.375" style="21" customWidth="1"/>
    <col min="4877" max="4877" width="11.125" style="21" customWidth="1"/>
    <col min="4878" max="4879" width="9" style="21"/>
    <col min="4880" max="4880" width="9.875" style="21" customWidth="1"/>
    <col min="4881" max="5120" width="9" style="21"/>
    <col min="5121" max="5121" width="3.375" style="21" customWidth="1"/>
    <col min="5122" max="5122" width="13.375" style="21" customWidth="1"/>
    <col min="5123" max="5123" width="13" style="21" customWidth="1"/>
    <col min="5124" max="5124" width="5.375" style="21" customWidth="1"/>
    <col min="5125" max="5125" width="7.125" style="21" customWidth="1"/>
    <col min="5126" max="5126" width="22.375" style="21" customWidth="1"/>
    <col min="5127" max="5127" width="23" style="21" customWidth="1"/>
    <col min="5128" max="5128" width="10.25" style="21" customWidth="1"/>
    <col min="5129" max="5130" width="9.375" style="21" customWidth="1"/>
    <col min="5131" max="5131" width="10.75" style="21" customWidth="1"/>
    <col min="5132" max="5132" width="9.375" style="21" customWidth="1"/>
    <col min="5133" max="5133" width="11.125" style="21" customWidth="1"/>
    <col min="5134" max="5135" width="9" style="21"/>
    <col min="5136" max="5136" width="9.875" style="21" customWidth="1"/>
    <col min="5137" max="5376" width="9" style="21"/>
    <col min="5377" max="5377" width="3.375" style="21" customWidth="1"/>
    <col min="5378" max="5378" width="13.375" style="21" customWidth="1"/>
    <col min="5379" max="5379" width="13" style="21" customWidth="1"/>
    <col min="5380" max="5380" width="5.375" style="21" customWidth="1"/>
    <col min="5381" max="5381" width="7.125" style="21" customWidth="1"/>
    <col min="5382" max="5382" width="22.375" style="21" customWidth="1"/>
    <col min="5383" max="5383" width="23" style="21" customWidth="1"/>
    <col min="5384" max="5384" width="10.25" style="21" customWidth="1"/>
    <col min="5385" max="5386" width="9.375" style="21" customWidth="1"/>
    <col min="5387" max="5387" width="10.75" style="21" customWidth="1"/>
    <col min="5388" max="5388" width="9.375" style="21" customWidth="1"/>
    <col min="5389" max="5389" width="11.125" style="21" customWidth="1"/>
    <col min="5390" max="5391" width="9" style="21"/>
    <col min="5392" max="5392" width="9.875" style="21" customWidth="1"/>
    <col min="5393" max="5632" width="9" style="21"/>
    <col min="5633" max="5633" width="3.375" style="21" customWidth="1"/>
    <col min="5634" max="5634" width="13.375" style="21" customWidth="1"/>
    <col min="5635" max="5635" width="13" style="21" customWidth="1"/>
    <col min="5636" max="5636" width="5.375" style="21" customWidth="1"/>
    <col min="5637" max="5637" width="7.125" style="21" customWidth="1"/>
    <col min="5638" max="5638" width="22.375" style="21" customWidth="1"/>
    <col min="5639" max="5639" width="23" style="21" customWidth="1"/>
    <col min="5640" max="5640" width="10.25" style="21" customWidth="1"/>
    <col min="5641" max="5642" width="9.375" style="21" customWidth="1"/>
    <col min="5643" max="5643" width="10.75" style="21" customWidth="1"/>
    <col min="5644" max="5644" width="9.375" style="21" customWidth="1"/>
    <col min="5645" max="5645" width="11.125" style="21" customWidth="1"/>
    <col min="5646" max="5647" width="9" style="21"/>
    <col min="5648" max="5648" width="9.875" style="21" customWidth="1"/>
    <col min="5649" max="5888" width="9" style="21"/>
    <col min="5889" max="5889" width="3.375" style="21" customWidth="1"/>
    <col min="5890" max="5890" width="13.375" style="21" customWidth="1"/>
    <col min="5891" max="5891" width="13" style="21" customWidth="1"/>
    <col min="5892" max="5892" width="5.375" style="21" customWidth="1"/>
    <col min="5893" max="5893" width="7.125" style="21" customWidth="1"/>
    <col min="5894" max="5894" width="22.375" style="21" customWidth="1"/>
    <col min="5895" max="5895" width="23" style="21" customWidth="1"/>
    <col min="5896" max="5896" width="10.25" style="21" customWidth="1"/>
    <col min="5897" max="5898" width="9.375" style="21" customWidth="1"/>
    <col min="5899" max="5899" width="10.75" style="21" customWidth="1"/>
    <col min="5900" max="5900" width="9.375" style="21" customWidth="1"/>
    <col min="5901" max="5901" width="11.125" style="21" customWidth="1"/>
    <col min="5902" max="5903" width="9" style="21"/>
    <col min="5904" max="5904" width="9.875" style="21" customWidth="1"/>
    <col min="5905" max="6144" width="9" style="21"/>
    <col min="6145" max="6145" width="3.375" style="21" customWidth="1"/>
    <col min="6146" max="6146" width="13.375" style="21" customWidth="1"/>
    <col min="6147" max="6147" width="13" style="21" customWidth="1"/>
    <col min="6148" max="6148" width="5.375" style="21" customWidth="1"/>
    <col min="6149" max="6149" width="7.125" style="21" customWidth="1"/>
    <col min="6150" max="6150" width="22.375" style="21" customWidth="1"/>
    <col min="6151" max="6151" width="23" style="21" customWidth="1"/>
    <col min="6152" max="6152" width="10.25" style="21" customWidth="1"/>
    <col min="6153" max="6154" width="9.375" style="21" customWidth="1"/>
    <col min="6155" max="6155" width="10.75" style="21" customWidth="1"/>
    <col min="6156" max="6156" width="9.375" style="21" customWidth="1"/>
    <col min="6157" max="6157" width="11.125" style="21" customWidth="1"/>
    <col min="6158" max="6159" width="9" style="21"/>
    <col min="6160" max="6160" width="9.875" style="21" customWidth="1"/>
    <col min="6161" max="6400" width="9" style="21"/>
    <col min="6401" max="6401" width="3.375" style="21" customWidth="1"/>
    <col min="6402" max="6402" width="13.375" style="21" customWidth="1"/>
    <col min="6403" max="6403" width="13" style="21" customWidth="1"/>
    <col min="6404" max="6404" width="5.375" style="21" customWidth="1"/>
    <col min="6405" max="6405" width="7.125" style="21" customWidth="1"/>
    <col min="6406" max="6406" width="22.375" style="21" customWidth="1"/>
    <col min="6407" max="6407" width="23" style="21" customWidth="1"/>
    <col min="6408" max="6408" width="10.25" style="21" customWidth="1"/>
    <col min="6409" max="6410" width="9.375" style="21" customWidth="1"/>
    <col min="6411" max="6411" width="10.75" style="21" customWidth="1"/>
    <col min="6412" max="6412" width="9.375" style="21" customWidth="1"/>
    <col min="6413" max="6413" width="11.125" style="21" customWidth="1"/>
    <col min="6414" max="6415" width="9" style="21"/>
    <col min="6416" max="6416" width="9.875" style="21" customWidth="1"/>
    <col min="6417" max="6656" width="9" style="21"/>
    <col min="6657" max="6657" width="3.375" style="21" customWidth="1"/>
    <col min="6658" max="6658" width="13.375" style="21" customWidth="1"/>
    <col min="6659" max="6659" width="13" style="21" customWidth="1"/>
    <col min="6660" max="6660" width="5.375" style="21" customWidth="1"/>
    <col min="6661" max="6661" width="7.125" style="21" customWidth="1"/>
    <col min="6662" max="6662" width="22.375" style="21" customWidth="1"/>
    <col min="6663" max="6663" width="23" style="21" customWidth="1"/>
    <col min="6664" max="6664" width="10.25" style="21" customWidth="1"/>
    <col min="6665" max="6666" width="9.375" style="21" customWidth="1"/>
    <col min="6667" max="6667" width="10.75" style="21" customWidth="1"/>
    <col min="6668" max="6668" width="9.375" style="21" customWidth="1"/>
    <col min="6669" max="6669" width="11.125" style="21" customWidth="1"/>
    <col min="6670" max="6671" width="9" style="21"/>
    <col min="6672" max="6672" width="9.875" style="21" customWidth="1"/>
    <col min="6673" max="6912" width="9" style="21"/>
    <col min="6913" max="6913" width="3.375" style="21" customWidth="1"/>
    <col min="6914" max="6914" width="13.375" style="21" customWidth="1"/>
    <col min="6915" max="6915" width="13" style="21" customWidth="1"/>
    <col min="6916" max="6916" width="5.375" style="21" customWidth="1"/>
    <col min="6917" max="6917" width="7.125" style="21" customWidth="1"/>
    <col min="6918" max="6918" width="22.375" style="21" customWidth="1"/>
    <col min="6919" max="6919" width="23" style="21" customWidth="1"/>
    <col min="6920" max="6920" width="10.25" style="21" customWidth="1"/>
    <col min="6921" max="6922" width="9.375" style="21" customWidth="1"/>
    <col min="6923" max="6923" width="10.75" style="21" customWidth="1"/>
    <col min="6924" max="6924" width="9.375" style="21" customWidth="1"/>
    <col min="6925" max="6925" width="11.125" style="21" customWidth="1"/>
    <col min="6926" max="6927" width="9" style="21"/>
    <col min="6928" max="6928" width="9.875" style="21" customWidth="1"/>
    <col min="6929" max="7168" width="9" style="21"/>
    <col min="7169" max="7169" width="3.375" style="21" customWidth="1"/>
    <col min="7170" max="7170" width="13.375" style="21" customWidth="1"/>
    <col min="7171" max="7171" width="13" style="21" customWidth="1"/>
    <col min="7172" max="7172" width="5.375" style="21" customWidth="1"/>
    <col min="7173" max="7173" width="7.125" style="21" customWidth="1"/>
    <col min="7174" max="7174" width="22.375" style="21" customWidth="1"/>
    <col min="7175" max="7175" width="23" style="21" customWidth="1"/>
    <col min="7176" max="7176" width="10.25" style="21" customWidth="1"/>
    <col min="7177" max="7178" width="9.375" style="21" customWidth="1"/>
    <col min="7179" max="7179" width="10.75" style="21" customWidth="1"/>
    <col min="7180" max="7180" width="9.375" style="21" customWidth="1"/>
    <col min="7181" max="7181" width="11.125" style="21" customWidth="1"/>
    <col min="7182" max="7183" width="9" style="21"/>
    <col min="7184" max="7184" width="9.875" style="21" customWidth="1"/>
    <col min="7185" max="7424" width="9" style="21"/>
    <col min="7425" max="7425" width="3.375" style="21" customWidth="1"/>
    <col min="7426" max="7426" width="13.375" style="21" customWidth="1"/>
    <col min="7427" max="7427" width="13" style="21" customWidth="1"/>
    <col min="7428" max="7428" width="5.375" style="21" customWidth="1"/>
    <col min="7429" max="7429" width="7.125" style="21" customWidth="1"/>
    <col min="7430" max="7430" width="22.375" style="21" customWidth="1"/>
    <col min="7431" max="7431" width="23" style="21" customWidth="1"/>
    <col min="7432" max="7432" width="10.25" style="21" customWidth="1"/>
    <col min="7433" max="7434" width="9.375" style="21" customWidth="1"/>
    <col min="7435" max="7435" width="10.75" style="21" customWidth="1"/>
    <col min="7436" max="7436" width="9.375" style="21" customWidth="1"/>
    <col min="7437" max="7437" width="11.125" style="21" customWidth="1"/>
    <col min="7438" max="7439" width="9" style="21"/>
    <col min="7440" max="7440" width="9.875" style="21" customWidth="1"/>
    <col min="7441" max="7680" width="9" style="21"/>
    <col min="7681" max="7681" width="3.375" style="21" customWidth="1"/>
    <col min="7682" max="7682" width="13.375" style="21" customWidth="1"/>
    <col min="7683" max="7683" width="13" style="21" customWidth="1"/>
    <col min="7684" max="7684" width="5.375" style="21" customWidth="1"/>
    <col min="7685" max="7685" width="7.125" style="21" customWidth="1"/>
    <col min="7686" max="7686" width="22.375" style="21" customWidth="1"/>
    <col min="7687" max="7687" width="23" style="21" customWidth="1"/>
    <col min="7688" max="7688" width="10.25" style="21" customWidth="1"/>
    <col min="7689" max="7690" width="9.375" style="21" customWidth="1"/>
    <col min="7691" max="7691" width="10.75" style="21" customWidth="1"/>
    <col min="7692" max="7692" width="9.375" style="21" customWidth="1"/>
    <col min="7693" max="7693" width="11.125" style="21" customWidth="1"/>
    <col min="7694" max="7695" width="9" style="21"/>
    <col min="7696" max="7696" width="9.875" style="21" customWidth="1"/>
    <col min="7697" max="7936" width="9" style="21"/>
    <col min="7937" max="7937" width="3.375" style="21" customWidth="1"/>
    <col min="7938" max="7938" width="13.375" style="21" customWidth="1"/>
    <col min="7939" max="7939" width="13" style="21" customWidth="1"/>
    <col min="7940" max="7940" width="5.375" style="21" customWidth="1"/>
    <col min="7941" max="7941" width="7.125" style="21" customWidth="1"/>
    <col min="7942" max="7942" width="22.375" style="21" customWidth="1"/>
    <col min="7943" max="7943" width="23" style="21" customWidth="1"/>
    <col min="7944" max="7944" width="10.25" style="21" customWidth="1"/>
    <col min="7945" max="7946" width="9.375" style="21" customWidth="1"/>
    <col min="7947" max="7947" width="10.75" style="21" customWidth="1"/>
    <col min="7948" max="7948" width="9.375" style="21" customWidth="1"/>
    <col min="7949" max="7949" width="11.125" style="21" customWidth="1"/>
    <col min="7950" max="7951" width="9" style="21"/>
    <col min="7952" max="7952" width="9.875" style="21" customWidth="1"/>
    <col min="7953" max="8192" width="9" style="21"/>
    <col min="8193" max="8193" width="3.375" style="21" customWidth="1"/>
    <col min="8194" max="8194" width="13.375" style="21" customWidth="1"/>
    <col min="8195" max="8195" width="13" style="21" customWidth="1"/>
    <col min="8196" max="8196" width="5.375" style="21" customWidth="1"/>
    <col min="8197" max="8197" width="7.125" style="21" customWidth="1"/>
    <col min="8198" max="8198" width="22.375" style="21" customWidth="1"/>
    <col min="8199" max="8199" width="23" style="21" customWidth="1"/>
    <col min="8200" max="8200" width="10.25" style="21" customWidth="1"/>
    <col min="8201" max="8202" width="9.375" style="21" customWidth="1"/>
    <col min="8203" max="8203" width="10.75" style="21" customWidth="1"/>
    <col min="8204" max="8204" width="9.375" style="21" customWidth="1"/>
    <col min="8205" max="8205" width="11.125" style="21" customWidth="1"/>
    <col min="8206" max="8207" width="9" style="21"/>
    <col min="8208" max="8208" width="9.875" style="21" customWidth="1"/>
    <col min="8209" max="8448" width="9" style="21"/>
    <col min="8449" max="8449" width="3.375" style="21" customWidth="1"/>
    <col min="8450" max="8450" width="13.375" style="21" customWidth="1"/>
    <col min="8451" max="8451" width="13" style="21" customWidth="1"/>
    <col min="8452" max="8452" width="5.375" style="21" customWidth="1"/>
    <col min="8453" max="8453" width="7.125" style="21" customWidth="1"/>
    <col min="8454" max="8454" width="22.375" style="21" customWidth="1"/>
    <col min="8455" max="8455" width="23" style="21" customWidth="1"/>
    <col min="8456" max="8456" width="10.25" style="21" customWidth="1"/>
    <col min="8457" max="8458" width="9.375" style="21" customWidth="1"/>
    <col min="8459" max="8459" width="10.75" style="21" customWidth="1"/>
    <col min="8460" max="8460" width="9.375" style="21" customWidth="1"/>
    <col min="8461" max="8461" width="11.125" style="21" customWidth="1"/>
    <col min="8462" max="8463" width="9" style="21"/>
    <col min="8464" max="8464" width="9.875" style="21" customWidth="1"/>
    <col min="8465" max="8704" width="9" style="21"/>
    <col min="8705" max="8705" width="3.375" style="21" customWidth="1"/>
    <col min="8706" max="8706" width="13.375" style="21" customWidth="1"/>
    <col min="8707" max="8707" width="13" style="21" customWidth="1"/>
    <col min="8708" max="8708" width="5.375" style="21" customWidth="1"/>
    <col min="8709" max="8709" width="7.125" style="21" customWidth="1"/>
    <col min="8710" max="8710" width="22.375" style="21" customWidth="1"/>
    <col min="8711" max="8711" width="23" style="21" customWidth="1"/>
    <col min="8712" max="8712" width="10.25" style="21" customWidth="1"/>
    <col min="8713" max="8714" width="9.375" style="21" customWidth="1"/>
    <col min="8715" max="8715" width="10.75" style="21" customWidth="1"/>
    <col min="8716" max="8716" width="9.375" style="21" customWidth="1"/>
    <col min="8717" max="8717" width="11.125" style="21" customWidth="1"/>
    <col min="8718" max="8719" width="9" style="21"/>
    <col min="8720" max="8720" width="9.875" style="21" customWidth="1"/>
    <col min="8721" max="8960" width="9" style="21"/>
    <col min="8961" max="8961" width="3.375" style="21" customWidth="1"/>
    <col min="8962" max="8962" width="13.375" style="21" customWidth="1"/>
    <col min="8963" max="8963" width="13" style="21" customWidth="1"/>
    <col min="8964" max="8964" width="5.375" style="21" customWidth="1"/>
    <col min="8965" max="8965" width="7.125" style="21" customWidth="1"/>
    <col min="8966" max="8966" width="22.375" style="21" customWidth="1"/>
    <col min="8967" max="8967" width="23" style="21" customWidth="1"/>
    <col min="8968" max="8968" width="10.25" style="21" customWidth="1"/>
    <col min="8969" max="8970" width="9.375" style="21" customWidth="1"/>
    <col min="8971" max="8971" width="10.75" style="21" customWidth="1"/>
    <col min="8972" max="8972" width="9.375" style="21" customWidth="1"/>
    <col min="8973" max="8973" width="11.125" style="21" customWidth="1"/>
    <col min="8974" max="8975" width="9" style="21"/>
    <col min="8976" max="8976" width="9.875" style="21" customWidth="1"/>
    <col min="8977" max="9216" width="9" style="21"/>
    <col min="9217" max="9217" width="3.375" style="21" customWidth="1"/>
    <col min="9218" max="9218" width="13.375" style="21" customWidth="1"/>
    <col min="9219" max="9219" width="13" style="21" customWidth="1"/>
    <col min="9220" max="9220" width="5.375" style="21" customWidth="1"/>
    <col min="9221" max="9221" width="7.125" style="21" customWidth="1"/>
    <col min="9222" max="9222" width="22.375" style="21" customWidth="1"/>
    <col min="9223" max="9223" width="23" style="21" customWidth="1"/>
    <col min="9224" max="9224" width="10.25" style="21" customWidth="1"/>
    <col min="9225" max="9226" width="9.375" style="21" customWidth="1"/>
    <col min="9227" max="9227" width="10.75" style="21" customWidth="1"/>
    <col min="9228" max="9228" width="9.375" style="21" customWidth="1"/>
    <col min="9229" max="9229" width="11.125" style="21" customWidth="1"/>
    <col min="9230" max="9231" width="9" style="21"/>
    <col min="9232" max="9232" width="9.875" style="21" customWidth="1"/>
    <col min="9233" max="9472" width="9" style="21"/>
    <col min="9473" max="9473" width="3.375" style="21" customWidth="1"/>
    <col min="9474" max="9474" width="13.375" style="21" customWidth="1"/>
    <col min="9475" max="9475" width="13" style="21" customWidth="1"/>
    <col min="9476" max="9476" width="5.375" style="21" customWidth="1"/>
    <col min="9477" max="9477" width="7.125" style="21" customWidth="1"/>
    <col min="9478" max="9478" width="22.375" style="21" customWidth="1"/>
    <col min="9479" max="9479" width="23" style="21" customWidth="1"/>
    <col min="9480" max="9480" width="10.25" style="21" customWidth="1"/>
    <col min="9481" max="9482" width="9.375" style="21" customWidth="1"/>
    <col min="9483" max="9483" width="10.75" style="21" customWidth="1"/>
    <col min="9484" max="9484" width="9.375" style="21" customWidth="1"/>
    <col min="9485" max="9485" width="11.125" style="21" customWidth="1"/>
    <col min="9486" max="9487" width="9" style="21"/>
    <col min="9488" max="9488" width="9.875" style="21" customWidth="1"/>
    <col min="9489" max="9728" width="9" style="21"/>
    <col min="9729" max="9729" width="3.375" style="21" customWidth="1"/>
    <col min="9730" max="9730" width="13.375" style="21" customWidth="1"/>
    <col min="9731" max="9731" width="13" style="21" customWidth="1"/>
    <col min="9732" max="9732" width="5.375" style="21" customWidth="1"/>
    <col min="9733" max="9733" width="7.125" style="21" customWidth="1"/>
    <col min="9734" max="9734" width="22.375" style="21" customWidth="1"/>
    <col min="9735" max="9735" width="23" style="21" customWidth="1"/>
    <col min="9736" max="9736" width="10.25" style="21" customWidth="1"/>
    <col min="9737" max="9738" width="9.375" style="21" customWidth="1"/>
    <col min="9739" max="9739" width="10.75" style="21" customWidth="1"/>
    <col min="9740" max="9740" width="9.375" style="21" customWidth="1"/>
    <col min="9741" max="9741" width="11.125" style="21" customWidth="1"/>
    <col min="9742" max="9743" width="9" style="21"/>
    <col min="9744" max="9744" width="9.875" style="21" customWidth="1"/>
    <col min="9745" max="9984" width="9" style="21"/>
    <col min="9985" max="9985" width="3.375" style="21" customWidth="1"/>
    <col min="9986" max="9986" width="13.375" style="21" customWidth="1"/>
    <col min="9987" max="9987" width="13" style="21" customWidth="1"/>
    <col min="9988" max="9988" width="5.375" style="21" customWidth="1"/>
    <col min="9989" max="9989" width="7.125" style="21" customWidth="1"/>
    <col min="9990" max="9990" width="22.375" style="21" customWidth="1"/>
    <col min="9991" max="9991" width="23" style="21" customWidth="1"/>
    <col min="9992" max="9992" width="10.25" style="21" customWidth="1"/>
    <col min="9993" max="9994" width="9.375" style="21" customWidth="1"/>
    <col min="9995" max="9995" width="10.75" style="21" customWidth="1"/>
    <col min="9996" max="9996" width="9.375" style="21" customWidth="1"/>
    <col min="9997" max="9997" width="11.125" style="21" customWidth="1"/>
    <col min="9998" max="9999" width="9" style="21"/>
    <col min="10000" max="10000" width="9.875" style="21" customWidth="1"/>
    <col min="10001" max="10240" width="9" style="21"/>
    <col min="10241" max="10241" width="3.375" style="21" customWidth="1"/>
    <col min="10242" max="10242" width="13.375" style="21" customWidth="1"/>
    <col min="10243" max="10243" width="13" style="21" customWidth="1"/>
    <col min="10244" max="10244" width="5.375" style="21" customWidth="1"/>
    <col min="10245" max="10245" width="7.125" style="21" customWidth="1"/>
    <col min="10246" max="10246" width="22.375" style="21" customWidth="1"/>
    <col min="10247" max="10247" width="23" style="21" customWidth="1"/>
    <col min="10248" max="10248" width="10.25" style="21" customWidth="1"/>
    <col min="10249" max="10250" width="9.375" style="21" customWidth="1"/>
    <col min="10251" max="10251" width="10.75" style="21" customWidth="1"/>
    <col min="10252" max="10252" width="9.375" style="21" customWidth="1"/>
    <col min="10253" max="10253" width="11.125" style="21" customWidth="1"/>
    <col min="10254" max="10255" width="9" style="21"/>
    <col min="10256" max="10256" width="9.875" style="21" customWidth="1"/>
    <col min="10257" max="10496" width="9" style="21"/>
    <col min="10497" max="10497" width="3.375" style="21" customWidth="1"/>
    <col min="10498" max="10498" width="13.375" style="21" customWidth="1"/>
    <col min="10499" max="10499" width="13" style="21" customWidth="1"/>
    <col min="10500" max="10500" width="5.375" style="21" customWidth="1"/>
    <col min="10501" max="10501" width="7.125" style="21" customWidth="1"/>
    <col min="10502" max="10502" width="22.375" style="21" customWidth="1"/>
    <col min="10503" max="10503" width="23" style="21" customWidth="1"/>
    <col min="10504" max="10504" width="10.25" style="21" customWidth="1"/>
    <col min="10505" max="10506" width="9.375" style="21" customWidth="1"/>
    <col min="10507" max="10507" width="10.75" style="21" customWidth="1"/>
    <col min="10508" max="10508" width="9.375" style="21" customWidth="1"/>
    <col min="10509" max="10509" width="11.125" style="21" customWidth="1"/>
    <col min="10510" max="10511" width="9" style="21"/>
    <col min="10512" max="10512" width="9.875" style="21" customWidth="1"/>
    <col min="10513" max="10752" width="9" style="21"/>
    <col min="10753" max="10753" width="3.375" style="21" customWidth="1"/>
    <col min="10754" max="10754" width="13.375" style="21" customWidth="1"/>
    <col min="10755" max="10755" width="13" style="21" customWidth="1"/>
    <col min="10756" max="10756" width="5.375" style="21" customWidth="1"/>
    <col min="10757" max="10757" width="7.125" style="21" customWidth="1"/>
    <col min="10758" max="10758" width="22.375" style="21" customWidth="1"/>
    <col min="10759" max="10759" width="23" style="21" customWidth="1"/>
    <col min="10760" max="10760" width="10.25" style="21" customWidth="1"/>
    <col min="10761" max="10762" width="9.375" style="21" customWidth="1"/>
    <col min="10763" max="10763" width="10.75" style="21" customWidth="1"/>
    <col min="10764" max="10764" width="9.375" style="21" customWidth="1"/>
    <col min="10765" max="10765" width="11.125" style="21" customWidth="1"/>
    <col min="10766" max="10767" width="9" style="21"/>
    <col min="10768" max="10768" width="9.875" style="21" customWidth="1"/>
    <col min="10769" max="11008" width="9" style="21"/>
    <col min="11009" max="11009" width="3.375" style="21" customWidth="1"/>
    <col min="11010" max="11010" width="13.375" style="21" customWidth="1"/>
    <col min="11011" max="11011" width="13" style="21" customWidth="1"/>
    <col min="11012" max="11012" width="5.375" style="21" customWidth="1"/>
    <col min="11013" max="11013" width="7.125" style="21" customWidth="1"/>
    <col min="11014" max="11014" width="22.375" style="21" customWidth="1"/>
    <col min="11015" max="11015" width="23" style="21" customWidth="1"/>
    <col min="11016" max="11016" width="10.25" style="21" customWidth="1"/>
    <col min="11017" max="11018" width="9.375" style="21" customWidth="1"/>
    <col min="11019" max="11019" width="10.75" style="21" customWidth="1"/>
    <col min="11020" max="11020" width="9.375" style="21" customWidth="1"/>
    <col min="11021" max="11021" width="11.125" style="21" customWidth="1"/>
    <col min="11022" max="11023" width="9" style="21"/>
    <col min="11024" max="11024" width="9.875" style="21" customWidth="1"/>
    <col min="11025" max="11264" width="9" style="21"/>
    <col min="11265" max="11265" width="3.375" style="21" customWidth="1"/>
    <col min="11266" max="11266" width="13.375" style="21" customWidth="1"/>
    <col min="11267" max="11267" width="13" style="21" customWidth="1"/>
    <col min="11268" max="11268" width="5.375" style="21" customWidth="1"/>
    <col min="11269" max="11269" width="7.125" style="21" customWidth="1"/>
    <col min="11270" max="11270" width="22.375" style="21" customWidth="1"/>
    <col min="11271" max="11271" width="23" style="21" customWidth="1"/>
    <col min="11272" max="11272" width="10.25" style="21" customWidth="1"/>
    <col min="11273" max="11274" width="9.375" style="21" customWidth="1"/>
    <col min="11275" max="11275" width="10.75" style="21" customWidth="1"/>
    <col min="11276" max="11276" width="9.375" style="21" customWidth="1"/>
    <col min="11277" max="11277" width="11.125" style="21" customWidth="1"/>
    <col min="11278" max="11279" width="9" style="21"/>
    <col min="11280" max="11280" width="9.875" style="21" customWidth="1"/>
    <col min="11281" max="11520" width="9" style="21"/>
    <col min="11521" max="11521" width="3.375" style="21" customWidth="1"/>
    <col min="11522" max="11522" width="13.375" style="21" customWidth="1"/>
    <col min="11523" max="11523" width="13" style="21" customWidth="1"/>
    <col min="11524" max="11524" width="5.375" style="21" customWidth="1"/>
    <col min="11525" max="11525" width="7.125" style="21" customWidth="1"/>
    <col min="11526" max="11526" width="22.375" style="21" customWidth="1"/>
    <col min="11527" max="11527" width="23" style="21" customWidth="1"/>
    <col min="11528" max="11528" width="10.25" style="21" customWidth="1"/>
    <col min="11529" max="11530" width="9.375" style="21" customWidth="1"/>
    <col min="11531" max="11531" width="10.75" style="21" customWidth="1"/>
    <col min="11532" max="11532" width="9.375" style="21" customWidth="1"/>
    <col min="11533" max="11533" width="11.125" style="21" customWidth="1"/>
    <col min="11534" max="11535" width="9" style="21"/>
    <col min="11536" max="11536" width="9.875" style="21" customWidth="1"/>
    <col min="11537" max="11776" width="9" style="21"/>
    <col min="11777" max="11777" width="3.375" style="21" customWidth="1"/>
    <col min="11778" max="11778" width="13.375" style="21" customWidth="1"/>
    <col min="11779" max="11779" width="13" style="21" customWidth="1"/>
    <col min="11780" max="11780" width="5.375" style="21" customWidth="1"/>
    <col min="11781" max="11781" width="7.125" style="21" customWidth="1"/>
    <col min="11782" max="11782" width="22.375" style="21" customWidth="1"/>
    <col min="11783" max="11783" width="23" style="21" customWidth="1"/>
    <col min="11784" max="11784" width="10.25" style="21" customWidth="1"/>
    <col min="11785" max="11786" width="9.375" style="21" customWidth="1"/>
    <col min="11787" max="11787" width="10.75" style="21" customWidth="1"/>
    <col min="11788" max="11788" width="9.375" style="21" customWidth="1"/>
    <col min="11789" max="11789" width="11.125" style="21" customWidth="1"/>
    <col min="11790" max="11791" width="9" style="21"/>
    <col min="11792" max="11792" width="9.875" style="21" customWidth="1"/>
    <col min="11793" max="12032" width="9" style="21"/>
    <col min="12033" max="12033" width="3.375" style="21" customWidth="1"/>
    <col min="12034" max="12034" width="13.375" style="21" customWidth="1"/>
    <col min="12035" max="12035" width="13" style="21" customWidth="1"/>
    <col min="12036" max="12036" width="5.375" style="21" customWidth="1"/>
    <col min="12037" max="12037" width="7.125" style="21" customWidth="1"/>
    <col min="12038" max="12038" width="22.375" style="21" customWidth="1"/>
    <col min="12039" max="12039" width="23" style="21" customWidth="1"/>
    <col min="12040" max="12040" width="10.25" style="21" customWidth="1"/>
    <col min="12041" max="12042" width="9.375" style="21" customWidth="1"/>
    <col min="12043" max="12043" width="10.75" style="21" customWidth="1"/>
    <col min="12044" max="12044" width="9.375" style="21" customWidth="1"/>
    <col min="12045" max="12045" width="11.125" style="21" customWidth="1"/>
    <col min="12046" max="12047" width="9" style="21"/>
    <col min="12048" max="12048" width="9.875" style="21" customWidth="1"/>
    <col min="12049" max="12288" width="9" style="21"/>
    <col min="12289" max="12289" width="3.375" style="21" customWidth="1"/>
    <col min="12290" max="12290" width="13.375" style="21" customWidth="1"/>
    <col min="12291" max="12291" width="13" style="21" customWidth="1"/>
    <col min="12292" max="12292" width="5.375" style="21" customWidth="1"/>
    <col min="12293" max="12293" width="7.125" style="21" customWidth="1"/>
    <col min="12294" max="12294" width="22.375" style="21" customWidth="1"/>
    <col min="12295" max="12295" width="23" style="21" customWidth="1"/>
    <col min="12296" max="12296" width="10.25" style="21" customWidth="1"/>
    <col min="12297" max="12298" width="9.375" style="21" customWidth="1"/>
    <col min="12299" max="12299" width="10.75" style="21" customWidth="1"/>
    <col min="12300" max="12300" width="9.375" style="21" customWidth="1"/>
    <col min="12301" max="12301" width="11.125" style="21" customWidth="1"/>
    <col min="12302" max="12303" width="9" style="21"/>
    <col min="12304" max="12304" width="9.875" style="21" customWidth="1"/>
    <col min="12305" max="12544" width="9" style="21"/>
    <col min="12545" max="12545" width="3.375" style="21" customWidth="1"/>
    <col min="12546" max="12546" width="13.375" style="21" customWidth="1"/>
    <col min="12547" max="12547" width="13" style="21" customWidth="1"/>
    <col min="12548" max="12548" width="5.375" style="21" customWidth="1"/>
    <col min="12549" max="12549" width="7.125" style="21" customWidth="1"/>
    <col min="12550" max="12550" width="22.375" style="21" customWidth="1"/>
    <col min="12551" max="12551" width="23" style="21" customWidth="1"/>
    <col min="12552" max="12552" width="10.25" style="21" customWidth="1"/>
    <col min="12553" max="12554" width="9.375" style="21" customWidth="1"/>
    <col min="12555" max="12555" width="10.75" style="21" customWidth="1"/>
    <col min="12556" max="12556" width="9.375" style="21" customWidth="1"/>
    <col min="12557" max="12557" width="11.125" style="21" customWidth="1"/>
    <col min="12558" max="12559" width="9" style="21"/>
    <col min="12560" max="12560" width="9.875" style="21" customWidth="1"/>
    <col min="12561" max="12800" width="9" style="21"/>
    <col min="12801" max="12801" width="3.375" style="21" customWidth="1"/>
    <col min="12802" max="12802" width="13.375" style="21" customWidth="1"/>
    <col min="12803" max="12803" width="13" style="21" customWidth="1"/>
    <col min="12804" max="12804" width="5.375" style="21" customWidth="1"/>
    <col min="12805" max="12805" width="7.125" style="21" customWidth="1"/>
    <col min="12806" max="12806" width="22.375" style="21" customWidth="1"/>
    <col min="12807" max="12807" width="23" style="21" customWidth="1"/>
    <col min="12808" max="12808" width="10.25" style="21" customWidth="1"/>
    <col min="12809" max="12810" width="9.375" style="21" customWidth="1"/>
    <col min="12811" max="12811" width="10.75" style="21" customWidth="1"/>
    <col min="12812" max="12812" width="9.375" style="21" customWidth="1"/>
    <col min="12813" max="12813" width="11.125" style="21" customWidth="1"/>
    <col min="12814" max="12815" width="9" style="21"/>
    <col min="12816" max="12816" width="9.875" style="21" customWidth="1"/>
    <col min="12817" max="13056" width="9" style="21"/>
    <col min="13057" max="13057" width="3.375" style="21" customWidth="1"/>
    <col min="13058" max="13058" width="13.375" style="21" customWidth="1"/>
    <col min="13059" max="13059" width="13" style="21" customWidth="1"/>
    <col min="13060" max="13060" width="5.375" style="21" customWidth="1"/>
    <col min="13061" max="13061" width="7.125" style="21" customWidth="1"/>
    <col min="13062" max="13062" width="22.375" style="21" customWidth="1"/>
    <col min="13063" max="13063" width="23" style="21" customWidth="1"/>
    <col min="13064" max="13064" width="10.25" style="21" customWidth="1"/>
    <col min="13065" max="13066" width="9.375" style="21" customWidth="1"/>
    <col min="13067" max="13067" width="10.75" style="21" customWidth="1"/>
    <col min="13068" max="13068" width="9.375" style="21" customWidth="1"/>
    <col min="13069" max="13069" width="11.125" style="21" customWidth="1"/>
    <col min="13070" max="13071" width="9" style="21"/>
    <col min="13072" max="13072" width="9.875" style="21" customWidth="1"/>
    <col min="13073" max="13312" width="9" style="21"/>
    <col min="13313" max="13313" width="3.375" style="21" customWidth="1"/>
    <col min="13314" max="13314" width="13.375" style="21" customWidth="1"/>
    <col min="13315" max="13315" width="13" style="21" customWidth="1"/>
    <col min="13316" max="13316" width="5.375" style="21" customWidth="1"/>
    <col min="13317" max="13317" width="7.125" style="21" customWidth="1"/>
    <col min="13318" max="13318" width="22.375" style="21" customWidth="1"/>
    <col min="13319" max="13319" width="23" style="21" customWidth="1"/>
    <col min="13320" max="13320" width="10.25" style="21" customWidth="1"/>
    <col min="13321" max="13322" width="9.375" style="21" customWidth="1"/>
    <col min="13323" max="13323" width="10.75" style="21" customWidth="1"/>
    <col min="13324" max="13324" width="9.375" style="21" customWidth="1"/>
    <col min="13325" max="13325" width="11.125" style="21" customWidth="1"/>
    <col min="13326" max="13327" width="9" style="21"/>
    <col min="13328" max="13328" width="9.875" style="21" customWidth="1"/>
    <col min="13329" max="13568" width="9" style="21"/>
    <col min="13569" max="13569" width="3.375" style="21" customWidth="1"/>
    <col min="13570" max="13570" width="13.375" style="21" customWidth="1"/>
    <col min="13571" max="13571" width="13" style="21" customWidth="1"/>
    <col min="13572" max="13572" width="5.375" style="21" customWidth="1"/>
    <col min="13573" max="13573" width="7.125" style="21" customWidth="1"/>
    <col min="13574" max="13574" width="22.375" style="21" customWidth="1"/>
    <col min="13575" max="13575" width="23" style="21" customWidth="1"/>
    <col min="13576" max="13576" width="10.25" style="21" customWidth="1"/>
    <col min="13577" max="13578" width="9.375" style="21" customWidth="1"/>
    <col min="13579" max="13579" width="10.75" style="21" customWidth="1"/>
    <col min="13580" max="13580" width="9.375" style="21" customWidth="1"/>
    <col min="13581" max="13581" width="11.125" style="21" customWidth="1"/>
    <col min="13582" max="13583" width="9" style="21"/>
    <col min="13584" max="13584" width="9.875" style="21" customWidth="1"/>
    <col min="13585" max="13824" width="9" style="21"/>
    <col min="13825" max="13825" width="3.375" style="21" customWidth="1"/>
    <col min="13826" max="13826" width="13.375" style="21" customWidth="1"/>
    <col min="13827" max="13827" width="13" style="21" customWidth="1"/>
    <col min="13828" max="13828" width="5.375" style="21" customWidth="1"/>
    <col min="13829" max="13829" width="7.125" style="21" customWidth="1"/>
    <col min="13830" max="13830" width="22.375" style="21" customWidth="1"/>
    <col min="13831" max="13831" width="23" style="21" customWidth="1"/>
    <col min="13832" max="13832" width="10.25" style="21" customWidth="1"/>
    <col min="13833" max="13834" width="9.375" style="21" customWidth="1"/>
    <col min="13835" max="13835" width="10.75" style="21" customWidth="1"/>
    <col min="13836" max="13836" width="9.375" style="21" customWidth="1"/>
    <col min="13837" max="13837" width="11.125" style="21" customWidth="1"/>
    <col min="13838" max="13839" width="9" style="21"/>
    <col min="13840" max="13840" width="9.875" style="21" customWidth="1"/>
    <col min="13841" max="14080" width="9" style="21"/>
    <col min="14081" max="14081" width="3.375" style="21" customWidth="1"/>
    <col min="14082" max="14082" width="13.375" style="21" customWidth="1"/>
    <col min="14083" max="14083" width="13" style="21" customWidth="1"/>
    <col min="14084" max="14084" width="5.375" style="21" customWidth="1"/>
    <col min="14085" max="14085" width="7.125" style="21" customWidth="1"/>
    <col min="14086" max="14086" width="22.375" style="21" customWidth="1"/>
    <col min="14087" max="14087" width="23" style="21" customWidth="1"/>
    <col min="14088" max="14088" width="10.25" style="21" customWidth="1"/>
    <col min="14089" max="14090" width="9.375" style="21" customWidth="1"/>
    <col min="14091" max="14091" width="10.75" style="21" customWidth="1"/>
    <col min="14092" max="14092" width="9.375" style="21" customWidth="1"/>
    <col min="14093" max="14093" width="11.125" style="21" customWidth="1"/>
    <col min="14094" max="14095" width="9" style="21"/>
    <col min="14096" max="14096" width="9.875" style="21" customWidth="1"/>
    <col min="14097" max="14336" width="9" style="21"/>
    <col min="14337" max="14337" width="3.375" style="21" customWidth="1"/>
    <col min="14338" max="14338" width="13.375" style="21" customWidth="1"/>
    <col min="14339" max="14339" width="13" style="21" customWidth="1"/>
    <col min="14340" max="14340" width="5.375" style="21" customWidth="1"/>
    <col min="14341" max="14341" width="7.125" style="21" customWidth="1"/>
    <col min="14342" max="14342" width="22.375" style="21" customWidth="1"/>
    <col min="14343" max="14343" width="23" style="21" customWidth="1"/>
    <col min="14344" max="14344" width="10.25" style="21" customWidth="1"/>
    <col min="14345" max="14346" width="9.375" style="21" customWidth="1"/>
    <col min="14347" max="14347" width="10.75" style="21" customWidth="1"/>
    <col min="14348" max="14348" width="9.375" style="21" customWidth="1"/>
    <col min="14349" max="14349" width="11.125" style="21" customWidth="1"/>
    <col min="14350" max="14351" width="9" style="21"/>
    <col min="14352" max="14352" width="9.875" style="21" customWidth="1"/>
    <col min="14353" max="14592" width="9" style="21"/>
    <col min="14593" max="14593" width="3.375" style="21" customWidth="1"/>
    <col min="14594" max="14594" width="13.375" style="21" customWidth="1"/>
    <col min="14595" max="14595" width="13" style="21" customWidth="1"/>
    <col min="14596" max="14596" width="5.375" style="21" customWidth="1"/>
    <col min="14597" max="14597" width="7.125" style="21" customWidth="1"/>
    <col min="14598" max="14598" width="22.375" style="21" customWidth="1"/>
    <col min="14599" max="14599" width="23" style="21" customWidth="1"/>
    <col min="14600" max="14600" width="10.25" style="21" customWidth="1"/>
    <col min="14601" max="14602" width="9.375" style="21" customWidth="1"/>
    <col min="14603" max="14603" width="10.75" style="21" customWidth="1"/>
    <col min="14604" max="14604" width="9.375" style="21" customWidth="1"/>
    <col min="14605" max="14605" width="11.125" style="21" customWidth="1"/>
    <col min="14606" max="14607" width="9" style="21"/>
    <col min="14608" max="14608" width="9.875" style="21" customWidth="1"/>
    <col min="14609" max="14848" width="9" style="21"/>
    <col min="14849" max="14849" width="3.375" style="21" customWidth="1"/>
    <col min="14850" max="14850" width="13.375" style="21" customWidth="1"/>
    <col min="14851" max="14851" width="13" style="21" customWidth="1"/>
    <col min="14852" max="14852" width="5.375" style="21" customWidth="1"/>
    <col min="14853" max="14853" width="7.125" style="21" customWidth="1"/>
    <col min="14854" max="14854" width="22.375" style="21" customWidth="1"/>
    <col min="14855" max="14855" width="23" style="21" customWidth="1"/>
    <col min="14856" max="14856" width="10.25" style="21" customWidth="1"/>
    <col min="14857" max="14858" width="9.375" style="21" customWidth="1"/>
    <col min="14859" max="14859" width="10.75" style="21" customWidth="1"/>
    <col min="14860" max="14860" width="9.375" style="21" customWidth="1"/>
    <col min="14861" max="14861" width="11.125" style="21" customWidth="1"/>
    <col min="14862" max="14863" width="9" style="21"/>
    <col min="14864" max="14864" width="9.875" style="21" customWidth="1"/>
    <col min="14865" max="15104" width="9" style="21"/>
    <col min="15105" max="15105" width="3.375" style="21" customWidth="1"/>
    <col min="15106" max="15106" width="13.375" style="21" customWidth="1"/>
    <col min="15107" max="15107" width="13" style="21" customWidth="1"/>
    <col min="15108" max="15108" width="5.375" style="21" customWidth="1"/>
    <col min="15109" max="15109" width="7.125" style="21" customWidth="1"/>
    <col min="15110" max="15110" width="22.375" style="21" customWidth="1"/>
    <col min="15111" max="15111" width="23" style="21" customWidth="1"/>
    <col min="15112" max="15112" width="10.25" style="21" customWidth="1"/>
    <col min="15113" max="15114" width="9.375" style="21" customWidth="1"/>
    <col min="15115" max="15115" width="10.75" style="21" customWidth="1"/>
    <col min="15116" max="15116" width="9.375" style="21" customWidth="1"/>
    <col min="15117" max="15117" width="11.125" style="21" customWidth="1"/>
    <col min="15118" max="15119" width="9" style="21"/>
    <col min="15120" max="15120" width="9.875" style="21" customWidth="1"/>
    <col min="15121" max="15360" width="9" style="21"/>
    <col min="15361" max="15361" width="3.375" style="21" customWidth="1"/>
    <col min="15362" max="15362" width="13.375" style="21" customWidth="1"/>
    <col min="15363" max="15363" width="13" style="21" customWidth="1"/>
    <col min="15364" max="15364" width="5.375" style="21" customWidth="1"/>
    <col min="15365" max="15365" width="7.125" style="21" customWidth="1"/>
    <col min="15366" max="15366" width="22.375" style="21" customWidth="1"/>
    <col min="15367" max="15367" width="23" style="21" customWidth="1"/>
    <col min="15368" max="15368" width="10.25" style="21" customWidth="1"/>
    <col min="15369" max="15370" width="9.375" style="21" customWidth="1"/>
    <col min="15371" max="15371" width="10.75" style="21" customWidth="1"/>
    <col min="15372" max="15372" width="9.375" style="21" customWidth="1"/>
    <col min="15373" max="15373" width="11.125" style="21" customWidth="1"/>
    <col min="15374" max="15375" width="9" style="21"/>
    <col min="15376" max="15376" width="9.875" style="21" customWidth="1"/>
    <col min="15377" max="15616" width="9" style="21"/>
    <col min="15617" max="15617" width="3.375" style="21" customWidth="1"/>
    <col min="15618" max="15618" width="13.375" style="21" customWidth="1"/>
    <col min="15619" max="15619" width="13" style="21" customWidth="1"/>
    <col min="15620" max="15620" width="5.375" style="21" customWidth="1"/>
    <col min="15621" max="15621" width="7.125" style="21" customWidth="1"/>
    <col min="15622" max="15622" width="22.375" style="21" customWidth="1"/>
    <col min="15623" max="15623" width="23" style="21" customWidth="1"/>
    <col min="15624" max="15624" width="10.25" style="21" customWidth="1"/>
    <col min="15625" max="15626" width="9.375" style="21" customWidth="1"/>
    <col min="15627" max="15627" width="10.75" style="21" customWidth="1"/>
    <col min="15628" max="15628" width="9.375" style="21" customWidth="1"/>
    <col min="15629" max="15629" width="11.125" style="21" customWidth="1"/>
    <col min="15630" max="15631" width="9" style="21"/>
    <col min="15632" max="15632" width="9.875" style="21" customWidth="1"/>
    <col min="15633" max="15872" width="9" style="21"/>
    <col min="15873" max="15873" width="3.375" style="21" customWidth="1"/>
    <col min="15874" max="15874" width="13.375" style="21" customWidth="1"/>
    <col min="15875" max="15875" width="13" style="21" customWidth="1"/>
    <col min="15876" max="15876" width="5.375" style="21" customWidth="1"/>
    <col min="15877" max="15877" width="7.125" style="21" customWidth="1"/>
    <col min="15878" max="15878" width="22.375" style="21" customWidth="1"/>
    <col min="15879" max="15879" width="23" style="21" customWidth="1"/>
    <col min="15880" max="15880" width="10.25" style="21" customWidth="1"/>
    <col min="15881" max="15882" width="9.375" style="21" customWidth="1"/>
    <col min="15883" max="15883" width="10.75" style="21" customWidth="1"/>
    <col min="15884" max="15884" width="9.375" style="21" customWidth="1"/>
    <col min="15885" max="15885" width="11.125" style="21" customWidth="1"/>
    <col min="15886" max="15887" width="9" style="21"/>
    <col min="15888" max="15888" width="9.875" style="21" customWidth="1"/>
    <col min="15889" max="16128" width="9" style="21"/>
    <col min="16129" max="16129" width="3.375" style="21" customWidth="1"/>
    <col min="16130" max="16130" width="13.375" style="21" customWidth="1"/>
    <col min="16131" max="16131" width="13" style="21" customWidth="1"/>
    <col min="16132" max="16132" width="5.375" style="21" customWidth="1"/>
    <col min="16133" max="16133" width="7.125" style="21" customWidth="1"/>
    <col min="16134" max="16134" width="22.375" style="21" customWidth="1"/>
    <col min="16135" max="16135" width="23" style="21" customWidth="1"/>
    <col min="16136" max="16136" width="10.25" style="21" customWidth="1"/>
    <col min="16137" max="16138" width="9.375" style="21" customWidth="1"/>
    <col min="16139" max="16139" width="10.75" style="21" customWidth="1"/>
    <col min="16140" max="16140" width="9.375" style="21" customWidth="1"/>
    <col min="16141" max="16141" width="11.125" style="21" customWidth="1"/>
    <col min="16142" max="16143" width="9" style="21"/>
    <col min="16144" max="16144" width="9.875" style="21" customWidth="1"/>
    <col min="16145" max="16384" width="9" style="21"/>
  </cols>
  <sheetData>
    <row r="1" spans="1:19" ht="36" customHeight="1">
      <c r="A1" s="488" t="s">
        <v>2037</v>
      </c>
      <c r="B1" s="488"/>
      <c r="C1" s="488"/>
      <c r="D1" s="488"/>
      <c r="E1" s="488"/>
      <c r="F1" s="488"/>
      <c r="G1" s="488"/>
      <c r="H1" s="488"/>
      <c r="I1" s="488"/>
      <c r="J1" s="488"/>
      <c r="K1" s="488"/>
      <c r="L1" s="488"/>
      <c r="M1" s="488"/>
      <c r="N1" s="488"/>
      <c r="O1" s="488"/>
      <c r="P1" s="488"/>
      <c r="Q1" s="488"/>
      <c r="R1" s="488"/>
      <c r="S1" s="488"/>
    </row>
    <row r="2" spans="1:19" ht="68.25" customHeight="1">
      <c r="A2" s="23" t="s">
        <v>1</v>
      </c>
      <c r="B2" s="23" t="s">
        <v>2</v>
      </c>
      <c r="C2" s="23" t="s">
        <v>3</v>
      </c>
      <c r="D2" s="23" t="s">
        <v>4</v>
      </c>
      <c r="E2" s="23" t="s">
        <v>5</v>
      </c>
      <c r="F2" s="23" t="s">
        <v>6</v>
      </c>
      <c r="G2" s="24" t="s">
        <v>7</v>
      </c>
      <c r="H2" s="23" t="s">
        <v>8</v>
      </c>
      <c r="I2" s="23" t="s">
        <v>9</v>
      </c>
      <c r="J2" s="23" t="s">
        <v>10</v>
      </c>
      <c r="K2" s="24" t="s">
        <v>11</v>
      </c>
      <c r="L2" s="24" t="s">
        <v>12</v>
      </c>
      <c r="M2" s="98" t="s">
        <v>13</v>
      </c>
      <c r="N2" s="33" t="s">
        <v>14</v>
      </c>
      <c r="O2" s="23" t="s">
        <v>15</v>
      </c>
      <c r="P2" s="23" t="s">
        <v>16</v>
      </c>
      <c r="Q2" s="23" t="s">
        <v>17</v>
      </c>
      <c r="R2" s="23" t="s">
        <v>18</v>
      </c>
      <c r="S2" s="23" t="s">
        <v>2007</v>
      </c>
    </row>
    <row r="3" spans="1:19" ht="99.95" customHeight="1">
      <c r="A3" s="23">
        <v>1</v>
      </c>
      <c r="B3" s="381" t="s">
        <v>2038</v>
      </c>
      <c r="C3" s="23" t="s">
        <v>2039</v>
      </c>
      <c r="D3" s="23" t="s">
        <v>22</v>
      </c>
      <c r="E3" s="23" t="s">
        <v>23</v>
      </c>
      <c r="F3" s="96" t="s">
        <v>1830</v>
      </c>
      <c r="G3" s="97" t="s">
        <v>1831</v>
      </c>
      <c r="H3" s="51" t="s">
        <v>1832</v>
      </c>
      <c r="I3" s="52">
        <v>44562</v>
      </c>
      <c r="J3" s="52">
        <v>44592</v>
      </c>
      <c r="K3" s="53" t="s">
        <v>2040</v>
      </c>
      <c r="L3" s="53" t="s">
        <v>2041</v>
      </c>
      <c r="M3" s="23" t="s">
        <v>2042</v>
      </c>
      <c r="N3" s="33" t="s">
        <v>2043</v>
      </c>
      <c r="O3" s="50">
        <v>1</v>
      </c>
      <c r="P3" s="33" t="s">
        <v>2043</v>
      </c>
      <c r="Q3" s="55" t="s">
        <v>278</v>
      </c>
      <c r="R3" s="55" t="s">
        <v>31</v>
      </c>
      <c r="S3" s="55" t="s">
        <v>23</v>
      </c>
    </row>
    <row r="4" spans="1:19" ht="99.95" customHeight="1">
      <c r="A4" s="23">
        <v>2</v>
      </c>
      <c r="B4" s="382"/>
      <c r="C4" s="23" t="s">
        <v>2044</v>
      </c>
      <c r="D4" s="23" t="s">
        <v>22</v>
      </c>
      <c r="E4" s="23" t="s">
        <v>23</v>
      </c>
      <c r="F4" s="96" t="s">
        <v>1830</v>
      </c>
      <c r="G4" s="97" t="s">
        <v>1831</v>
      </c>
      <c r="H4" s="51" t="s">
        <v>1832</v>
      </c>
      <c r="I4" s="52">
        <v>44593</v>
      </c>
      <c r="J4" s="52">
        <v>44620</v>
      </c>
      <c r="K4" s="53" t="s">
        <v>2040</v>
      </c>
      <c r="L4" s="53" t="s">
        <v>2041</v>
      </c>
      <c r="M4" s="23" t="s">
        <v>2042</v>
      </c>
      <c r="N4" s="33" t="s">
        <v>2043</v>
      </c>
      <c r="O4" s="50">
        <v>1</v>
      </c>
      <c r="P4" s="33" t="s">
        <v>2043</v>
      </c>
      <c r="Q4" s="55" t="s">
        <v>278</v>
      </c>
      <c r="R4" s="55" t="s">
        <v>31</v>
      </c>
      <c r="S4" s="55" t="s">
        <v>23</v>
      </c>
    </row>
    <row r="5" spans="1:19" ht="99.95" customHeight="1">
      <c r="A5" s="23">
        <v>3</v>
      </c>
      <c r="B5" s="382"/>
      <c r="C5" s="23" t="s">
        <v>2045</v>
      </c>
      <c r="D5" s="23" t="s">
        <v>22</v>
      </c>
      <c r="E5" s="23" t="s">
        <v>23</v>
      </c>
      <c r="F5" s="96" t="s">
        <v>1830</v>
      </c>
      <c r="G5" s="97" t="s">
        <v>1831</v>
      </c>
      <c r="H5" s="51" t="s">
        <v>1832</v>
      </c>
      <c r="I5" s="52">
        <v>44621</v>
      </c>
      <c r="J5" s="52">
        <v>44651</v>
      </c>
      <c r="K5" s="53" t="s">
        <v>2040</v>
      </c>
      <c r="L5" s="53" t="s">
        <v>2041</v>
      </c>
      <c r="M5" s="23" t="s">
        <v>2042</v>
      </c>
      <c r="N5" s="33" t="s">
        <v>2043</v>
      </c>
      <c r="O5" s="50">
        <v>1</v>
      </c>
      <c r="P5" s="33" t="s">
        <v>2043</v>
      </c>
      <c r="Q5" s="55" t="s">
        <v>278</v>
      </c>
      <c r="R5" s="55" t="s">
        <v>31</v>
      </c>
      <c r="S5" s="55" t="s">
        <v>23</v>
      </c>
    </row>
    <row r="6" spans="1:19" ht="99.95" customHeight="1">
      <c r="A6" s="23">
        <v>4</v>
      </c>
      <c r="B6" s="382"/>
      <c r="C6" s="23" t="s">
        <v>2046</v>
      </c>
      <c r="D6" s="23" t="s">
        <v>22</v>
      </c>
      <c r="E6" s="23" t="s">
        <v>23</v>
      </c>
      <c r="F6" s="96" t="s">
        <v>1830</v>
      </c>
      <c r="G6" s="97" t="s">
        <v>1831</v>
      </c>
      <c r="H6" s="51" t="s">
        <v>1832</v>
      </c>
      <c r="I6" s="52">
        <v>44652</v>
      </c>
      <c r="J6" s="52">
        <v>44681</v>
      </c>
      <c r="K6" s="53" t="s">
        <v>2040</v>
      </c>
      <c r="L6" s="53" t="s">
        <v>2041</v>
      </c>
      <c r="M6" s="23" t="s">
        <v>2042</v>
      </c>
      <c r="N6" s="33" t="s">
        <v>2043</v>
      </c>
      <c r="O6" s="50">
        <v>1</v>
      </c>
      <c r="P6" s="33" t="s">
        <v>2043</v>
      </c>
      <c r="Q6" s="55" t="s">
        <v>278</v>
      </c>
      <c r="R6" s="55" t="s">
        <v>31</v>
      </c>
      <c r="S6" s="55" t="s">
        <v>23</v>
      </c>
    </row>
    <row r="7" spans="1:19" ht="99.95" customHeight="1">
      <c r="A7" s="23">
        <v>5</v>
      </c>
      <c r="B7" s="382"/>
      <c r="C7" s="23" t="s">
        <v>2047</v>
      </c>
      <c r="D7" s="23" t="s">
        <v>22</v>
      </c>
      <c r="E7" s="23" t="s">
        <v>23</v>
      </c>
      <c r="F7" s="96" t="s">
        <v>1830</v>
      </c>
      <c r="G7" s="97" t="s">
        <v>1831</v>
      </c>
      <c r="H7" s="51" t="s">
        <v>1832</v>
      </c>
      <c r="I7" s="52">
        <v>44682</v>
      </c>
      <c r="J7" s="52">
        <v>44712</v>
      </c>
      <c r="K7" s="53" t="s">
        <v>2040</v>
      </c>
      <c r="L7" s="53" t="s">
        <v>2041</v>
      </c>
      <c r="M7" s="23" t="s">
        <v>2042</v>
      </c>
      <c r="N7" s="33" t="s">
        <v>2043</v>
      </c>
      <c r="O7" s="50">
        <v>1</v>
      </c>
      <c r="P7" s="33" t="s">
        <v>2043</v>
      </c>
      <c r="Q7" s="55" t="s">
        <v>278</v>
      </c>
      <c r="R7" s="55" t="s">
        <v>31</v>
      </c>
      <c r="S7" s="55" t="s">
        <v>23</v>
      </c>
    </row>
    <row r="8" spans="1:19" ht="99.95" customHeight="1">
      <c r="A8" s="23">
        <v>6</v>
      </c>
      <c r="B8" s="382"/>
      <c r="C8" s="23" t="s">
        <v>2048</v>
      </c>
      <c r="D8" s="23" t="s">
        <v>22</v>
      </c>
      <c r="E8" s="23" t="s">
        <v>23</v>
      </c>
      <c r="F8" s="96" t="s">
        <v>1830</v>
      </c>
      <c r="G8" s="97" t="s">
        <v>1831</v>
      </c>
      <c r="H8" s="51" t="s">
        <v>1832</v>
      </c>
      <c r="I8" s="52">
        <v>44713</v>
      </c>
      <c r="J8" s="52">
        <v>44742</v>
      </c>
      <c r="K8" s="53" t="s">
        <v>2040</v>
      </c>
      <c r="L8" s="53" t="s">
        <v>2041</v>
      </c>
      <c r="M8" s="23" t="s">
        <v>2042</v>
      </c>
      <c r="N8" s="33" t="s">
        <v>2043</v>
      </c>
      <c r="O8" s="50">
        <v>1</v>
      </c>
      <c r="P8" s="33" t="s">
        <v>2043</v>
      </c>
      <c r="Q8" s="55" t="s">
        <v>278</v>
      </c>
      <c r="R8" s="55" t="s">
        <v>31</v>
      </c>
      <c r="S8" s="55" t="s">
        <v>23</v>
      </c>
    </row>
    <row r="9" spans="1:19" ht="99.95" customHeight="1">
      <c r="A9" s="23">
        <v>7</v>
      </c>
      <c r="B9" s="382"/>
      <c r="C9" s="23" t="s">
        <v>2049</v>
      </c>
      <c r="D9" s="23" t="s">
        <v>22</v>
      </c>
      <c r="E9" s="23" t="s">
        <v>23</v>
      </c>
      <c r="F9" s="96" t="s">
        <v>1830</v>
      </c>
      <c r="G9" s="97" t="s">
        <v>1831</v>
      </c>
      <c r="H9" s="51" t="s">
        <v>1832</v>
      </c>
      <c r="I9" s="52">
        <v>44743</v>
      </c>
      <c r="J9" s="52">
        <v>44773</v>
      </c>
      <c r="K9" s="53" t="s">
        <v>2040</v>
      </c>
      <c r="L9" s="53" t="s">
        <v>2041</v>
      </c>
      <c r="M9" s="23" t="s">
        <v>2042</v>
      </c>
      <c r="N9" s="33" t="s">
        <v>2043</v>
      </c>
      <c r="O9" s="50">
        <v>1</v>
      </c>
      <c r="P9" s="33" t="s">
        <v>2043</v>
      </c>
      <c r="Q9" s="55" t="s">
        <v>278</v>
      </c>
      <c r="R9" s="55" t="s">
        <v>31</v>
      </c>
      <c r="S9" s="55" t="s">
        <v>23</v>
      </c>
    </row>
    <row r="10" spans="1:19" ht="99.95" customHeight="1">
      <c r="A10" s="23">
        <v>8</v>
      </c>
      <c r="B10" s="382"/>
      <c r="C10" s="23" t="s">
        <v>2050</v>
      </c>
      <c r="D10" s="23" t="s">
        <v>22</v>
      </c>
      <c r="E10" s="23" t="s">
        <v>23</v>
      </c>
      <c r="F10" s="96" t="s">
        <v>1830</v>
      </c>
      <c r="G10" s="97" t="s">
        <v>1831</v>
      </c>
      <c r="H10" s="51" t="s">
        <v>1832</v>
      </c>
      <c r="I10" s="52">
        <v>44774</v>
      </c>
      <c r="J10" s="52">
        <v>44804</v>
      </c>
      <c r="K10" s="53" t="s">
        <v>2040</v>
      </c>
      <c r="L10" s="53" t="s">
        <v>2041</v>
      </c>
      <c r="M10" s="23" t="s">
        <v>2042</v>
      </c>
      <c r="N10" s="33" t="s">
        <v>2043</v>
      </c>
      <c r="O10" s="50">
        <v>1</v>
      </c>
      <c r="P10" s="33" t="s">
        <v>2043</v>
      </c>
      <c r="Q10" s="55" t="s">
        <v>278</v>
      </c>
      <c r="R10" s="55" t="s">
        <v>31</v>
      </c>
      <c r="S10" s="55" t="s">
        <v>23</v>
      </c>
    </row>
    <row r="11" spans="1:19" ht="99.95" customHeight="1">
      <c r="A11" s="23">
        <v>9</v>
      </c>
      <c r="B11" s="382"/>
      <c r="C11" s="23" t="s">
        <v>2051</v>
      </c>
      <c r="D11" s="23" t="s">
        <v>22</v>
      </c>
      <c r="E11" s="23" t="s">
        <v>23</v>
      </c>
      <c r="F11" s="96" t="s">
        <v>1830</v>
      </c>
      <c r="G11" s="97" t="s">
        <v>1831</v>
      </c>
      <c r="H11" s="51" t="s">
        <v>1832</v>
      </c>
      <c r="I11" s="52">
        <v>44805</v>
      </c>
      <c r="J11" s="52">
        <v>44834</v>
      </c>
      <c r="K11" s="53" t="s">
        <v>2040</v>
      </c>
      <c r="L11" s="53" t="s">
        <v>2041</v>
      </c>
      <c r="M11" s="23" t="s">
        <v>2042</v>
      </c>
      <c r="N11" s="33" t="s">
        <v>2043</v>
      </c>
      <c r="O11" s="50">
        <v>1</v>
      </c>
      <c r="P11" s="33" t="s">
        <v>2043</v>
      </c>
      <c r="Q11" s="55" t="s">
        <v>278</v>
      </c>
      <c r="R11" s="55" t="s">
        <v>31</v>
      </c>
      <c r="S11" s="55" t="s">
        <v>23</v>
      </c>
    </row>
    <row r="12" spans="1:19" ht="99.95" customHeight="1">
      <c r="A12" s="23">
        <v>10</v>
      </c>
      <c r="B12" s="382"/>
      <c r="C12" s="23" t="s">
        <v>2052</v>
      </c>
      <c r="D12" s="23" t="s">
        <v>22</v>
      </c>
      <c r="E12" s="23" t="s">
        <v>23</v>
      </c>
      <c r="F12" s="96" t="s">
        <v>1830</v>
      </c>
      <c r="G12" s="97" t="s">
        <v>1831</v>
      </c>
      <c r="H12" s="51" t="s">
        <v>1832</v>
      </c>
      <c r="I12" s="52">
        <v>44835</v>
      </c>
      <c r="J12" s="52">
        <v>44865</v>
      </c>
      <c r="K12" s="53" t="s">
        <v>2040</v>
      </c>
      <c r="L12" s="53" t="s">
        <v>2041</v>
      </c>
      <c r="M12" s="23" t="s">
        <v>2042</v>
      </c>
      <c r="N12" s="33" t="s">
        <v>2043</v>
      </c>
      <c r="O12" s="50">
        <v>1</v>
      </c>
      <c r="P12" s="33" t="s">
        <v>2043</v>
      </c>
      <c r="Q12" s="55" t="s">
        <v>278</v>
      </c>
      <c r="R12" s="55" t="s">
        <v>31</v>
      </c>
      <c r="S12" s="55" t="s">
        <v>23</v>
      </c>
    </row>
    <row r="13" spans="1:19" ht="99.95" customHeight="1">
      <c r="A13" s="23">
        <v>11</v>
      </c>
      <c r="B13" s="382"/>
      <c r="C13" s="23" t="s">
        <v>2053</v>
      </c>
      <c r="D13" s="23" t="s">
        <v>22</v>
      </c>
      <c r="E13" s="23" t="s">
        <v>23</v>
      </c>
      <c r="F13" s="96" t="s">
        <v>1830</v>
      </c>
      <c r="G13" s="97" t="s">
        <v>1831</v>
      </c>
      <c r="H13" s="51" t="s">
        <v>1832</v>
      </c>
      <c r="I13" s="52">
        <v>44866</v>
      </c>
      <c r="J13" s="52">
        <v>44895</v>
      </c>
      <c r="K13" s="53" t="s">
        <v>2040</v>
      </c>
      <c r="L13" s="53" t="s">
        <v>2041</v>
      </c>
      <c r="M13" s="23" t="s">
        <v>2042</v>
      </c>
      <c r="N13" s="33" t="s">
        <v>2043</v>
      </c>
      <c r="O13" s="50">
        <v>1</v>
      </c>
      <c r="P13" s="33" t="s">
        <v>2043</v>
      </c>
      <c r="Q13" s="55" t="s">
        <v>278</v>
      </c>
      <c r="R13" s="55" t="s">
        <v>31</v>
      </c>
      <c r="S13" s="55" t="s">
        <v>23</v>
      </c>
    </row>
    <row r="14" spans="1:19" ht="99.95" customHeight="1">
      <c r="A14" s="23">
        <v>12</v>
      </c>
      <c r="B14" s="383"/>
      <c r="C14" s="23" t="s">
        <v>2054</v>
      </c>
      <c r="D14" s="23" t="s">
        <v>22</v>
      </c>
      <c r="E14" s="23" t="s">
        <v>23</v>
      </c>
      <c r="F14" s="96" t="s">
        <v>1830</v>
      </c>
      <c r="G14" s="97" t="s">
        <v>1831</v>
      </c>
      <c r="H14" s="51" t="s">
        <v>1832</v>
      </c>
      <c r="I14" s="52">
        <v>44896</v>
      </c>
      <c r="J14" s="52">
        <v>44926</v>
      </c>
      <c r="K14" s="53" t="s">
        <v>2040</v>
      </c>
      <c r="L14" s="53" t="s">
        <v>2041</v>
      </c>
      <c r="M14" s="23" t="s">
        <v>2042</v>
      </c>
      <c r="N14" s="33" t="s">
        <v>2043</v>
      </c>
      <c r="O14" s="50">
        <v>1</v>
      </c>
      <c r="P14" s="33" t="s">
        <v>2043</v>
      </c>
      <c r="Q14" s="55" t="s">
        <v>278</v>
      </c>
      <c r="R14" s="55" t="s">
        <v>31</v>
      </c>
      <c r="S14" s="55" t="s">
        <v>23</v>
      </c>
    </row>
    <row r="15" spans="1:19" ht="80.099999999999994" customHeight="1">
      <c r="A15" s="23">
        <v>13</v>
      </c>
      <c r="B15" s="381" t="s">
        <v>2055</v>
      </c>
      <c r="C15" s="23" t="s">
        <v>2056</v>
      </c>
      <c r="D15" s="23" t="s">
        <v>22</v>
      </c>
      <c r="E15" s="23" t="s">
        <v>31</v>
      </c>
      <c r="F15" s="97" t="s">
        <v>1849</v>
      </c>
      <c r="G15" s="97" t="s">
        <v>1850</v>
      </c>
      <c r="H15" s="51" t="s">
        <v>47</v>
      </c>
      <c r="I15" s="52">
        <v>44562</v>
      </c>
      <c r="J15" s="52">
        <v>44592</v>
      </c>
      <c r="K15" s="53" t="s">
        <v>2040</v>
      </c>
      <c r="L15" s="53" t="s">
        <v>2041</v>
      </c>
      <c r="M15" s="23" t="s">
        <v>2042</v>
      </c>
      <c r="N15" s="33" t="s">
        <v>1945</v>
      </c>
      <c r="O15" s="50">
        <v>1</v>
      </c>
      <c r="P15" s="99" t="s">
        <v>1930</v>
      </c>
      <c r="Q15" s="55" t="s">
        <v>278</v>
      </c>
      <c r="R15" s="55" t="s">
        <v>31</v>
      </c>
      <c r="S15" s="55" t="s">
        <v>23</v>
      </c>
    </row>
    <row r="16" spans="1:19" ht="80.099999999999994" customHeight="1">
      <c r="A16" s="23">
        <v>14</v>
      </c>
      <c r="B16" s="382"/>
      <c r="C16" s="23" t="s">
        <v>2057</v>
      </c>
      <c r="D16" s="23" t="s">
        <v>22</v>
      </c>
      <c r="E16" s="23" t="s">
        <v>31</v>
      </c>
      <c r="F16" s="97" t="s">
        <v>1849</v>
      </c>
      <c r="G16" s="97" t="s">
        <v>1850</v>
      </c>
      <c r="H16" s="51" t="s">
        <v>47</v>
      </c>
      <c r="I16" s="52">
        <v>44593</v>
      </c>
      <c r="J16" s="52">
        <v>44620</v>
      </c>
      <c r="K16" s="53" t="s">
        <v>2040</v>
      </c>
      <c r="L16" s="53" t="s">
        <v>2041</v>
      </c>
      <c r="M16" s="23" t="s">
        <v>2042</v>
      </c>
      <c r="N16" s="33" t="s">
        <v>1945</v>
      </c>
      <c r="O16" s="50">
        <v>1</v>
      </c>
      <c r="P16" s="99" t="s">
        <v>1930</v>
      </c>
      <c r="Q16" s="55" t="s">
        <v>278</v>
      </c>
      <c r="R16" s="55" t="s">
        <v>31</v>
      </c>
      <c r="S16" s="55" t="s">
        <v>23</v>
      </c>
    </row>
    <row r="17" spans="1:256" ht="80.099999999999994" customHeight="1">
      <c r="A17" s="23">
        <v>15</v>
      </c>
      <c r="B17" s="382"/>
      <c r="C17" s="23" t="s">
        <v>2058</v>
      </c>
      <c r="D17" s="23" t="s">
        <v>22</v>
      </c>
      <c r="E17" s="23" t="s">
        <v>31</v>
      </c>
      <c r="F17" s="97" t="s">
        <v>1849</v>
      </c>
      <c r="G17" s="97" t="s">
        <v>1850</v>
      </c>
      <c r="H17" s="51" t="s">
        <v>47</v>
      </c>
      <c r="I17" s="52">
        <v>44621</v>
      </c>
      <c r="J17" s="52">
        <v>44651</v>
      </c>
      <c r="K17" s="53" t="s">
        <v>2040</v>
      </c>
      <c r="L17" s="53" t="s">
        <v>2041</v>
      </c>
      <c r="M17" s="23" t="s">
        <v>2042</v>
      </c>
      <c r="N17" s="33" t="s">
        <v>1945</v>
      </c>
      <c r="O17" s="50">
        <v>1</v>
      </c>
      <c r="P17" s="99" t="s">
        <v>1930</v>
      </c>
      <c r="Q17" s="55" t="s">
        <v>278</v>
      </c>
      <c r="R17" s="55" t="s">
        <v>31</v>
      </c>
      <c r="S17" s="55" t="s">
        <v>23</v>
      </c>
    </row>
    <row r="18" spans="1:256" ht="80.099999999999994" customHeight="1">
      <c r="A18" s="23">
        <v>16</v>
      </c>
      <c r="B18" s="382"/>
      <c r="C18" s="23" t="s">
        <v>2059</v>
      </c>
      <c r="D18" s="23" t="s">
        <v>22</v>
      </c>
      <c r="E18" s="23" t="s">
        <v>31</v>
      </c>
      <c r="F18" s="97" t="s">
        <v>1849</v>
      </c>
      <c r="G18" s="97" t="s">
        <v>1850</v>
      </c>
      <c r="H18" s="51" t="s">
        <v>47</v>
      </c>
      <c r="I18" s="52">
        <v>44652</v>
      </c>
      <c r="J18" s="52">
        <v>44681</v>
      </c>
      <c r="K18" s="53" t="s">
        <v>2040</v>
      </c>
      <c r="L18" s="53" t="s">
        <v>2041</v>
      </c>
      <c r="M18" s="23" t="s">
        <v>2042</v>
      </c>
      <c r="N18" s="33" t="s">
        <v>1945</v>
      </c>
      <c r="O18" s="50">
        <v>1</v>
      </c>
      <c r="P18" s="99" t="s">
        <v>1930</v>
      </c>
      <c r="Q18" s="55" t="s">
        <v>278</v>
      </c>
      <c r="R18" s="55" t="s">
        <v>31</v>
      </c>
      <c r="S18" s="55" t="s">
        <v>23</v>
      </c>
    </row>
    <row r="19" spans="1:256" ht="80.099999999999994" customHeight="1">
      <c r="A19" s="23">
        <v>17</v>
      </c>
      <c r="B19" s="382"/>
      <c r="C19" s="23" t="s">
        <v>2060</v>
      </c>
      <c r="D19" s="23" t="s">
        <v>22</v>
      </c>
      <c r="E19" s="23" t="s">
        <v>31</v>
      </c>
      <c r="F19" s="97" t="s">
        <v>1849</v>
      </c>
      <c r="G19" s="97" t="s">
        <v>1850</v>
      </c>
      <c r="H19" s="51" t="s">
        <v>47</v>
      </c>
      <c r="I19" s="52">
        <v>44682</v>
      </c>
      <c r="J19" s="52">
        <v>44712</v>
      </c>
      <c r="K19" s="53" t="s">
        <v>2040</v>
      </c>
      <c r="L19" s="53" t="s">
        <v>2041</v>
      </c>
      <c r="M19" s="23" t="s">
        <v>2042</v>
      </c>
      <c r="N19" s="33" t="s">
        <v>1945</v>
      </c>
      <c r="O19" s="50">
        <v>1</v>
      </c>
      <c r="P19" s="99" t="s">
        <v>1930</v>
      </c>
      <c r="Q19" s="55" t="s">
        <v>278</v>
      </c>
      <c r="R19" s="55" t="s">
        <v>31</v>
      </c>
      <c r="S19" s="55" t="s">
        <v>23</v>
      </c>
    </row>
    <row r="20" spans="1:256" ht="80.099999999999994" customHeight="1">
      <c r="A20" s="23">
        <v>18</v>
      </c>
      <c r="B20" s="382"/>
      <c r="C20" s="23" t="s">
        <v>2061</v>
      </c>
      <c r="D20" s="23" t="s">
        <v>22</v>
      </c>
      <c r="E20" s="23" t="s">
        <v>31</v>
      </c>
      <c r="F20" s="97" t="s">
        <v>1849</v>
      </c>
      <c r="G20" s="97" t="s">
        <v>1850</v>
      </c>
      <c r="H20" s="51" t="s">
        <v>47</v>
      </c>
      <c r="I20" s="52">
        <v>44713</v>
      </c>
      <c r="J20" s="52">
        <v>44742</v>
      </c>
      <c r="K20" s="53" t="s">
        <v>2040</v>
      </c>
      <c r="L20" s="53" t="s">
        <v>2041</v>
      </c>
      <c r="M20" s="23" t="s">
        <v>2042</v>
      </c>
      <c r="N20" s="33" t="s">
        <v>1945</v>
      </c>
      <c r="O20" s="50">
        <v>1</v>
      </c>
      <c r="P20" s="99" t="s">
        <v>1930</v>
      </c>
      <c r="Q20" s="55" t="s">
        <v>278</v>
      </c>
      <c r="R20" s="55" t="s">
        <v>31</v>
      </c>
      <c r="S20" s="55" t="s">
        <v>23</v>
      </c>
    </row>
    <row r="21" spans="1:256" ht="80.099999999999994" customHeight="1">
      <c r="A21" s="23">
        <v>19</v>
      </c>
      <c r="B21" s="382"/>
      <c r="C21" s="23" t="s">
        <v>2062</v>
      </c>
      <c r="D21" s="23" t="s">
        <v>22</v>
      </c>
      <c r="E21" s="23" t="s">
        <v>31</v>
      </c>
      <c r="F21" s="97" t="s">
        <v>1849</v>
      </c>
      <c r="G21" s="97" t="s">
        <v>1850</v>
      </c>
      <c r="H21" s="51" t="s">
        <v>47</v>
      </c>
      <c r="I21" s="52">
        <v>44743</v>
      </c>
      <c r="J21" s="52">
        <v>44773</v>
      </c>
      <c r="K21" s="53" t="s">
        <v>2040</v>
      </c>
      <c r="L21" s="53" t="s">
        <v>2041</v>
      </c>
      <c r="M21" s="23" t="s">
        <v>2042</v>
      </c>
      <c r="N21" s="33" t="s">
        <v>1945</v>
      </c>
      <c r="O21" s="50">
        <v>1</v>
      </c>
      <c r="P21" s="99" t="s">
        <v>1930</v>
      </c>
      <c r="Q21" s="55" t="s">
        <v>278</v>
      </c>
      <c r="R21" s="55" t="s">
        <v>31</v>
      </c>
      <c r="S21" s="55" t="s">
        <v>23</v>
      </c>
    </row>
    <row r="22" spans="1:256" ht="80.099999999999994" customHeight="1">
      <c r="A22" s="23">
        <v>20</v>
      </c>
      <c r="B22" s="382"/>
      <c r="C22" s="23" t="s">
        <v>2063</v>
      </c>
      <c r="D22" s="23" t="s">
        <v>22</v>
      </c>
      <c r="E22" s="23" t="s">
        <v>31</v>
      </c>
      <c r="F22" s="97" t="s">
        <v>1849</v>
      </c>
      <c r="G22" s="97" t="s">
        <v>1850</v>
      </c>
      <c r="H22" s="51" t="s">
        <v>47</v>
      </c>
      <c r="I22" s="52">
        <v>44774</v>
      </c>
      <c r="J22" s="52">
        <v>44804</v>
      </c>
      <c r="K22" s="53" t="s">
        <v>2040</v>
      </c>
      <c r="L22" s="53" t="s">
        <v>2041</v>
      </c>
      <c r="M22" s="23" t="s">
        <v>2042</v>
      </c>
      <c r="N22" s="33" t="s">
        <v>1945</v>
      </c>
      <c r="O22" s="50">
        <v>1</v>
      </c>
      <c r="P22" s="99" t="s">
        <v>1930</v>
      </c>
      <c r="Q22" s="55" t="s">
        <v>278</v>
      </c>
      <c r="R22" s="55" t="s">
        <v>31</v>
      </c>
      <c r="S22" s="55" t="s">
        <v>23</v>
      </c>
    </row>
    <row r="23" spans="1:256" ht="80.099999999999994" customHeight="1">
      <c r="A23" s="23">
        <v>21</v>
      </c>
      <c r="B23" s="382"/>
      <c r="C23" s="23" t="s">
        <v>2064</v>
      </c>
      <c r="D23" s="23" t="s">
        <v>22</v>
      </c>
      <c r="E23" s="23" t="s">
        <v>31</v>
      </c>
      <c r="F23" s="97" t="s">
        <v>1849</v>
      </c>
      <c r="G23" s="97" t="s">
        <v>1850</v>
      </c>
      <c r="H23" s="51" t="s">
        <v>47</v>
      </c>
      <c r="I23" s="52">
        <v>44805</v>
      </c>
      <c r="J23" s="52">
        <v>44834</v>
      </c>
      <c r="K23" s="53" t="s">
        <v>2040</v>
      </c>
      <c r="L23" s="53" t="s">
        <v>2041</v>
      </c>
      <c r="M23" s="23" t="s">
        <v>2042</v>
      </c>
      <c r="N23" s="33" t="s">
        <v>1945</v>
      </c>
      <c r="O23" s="50">
        <v>1</v>
      </c>
      <c r="P23" s="99" t="s">
        <v>1930</v>
      </c>
      <c r="Q23" s="55" t="s">
        <v>278</v>
      </c>
      <c r="R23" s="55" t="s">
        <v>31</v>
      </c>
      <c r="S23" s="55" t="s">
        <v>23</v>
      </c>
    </row>
    <row r="24" spans="1:256" ht="80.099999999999994" customHeight="1">
      <c r="A24" s="23">
        <v>22</v>
      </c>
      <c r="B24" s="382"/>
      <c r="C24" s="23" t="s">
        <v>2065</v>
      </c>
      <c r="D24" s="23" t="s">
        <v>22</v>
      </c>
      <c r="E24" s="23" t="s">
        <v>31</v>
      </c>
      <c r="F24" s="97" t="s">
        <v>1849</v>
      </c>
      <c r="G24" s="97" t="s">
        <v>1850</v>
      </c>
      <c r="H24" s="51" t="s">
        <v>47</v>
      </c>
      <c r="I24" s="52">
        <v>44835</v>
      </c>
      <c r="J24" s="52">
        <v>44865</v>
      </c>
      <c r="K24" s="53" t="s">
        <v>2040</v>
      </c>
      <c r="L24" s="53" t="s">
        <v>2041</v>
      </c>
      <c r="M24" s="23" t="s">
        <v>2042</v>
      </c>
      <c r="N24" s="33" t="s">
        <v>1945</v>
      </c>
      <c r="O24" s="50">
        <v>1</v>
      </c>
      <c r="P24" s="99" t="s">
        <v>1930</v>
      </c>
      <c r="Q24" s="55" t="s">
        <v>278</v>
      </c>
      <c r="R24" s="55" t="s">
        <v>31</v>
      </c>
      <c r="S24" s="55" t="s">
        <v>23</v>
      </c>
    </row>
    <row r="25" spans="1:256" ht="80.099999999999994" customHeight="1">
      <c r="A25" s="23">
        <v>23</v>
      </c>
      <c r="B25" s="382"/>
      <c r="C25" s="23" t="s">
        <v>2066</v>
      </c>
      <c r="D25" s="23" t="s">
        <v>22</v>
      </c>
      <c r="E25" s="23" t="s">
        <v>31</v>
      </c>
      <c r="F25" s="97" t="s">
        <v>1849</v>
      </c>
      <c r="G25" s="97" t="s">
        <v>1850</v>
      </c>
      <c r="H25" s="51" t="s">
        <v>47</v>
      </c>
      <c r="I25" s="52">
        <v>44866</v>
      </c>
      <c r="J25" s="52">
        <v>44895</v>
      </c>
      <c r="K25" s="53" t="s">
        <v>2040</v>
      </c>
      <c r="L25" s="53" t="s">
        <v>2041</v>
      </c>
      <c r="M25" s="23" t="s">
        <v>2042</v>
      </c>
      <c r="N25" s="33" t="s">
        <v>1945</v>
      </c>
      <c r="O25" s="50">
        <v>1</v>
      </c>
      <c r="P25" s="99" t="s">
        <v>1930</v>
      </c>
      <c r="Q25" s="55" t="s">
        <v>278</v>
      </c>
      <c r="R25" s="55" t="s">
        <v>31</v>
      </c>
      <c r="S25" s="55" t="s">
        <v>23</v>
      </c>
    </row>
    <row r="26" spans="1:256" ht="80.099999999999994" customHeight="1">
      <c r="A26" s="23">
        <v>24</v>
      </c>
      <c r="B26" s="383"/>
      <c r="C26" s="23" t="s">
        <v>2067</v>
      </c>
      <c r="D26" s="23" t="s">
        <v>22</v>
      </c>
      <c r="E26" s="23" t="s">
        <v>31</v>
      </c>
      <c r="F26" s="97" t="s">
        <v>1849</v>
      </c>
      <c r="G26" s="97" t="s">
        <v>1850</v>
      </c>
      <c r="H26" s="51" t="s">
        <v>47</v>
      </c>
      <c r="I26" s="52">
        <v>44896</v>
      </c>
      <c r="J26" s="52">
        <v>44926</v>
      </c>
      <c r="K26" s="53" t="s">
        <v>2040</v>
      </c>
      <c r="L26" s="53" t="s">
        <v>2041</v>
      </c>
      <c r="M26" s="23" t="s">
        <v>2042</v>
      </c>
      <c r="N26" s="33" t="s">
        <v>1945</v>
      </c>
      <c r="O26" s="50">
        <v>1</v>
      </c>
      <c r="P26" s="99" t="s">
        <v>1930</v>
      </c>
      <c r="Q26" s="55" t="s">
        <v>278</v>
      </c>
      <c r="R26" s="55" t="s">
        <v>31</v>
      </c>
      <c r="S26" s="55" t="s">
        <v>23</v>
      </c>
    </row>
    <row r="28" spans="1:256" s="20" customFormat="1" ht="27" customHeight="1">
      <c r="A28" s="378" t="s">
        <v>172</v>
      </c>
      <c r="B28" s="378"/>
      <c r="C28" s="378"/>
      <c r="D28" s="378"/>
      <c r="E28" s="378"/>
      <c r="F28" s="378"/>
      <c r="G28" s="378"/>
      <c r="H28" s="378"/>
      <c r="I28" s="31"/>
      <c r="J28" s="31"/>
      <c r="K28" s="31"/>
      <c r="L28" s="31"/>
      <c r="M28" s="31"/>
      <c r="N28" s="41"/>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c r="BF28" s="42"/>
      <c r="BG28" s="42"/>
      <c r="BH28" s="42"/>
      <c r="BI28" s="42"/>
      <c r="BJ28" s="42"/>
      <c r="BK28" s="42"/>
      <c r="BL28" s="42"/>
      <c r="BM28" s="42"/>
      <c r="BN28" s="42"/>
      <c r="BO28" s="42"/>
      <c r="BP28" s="42"/>
      <c r="BQ28" s="42"/>
      <c r="BR28" s="42"/>
      <c r="BS28" s="42"/>
      <c r="BT28" s="42"/>
      <c r="BU28" s="42"/>
      <c r="BV28" s="42"/>
      <c r="BW28" s="42"/>
      <c r="BX28" s="42"/>
      <c r="BY28" s="42"/>
      <c r="BZ28" s="42"/>
      <c r="CA28" s="42"/>
      <c r="CB28" s="42"/>
      <c r="CC28" s="42"/>
      <c r="CD28" s="42"/>
      <c r="CE28" s="42"/>
      <c r="CF28" s="42"/>
      <c r="CG28" s="42"/>
      <c r="CH28" s="42"/>
      <c r="CI28" s="42"/>
      <c r="CJ28" s="42"/>
      <c r="CK28" s="42"/>
      <c r="CL28" s="42"/>
      <c r="CM28" s="42"/>
      <c r="CN28" s="42"/>
      <c r="CO28" s="42"/>
      <c r="CP28" s="42"/>
      <c r="CQ28" s="42"/>
      <c r="CR28" s="42"/>
      <c r="CS28" s="42"/>
      <c r="CT28" s="42"/>
      <c r="CU28" s="42"/>
      <c r="CV28" s="42"/>
      <c r="CW28" s="42"/>
      <c r="CX28" s="42"/>
      <c r="CY28" s="42"/>
      <c r="CZ28" s="42"/>
      <c r="DA28" s="42"/>
      <c r="DB28" s="42"/>
      <c r="DC28" s="42"/>
      <c r="DD28" s="42"/>
      <c r="DE28" s="42"/>
      <c r="DF28" s="42"/>
      <c r="DG28" s="42"/>
      <c r="DH28" s="42"/>
      <c r="DI28" s="42"/>
      <c r="DJ28" s="42"/>
      <c r="DK28" s="42"/>
      <c r="DL28" s="42"/>
      <c r="DM28" s="42"/>
      <c r="DN28" s="42"/>
      <c r="DO28" s="42"/>
      <c r="DP28" s="42"/>
      <c r="DQ28" s="42"/>
      <c r="DR28" s="42"/>
      <c r="DS28" s="42"/>
      <c r="DT28" s="42"/>
      <c r="DU28" s="42"/>
      <c r="DV28" s="42"/>
      <c r="DW28" s="42"/>
      <c r="DX28" s="42"/>
      <c r="DY28" s="42"/>
      <c r="DZ28" s="42"/>
      <c r="EA28" s="42"/>
      <c r="EB28" s="42"/>
      <c r="EC28" s="42"/>
      <c r="ED28" s="42"/>
      <c r="EE28" s="42"/>
      <c r="EF28" s="42"/>
      <c r="EG28" s="42"/>
      <c r="EH28" s="42"/>
      <c r="EI28" s="42"/>
      <c r="EJ28" s="42"/>
      <c r="EK28" s="42"/>
      <c r="EL28" s="42"/>
      <c r="EM28" s="42"/>
      <c r="EN28" s="42"/>
      <c r="EO28" s="42"/>
      <c r="EP28" s="42"/>
      <c r="EQ28" s="42"/>
      <c r="ER28" s="42"/>
      <c r="ES28" s="42"/>
      <c r="ET28" s="42"/>
      <c r="EU28" s="42"/>
      <c r="EV28" s="42"/>
      <c r="EW28" s="42"/>
      <c r="EX28" s="42"/>
      <c r="EY28" s="42"/>
      <c r="EZ28" s="42"/>
      <c r="FA28" s="42"/>
      <c r="FB28" s="42"/>
      <c r="FC28" s="42"/>
      <c r="FD28" s="42"/>
      <c r="FE28" s="42"/>
      <c r="FF28" s="42"/>
      <c r="FG28" s="42"/>
      <c r="FH28" s="42"/>
      <c r="FI28" s="42"/>
      <c r="FJ28" s="42"/>
      <c r="FK28" s="42"/>
      <c r="FL28" s="42"/>
      <c r="FM28" s="42"/>
      <c r="FN28" s="42"/>
      <c r="FO28" s="42"/>
      <c r="FP28" s="42"/>
      <c r="FQ28" s="42"/>
      <c r="FR28" s="42"/>
      <c r="FS28" s="42"/>
      <c r="FT28" s="42"/>
      <c r="FU28" s="42"/>
      <c r="FV28" s="42"/>
      <c r="FW28" s="42"/>
      <c r="FX28" s="42"/>
      <c r="FY28" s="42"/>
      <c r="FZ28" s="42"/>
      <c r="GA28" s="42"/>
      <c r="GB28" s="42"/>
      <c r="GC28" s="42"/>
      <c r="GD28" s="42"/>
      <c r="GE28" s="42"/>
      <c r="GF28" s="42"/>
      <c r="GG28" s="42"/>
      <c r="GH28" s="42"/>
      <c r="GI28" s="42"/>
      <c r="GJ28" s="42"/>
      <c r="GK28" s="42"/>
      <c r="GL28" s="42"/>
      <c r="GM28" s="42"/>
      <c r="GN28" s="42"/>
      <c r="GO28" s="42"/>
      <c r="GP28" s="42"/>
      <c r="GQ28" s="42"/>
      <c r="GR28" s="42"/>
      <c r="GS28" s="42"/>
      <c r="GT28" s="42"/>
      <c r="GU28" s="42"/>
      <c r="GV28" s="42"/>
      <c r="GW28" s="42"/>
      <c r="GX28" s="42"/>
      <c r="GY28" s="42"/>
      <c r="GZ28" s="42"/>
      <c r="HA28" s="42"/>
      <c r="HB28" s="42"/>
      <c r="HC28" s="42"/>
      <c r="HD28" s="42"/>
      <c r="HE28" s="42"/>
      <c r="HF28" s="42"/>
      <c r="HG28" s="42"/>
      <c r="HH28" s="42"/>
      <c r="HI28" s="42"/>
      <c r="HJ28" s="42"/>
      <c r="HK28" s="42"/>
      <c r="HL28" s="42"/>
      <c r="HM28" s="42"/>
      <c r="HN28" s="42"/>
      <c r="HO28" s="42"/>
      <c r="HP28" s="42"/>
      <c r="HQ28" s="42"/>
      <c r="HR28" s="42"/>
      <c r="HS28" s="42"/>
      <c r="HT28" s="42"/>
      <c r="HU28" s="42"/>
      <c r="HV28" s="42"/>
      <c r="HW28" s="42"/>
      <c r="HX28" s="42"/>
      <c r="HY28" s="42"/>
      <c r="HZ28" s="42"/>
      <c r="IA28" s="42"/>
      <c r="IB28" s="42"/>
      <c r="IC28" s="42"/>
      <c r="ID28" s="42"/>
      <c r="IE28" s="42"/>
      <c r="IF28" s="42"/>
      <c r="IG28" s="42"/>
      <c r="IH28" s="42"/>
      <c r="II28" s="42"/>
      <c r="IJ28" s="42"/>
      <c r="IK28" s="42"/>
      <c r="IL28" s="42"/>
      <c r="IM28" s="42"/>
      <c r="IN28" s="42"/>
      <c r="IO28" s="42"/>
      <c r="IP28" s="42"/>
      <c r="IQ28" s="42"/>
      <c r="IR28" s="42"/>
      <c r="IS28" s="42"/>
      <c r="IT28" s="42"/>
      <c r="IU28" s="42"/>
      <c r="IV28" s="42"/>
    </row>
    <row r="29" spans="1:256" ht="27" customHeight="1">
      <c r="A29" s="378" t="s">
        <v>173</v>
      </c>
      <c r="B29" s="378"/>
      <c r="C29" s="378"/>
      <c r="D29" s="378"/>
      <c r="E29" s="378"/>
      <c r="F29" s="378"/>
      <c r="G29" s="378"/>
      <c r="H29" s="378"/>
      <c r="I29" s="378"/>
      <c r="J29" s="378"/>
      <c r="K29" s="378"/>
      <c r="L29" s="378"/>
      <c r="M29" s="378"/>
      <c r="N29" s="41"/>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c r="BF29" s="42"/>
      <c r="BG29" s="42"/>
      <c r="BH29" s="42"/>
      <c r="BI29" s="42"/>
      <c r="BJ29" s="42"/>
      <c r="BK29" s="42"/>
      <c r="BL29" s="42"/>
      <c r="BM29" s="42"/>
      <c r="BN29" s="42"/>
      <c r="BO29" s="42"/>
      <c r="BP29" s="42"/>
      <c r="BQ29" s="42"/>
      <c r="BR29" s="42"/>
      <c r="BS29" s="42"/>
      <c r="BT29" s="42"/>
      <c r="BU29" s="42"/>
      <c r="BV29" s="42"/>
      <c r="BW29" s="42"/>
      <c r="BX29" s="42"/>
      <c r="BY29" s="42"/>
      <c r="BZ29" s="42"/>
      <c r="CA29" s="42"/>
      <c r="CB29" s="42"/>
      <c r="CC29" s="42"/>
      <c r="CD29" s="42"/>
      <c r="CE29" s="42"/>
      <c r="CF29" s="42"/>
      <c r="CG29" s="42"/>
      <c r="CH29" s="42"/>
      <c r="CI29" s="42"/>
      <c r="CJ29" s="42"/>
      <c r="CK29" s="42"/>
      <c r="CL29" s="42"/>
      <c r="CM29" s="42"/>
      <c r="CN29" s="42"/>
      <c r="CO29" s="42"/>
      <c r="CP29" s="42"/>
      <c r="CQ29" s="42"/>
      <c r="CR29" s="42"/>
      <c r="CS29" s="42"/>
      <c r="CT29" s="42"/>
      <c r="CU29" s="42"/>
      <c r="CV29" s="42"/>
      <c r="CW29" s="42"/>
      <c r="CX29" s="42"/>
      <c r="CY29" s="42"/>
      <c r="CZ29" s="42"/>
      <c r="DA29" s="42"/>
      <c r="DB29" s="42"/>
      <c r="DC29" s="42"/>
      <c r="DD29" s="42"/>
      <c r="DE29" s="42"/>
      <c r="DF29" s="42"/>
      <c r="DG29" s="42"/>
      <c r="DH29" s="42"/>
      <c r="DI29" s="42"/>
      <c r="DJ29" s="42"/>
      <c r="DK29" s="42"/>
      <c r="DL29" s="42"/>
      <c r="DM29" s="42"/>
      <c r="DN29" s="42"/>
      <c r="DO29" s="42"/>
      <c r="DP29" s="42"/>
      <c r="DQ29" s="42"/>
      <c r="DR29" s="42"/>
      <c r="DS29" s="42"/>
      <c r="DT29" s="42"/>
      <c r="DU29" s="42"/>
      <c r="DV29" s="42"/>
      <c r="DW29" s="42"/>
      <c r="DX29" s="42"/>
      <c r="DY29" s="42"/>
      <c r="DZ29" s="42"/>
      <c r="EA29" s="42"/>
      <c r="EB29" s="42"/>
      <c r="EC29" s="42"/>
      <c r="ED29" s="42"/>
      <c r="EE29" s="42"/>
      <c r="EF29" s="42"/>
      <c r="EG29" s="42"/>
      <c r="EH29" s="42"/>
      <c r="EI29" s="42"/>
      <c r="EJ29" s="42"/>
      <c r="EK29" s="42"/>
      <c r="EL29" s="42"/>
      <c r="EM29" s="42"/>
      <c r="EN29" s="42"/>
      <c r="EO29" s="42"/>
      <c r="EP29" s="42"/>
      <c r="EQ29" s="42"/>
      <c r="ER29" s="42"/>
      <c r="ES29" s="42"/>
      <c r="ET29" s="42"/>
      <c r="EU29" s="42"/>
      <c r="EV29" s="42"/>
      <c r="EW29" s="42"/>
      <c r="EX29" s="42"/>
      <c r="EY29" s="42"/>
      <c r="EZ29" s="42"/>
      <c r="FA29" s="42"/>
      <c r="FB29" s="42"/>
      <c r="FC29" s="42"/>
      <c r="FD29" s="42"/>
      <c r="FE29" s="42"/>
      <c r="FF29" s="42"/>
      <c r="FG29" s="42"/>
      <c r="FH29" s="42"/>
      <c r="FI29" s="42"/>
      <c r="FJ29" s="42"/>
      <c r="FK29" s="42"/>
      <c r="FL29" s="42"/>
      <c r="FM29" s="42"/>
      <c r="FN29" s="42"/>
      <c r="FO29" s="42"/>
      <c r="FP29" s="42"/>
      <c r="FQ29" s="42"/>
      <c r="FR29" s="42"/>
      <c r="FS29" s="42"/>
      <c r="FT29" s="42"/>
      <c r="FU29" s="42"/>
      <c r="FV29" s="42"/>
      <c r="FW29" s="42"/>
      <c r="FX29" s="42"/>
      <c r="FY29" s="42"/>
      <c r="FZ29" s="42"/>
      <c r="GA29" s="42"/>
      <c r="GB29" s="42"/>
      <c r="GC29" s="42"/>
      <c r="GD29" s="42"/>
      <c r="GE29" s="42"/>
      <c r="GF29" s="42"/>
      <c r="GG29" s="42"/>
      <c r="GH29" s="42"/>
      <c r="GI29" s="42"/>
      <c r="GJ29" s="42"/>
      <c r="GK29" s="42"/>
      <c r="GL29" s="42"/>
      <c r="GM29" s="42"/>
      <c r="GN29" s="42"/>
      <c r="GO29" s="42"/>
      <c r="GP29" s="42"/>
      <c r="GQ29" s="42"/>
      <c r="GR29" s="42"/>
      <c r="GS29" s="42"/>
      <c r="GT29" s="42"/>
      <c r="GU29" s="42"/>
      <c r="GV29" s="42"/>
      <c r="GW29" s="42"/>
      <c r="GX29" s="42"/>
      <c r="GY29" s="42"/>
      <c r="GZ29" s="42"/>
      <c r="HA29" s="42"/>
      <c r="HB29" s="42"/>
      <c r="HC29" s="42"/>
      <c r="HD29" s="42"/>
      <c r="HE29" s="42"/>
      <c r="HF29" s="42"/>
      <c r="HG29" s="42"/>
      <c r="HH29" s="42"/>
      <c r="HI29" s="42"/>
      <c r="HJ29" s="42"/>
      <c r="HK29" s="42"/>
      <c r="HL29" s="42"/>
      <c r="HM29" s="42"/>
      <c r="HN29" s="42"/>
      <c r="HO29" s="42"/>
      <c r="HP29" s="42"/>
      <c r="HQ29" s="42"/>
      <c r="HR29" s="42"/>
      <c r="HS29" s="42"/>
      <c r="HT29" s="42"/>
      <c r="HU29" s="42"/>
      <c r="HV29" s="42"/>
      <c r="HW29" s="42"/>
      <c r="HX29" s="42"/>
      <c r="HY29" s="42"/>
      <c r="HZ29" s="42"/>
      <c r="IA29" s="42"/>
      <c r="IB29" s="42"/>
      <c r="IC29" s="42"/>
      <c r="ID29" s="42"/>
      <c r="IE29" s="42"/>
      <c r="IF29" s="42"/>
      <c r="IG29" s="42"/>
      <c r="IH29" s="42"/>
      <c r="II29" s="42"/>
      <c r="IJ29" s="42"/>
      <c r="IK29" s="42"/>
      <c r="IL29" s="42"/>
      <c r="IM29" s="42"/>
      <c r="IN29" s="42"/>
      <c r="IO29" s="42"/>
      <c r="IP29" s="42"/>
      <c r="IQ29" s="42"/>
      <c r="IR29" s="42"/>
      <c r="IS29" s="42"/>
      <c r="IT29" s="42"/>
      <c r="IU29" s="42"/>
      <c r="IV29" s="42"/>
    </row>
    <row r="30" spans="1:256" ht="14.25" customHeight="1">
      <c r="A30" s="379" t="s">
        <v>174</v>
      </c>
      <c r="B30" s="379"/>
      <c r="C30" s="379"/>
      <c r="D30" s="379"/>
      <c r="E30" s="379"/>
      <c r="F30" s="379"/>
      <c r="G30" s="30"/>
      <c r="H30" s="30"/>
      <c r="I30" s="30"/>
      <c r="J30" s="30"/>
      <c r="K30" s="30"/>
      <c r="L30" s="30"/>
      <c r="M30" s="30"/>
      <c r="N30" s="41"/>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c r="DJ30" s="42"/>
      <c r="DK30" s="42"/>
      <c r="DL30" s="42"/>
      <c r="DM30" s="42"/>
      <c r="DN30" s="42"/>
      <c r="DO30" s="42"/>
      <c r="DP30" s="42"/>
      <c r="DQ30" s="42"/>
      <c r="DR30" s="42"/>
      <c r="DS30" s="42"/>
      <c r="DT30" s="42"/>
      <c r="DU30" s="42"/>
      <c r="DV30" s="42"/>
      <c r="DW30" s="42"/>
      <c r="DX30" s="42"/>
      <c r="DY30" s="42"/>
      <c r="DZ30" s="42"/>
      <c r="EA30" s="42"/>
      <c r="EB30" s="42"/>
      <c r="EC30" s="42"/>
      <c r="ED30" s="42"/>
      <c r="EE30" s="42"/>
      <c r="EF30" s="42"/>
      <c r="EG30" s="42"/>
      <c r="EH30" s="42"/>
      <c r="EI30" s="42"/>
      <c r="EJ30" s="42"/>
      <c r="EK30" s="42"/>
      <c r="EL30" s="42"/>
      <c r="EM30" s="42"/>
      <c r="EN30" s="42"/>
      <c r="EO30" s="42"/>
      <c r="EP30" s="42"/>
      <c r="EQ30" s="42"/>
      <c r="ER30" s="42"/>
      <c r="ES30" s="42"/>
      <c r="ET30" s="42"/>
      <c r="EU30" s="42"/>
      <c r="EV30" s="42"/>
      <c r="EW30" s="42"/>
      <c r="EX30" s="42"/>
      <c r="EY30" s="42"/>
      <c r="EZ30" s="42"/>
      <c r="FA30" s="42"/>
      <c r="FB30" s="42"/>
      <c r="FC30" s="42"/>
      <c r="FD30" s="42"/>
      <c r="FE30" s="42"/>
      <c r="FF30" s="42"/>
      <c r="FG30" s="42"/>
      <c r="FH30" s="42"/>
      <c r="FI30" s="42"/>
      <c r="FJ30" s="42"/>
      <c r="FK30" s="42"/>
      <c r="FL30" s="42"/>
      <c r="FM30" s="42"/>
      <c r="FN30" s="42"/>
      <c r="FO30" s="42"/>
      <c r="FP30" s="42"/>
      <c r="FQ30" s="42"/>
      <c r="FR30" s="42"/>
      <c r="FS30" s="42"/>
      <c r="FT30" s="42"/>
      <c r="FU30" s="42"/>
      <c r="FV30" s="42"/>
      <c r="FW30" s="42"/>
      <c r="FX30" s="42"/>
      <c r="FY30" s="42"/>
      <c r="FZ30" s="42"/>
      <c r="GA30" s="42"/>
      <c r="GB30" s="42"/>
      <c r="GC30" s="42"/>
      <c r="GD30" s="42"/>
      <c r="GE30" s="42"/>
      <c r="GF30" s="42"/>
      <c r="GG30" s="42"/>
      <c r="GH30" s="42"/>
      <c r="GI30" s="42"/>
      <c r="GJ30" s="42"/>
      <c r="GK30" s="42"/>
      <c r="GL30" s="42"/>
      <c r="GM30" s="42"/>
      <c r="GN30" s="42"/>
      <c r="GO30" s="42"/>
      <c r="GP30" s="42"/>
      <c r="GQ30" s="42"/>
      <c r="GR30" s="42"/>
      <c r="GS30" s="42"/>
      <c r="GT30" s="42"/>
      <c r="GU30" s="42"/>
      <c r="GV30" s="42"/>
      <c r="GW30" s="42"/>
      <c r="GX30" s="42"/>
      <c r="GY30" s="42"/>
      <c r="GZ30" s="42"/>
      <c r="HA30" s="42"/>
      <c r="HB30" s="42"/>
      <c r="HC30" s="42"/>
      <c r="HD30" s="42"/>
      <c r="HE30" s="42"/>
      <c r="HF30" s="42"/>
      <c r="HG30" s="42"/>
      <c r="HH30" s="42"/>
      <c r="HI30" s="42"/>
      <c r="HJ30" s="42"/>
      <c r="HK30" s="42"/>
      <c r="HL30" s="42"/>
      <c r="HM30" s="42"/>
      <c r="HN30" s="42"/>
      <c r="HO30" s="42"/>
      <c r="HP30" s="42"/>
      <c r="HQ30" s="42"/>
      <c r="HR30" s="42"/>
      <c r="HS30" s="42"/>
      <c r="HT30" s="42"/>
      <c r="HU30" s="42"/>
      <c r="HV30" s="42"/>
      <c r="HW30" s="42"/>
      <c r="HX30" s="42"/>
      <c r="HY30" s="42"/>
      <c r="HZ30" s="42"/>
      <c r="IA30" s="42"/>
      <c r="IB30" s="42"/>
      <c r="IC30" s="42"/>
      <c r="ID30" s="42"/>
      <c r="IE30" s="42"/>
      <c r="IF30" s="42"/>
      <c r="IG30" s="42"/>
      <c r="IH30" s="42"/>
      <c r="II30" s="42"/>
      <c r="IJ30" s="42"/>
      <c r="IK30" s="42"/>
      <c r="IL30" s="42"/>
      <c r="IM30" s="42"/>
      <c r="IN30" s="42"/>
      <c r="IO30" s="42"/>
      <c r="IP30" s="42"/>
      <c r="IQ30" s="42"/>
      <c r="IR30" s="42"/>
      <c r="IS30" s="42"/>
      <c r="IT30" s="42"/>
      <c r="IU30" s="42"/>
      <c r="IV30" s="42"/>
    </row>
    <row r="31" spans="1:256" ht="14.25" customHeight="1">
      <c r="A31" s="379" t="s">
        <v>175</v>
      </c>
      <c r="B31" s="379"/>
      <c r="C31" s="379"/>
      <c r="D31" s="379"/>
      <c r="E31" s="379"/>
      <c r="F31" s="379"/>
      <c r="G31" s="30"/>
      <c r="H31" s="30"/>
      <c r="I31" s="30"/>
      <c r="J31" s="30"/>
      <c r="K31" s="30"/>
      <c r="L31" s="30"/>
      <c r="M31" s="30"/>
      <c r="N31" s="41"/>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c r="BP31" s="42"/>
      <c r="BQ31" s="42"/>
      <c r="BR31" s="42"/>
      <c r="BS31" s="42"/>
      <c r="BT31" s="42"/>
      <c r="BU31" s="42"/>
      <c r="BV31" s="42"/>
      <c r="BW31" s="42"/>
      <c r="BX31" s="42"/>
      <c r="BY31" s="42"/>
      <c r="BZ31" s="42"/>
      <c r="CA31" s="42"/>
      <c r="CB31" s="42"/>
      <c r="CC31" s="42"/>
      <c r="CD31" s="42"/>
      <c r="CE31" s="42"/>
      <c r="CF31" s="42"/>
      <c r="CG31" s="42"/>
      <c r="CH31" s="42"/>
      <c r="CI31" s="42"/>
      <c r="CJ31" s="42"/>
      <c r="CK31" s="42"/>
      <c r="CL31" s="42"/>
      <c r="CM31" s="42"/>
      <c r="CN31" s="42"/>
      <c r="CO31" s="42"/>
      <c r="CP31" s="42"/>
      <c r="CQ31" s="42"/>
      <c r="CR31" s="42"/>
      <c r="CS31" s="42"/>
      <c r="CT31" s="42"/>
      <c r="CU31" s="42"/>
      <c r="CV31" s="42"/>
      <c r="CW31" s="42"/>
      <c r="CX31" s="42"/>
      <c r="CY31" s="42"/>
      <c r="CZ31" s="42"/>
      <c r="DA31" s="42"/>
      <c r="DB31" s="42"/>
      <c r="DC31" s="42"/>
      <c r="DD31" s="42"/>
      <c r="DE31" s="42"/>
      <c r="DF31" s="42"/>
      <c r="DG31" s="42"/>
      <c r="DH31" s="42"/>
      <c r="DI31" s="42"/>
      <c r="DJ31" s="42"/>
      <c r="DK31" s="42"/>
      <c r="DL31" s="42"/>
      <c r="DM31" s="42"/>
      <c r="DN31" s="42"/>
      <c r="DO31" s="42"/>
      <c r="DP31" s="42"/>
      <c r="DQ31" s="42"/>
      <c r="DR31" s="42"/>
      <c r="DS31" s="42"/>
      <c r="DT31" s="42"/>
      <c r="DU31" s="42"/>
      <c r="DV31" s="42"/>
      <c r="DW31" s="42"/>
      <c r="DX31" s="42"/>
      <c r="DY31" s="42"/>
      <c r="DZ31" s="42"/>
      <c r="EA31" s="42"/>
      <c r="EB31" s="42"/>
      <c r="EC31" s="42"/>
      <c r="ED31" s="42"/>
      <c r="EE31" s="42"/>
      <c r="EF31" s="42"/>
      <c r="EG31" s="42"/>
      <c r="EH31" s="42"/>
      <c r="EI31" s="42"/>
      <c r="EJ31" s="42"/>
      <c r="EK31" s="42"/>
      <c r="EL31" s="42"/>
      <c r="EM31" s="42"/>
      <c r="EN31" s="42"/>
      <c r="EO31" s="42"/>
      <c r="EP31" s="42"/>
      <c r="EQ31" s="42"/>
      <c r="ER31" s="42"/>
      <c r="ES31" s="42"/>
      <c r="ET31" s="42"/>
      <c r="EU31" s="42"/>
      <c r="EV31" s="42"/>
      <c r="EW31" s="42"/>
      <c r="EX31" s="42"/>
      <c r="EY31" s="42"/>
      <c r="EZ31" s="42"/>
      <c r="FA31" s="42"/>
      <c r="FB31" s="42"/>
      <c r="FC31" s="42"/>
      <c r="FD31" s="42"/>
      <c r="FE31" s="42"/>
      <c r="FF31" s="42"/>
      <c r="FG31" s="42"/>
      <c r="FH31" s="42"/>
      <c r="FI31" s="42"/>
      <c r="FJ31" s="42"/>
      <c r="FK31" s="42"/>
      <c r="FL31" s="42"/>
      <c r="FM31" s="42"/>
      <c r="FN31" s="42"/>
      <c r="FO31" s="42"/>
      <c r="FP31" s="42"/>
      <c r="FQ31" s="42"/>
      <c r="FR31" s="42"/>
      <c r="FS31" s="42"/>
      <c r="FT31" s="42"/>
      <c r="FU31" s="42"/>
      <c r="FV31" s="42"/>
      <c r="FW31" s="42"/>
      <c r="FX31" s="42"/>
      <c r="FY31" s="42"/>
      <c r="FZ31" s="42"/>
      <c r="GA31" s="42"/>
      <c r="GB31" s="42"/>
      <c r="GC31" s="42"/>
      <c r="GD31" s="42"/>
      <c r="GE31" s="42"/>
      <c r="GF31" s="42"/>
      <c r="GG31" s="42"/>
      <c r="GH31" s="42"/>
      <c r="GI31" s="42"/>
      <c r="GJ31" s="42"/>
      <c r="GK31" s="42"/>
      <c r="GL31" s="42"/>
      <c r="GM31" s="42"/>
      <c r="GN31" s="42"/>
      <c r="GO31" s="42"/>
      <c r="GP31" s="42"/>
      <c r="GQ31" s="42"/>
      <c r="GR31" s="42"/>
      <c r="GS31" s="42"/>
      <c r="GT31" s="42"/>
      <c r="GU31" s="42"/>
      <c r="GV31" s="42"/>
      <c r="GW31" s="42"/>
      <c r="GX31" s="42"/>
      <c r="GY31" s="42"/>
      <c r="GZ31" s="42"/>
      <c r="HA31" s="42"/>
      <c r="HB31" s="42"/>
      <c r="HC31" s="42"/>
      <c r="HD31" s="42"/>
      <c r="HE31" s="42"/>
      <c r="HF31" s="42"/>
      <c r="HG31" s="42"/>
      <c r="HH31" s="42"/>
      <c r="HI31" s="42"/>
      <c r="HJ31" s="42"/>
      <c r="HK31" s="42"/>
      <c r="HL31" s="42"/>
      <c r="HM31" s="42"/>
      <c r="HN31" s="42"/>
      <c r="HO31" s="42"/>
      <c r="HP31" s="42"/>
      <c r="HQ31" s="42"/>
      <c r="HR31" s="42"/>
      <c r="HS31" s="42"/>
      <c r="HT31" s="42"/>
      <c r="HU31" s="42"/>
      <c r="HV31" s="42"/>
      <c r="HW31" s="42"/>
      <c r="HX31" s="42"/>
      <c r="HY31" s="42"/>
      <c r="HZ31" s="42"/>
      <c r="IA31" s="42"/>
      <c r="IB31" s="42"/>
      <c r="IC31" s="42"/>
      <c r="ID31" s="42"/>
      <c r="IE31" s="42"/>
      <c r="IF31" s="42"/>
      <c r="IG31" s="42"/>
      <c r="IH31" s="42"/>
      <c r="II31" s="42"/>
      <c r="IJ31" s="42"/>
      <c r="IK31" s="42"/>
      <c r="IL31" s="42"/>
      <c r="IM31" s="42"/>
      <c r="IN31" s="42"/>
      <c r="IO31" s="42"/>
      <c r="IP31" s="42"/>
      <c r="IQ31" s="42"/>
      <c r="IR31" s="42"/>
      <c r="IS31" s="42"/>
      <c r="IT31" s="42"/>
      <c r="IU31" s="42"/>
      <c r="IV31" s="42"/>
    </row>
    <row r="32" spans="1:256" ht="14.25" customHeight="1">
      <c r="A32" s="379" t="s">
        <v>176</v>
      </c>
      <c r="B32" s="379"/>
      <c r="C32" s="379"/>
      <c r="D32" s="379"/>
      <c r="E32" s="379"/>
      <c r="F32" s="379"/>
      <c r="G32" s="379"/>
      <c r="H32" s="30"/>
      <c r="I32" s="30"/>
      <c r="J32" s="30"/>
      <c r="K32" s="30"/>
      <c r="L32" s="30"/>
      <c r="M32" s="30"/>
      <c r="N32" s="41"/>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c r="DJ32" s="42"/>
      <c r="DK32" s="42"/>
      <c r="DL32" s="42"/>
      <c r="DM32" s="42"/>
      <c r="DN32" s="42"/>
      <c r="DO32" s="42"/>
      <c r="DP32" s="42"/>
      <c r="DQ32" s="42"/>
      <c r="DR32" s="42"/>
      <c r="DS32" s="42"/>
      <c r="DT32" s="42"/>
      <c r="DU32" s="42"/>
      <c r="DV32" s="42"/>
      <c r="DW32" s="42"/>
      <c r="DX32" s="42"/>
      <c r="DY32" s="42"/>
      <c r="DZ32" s="42"/>
      <c r="EA32" s="42"/>
      <c r="EB32" s="42"/>
      <c r="EC32" s="42"/>
      <c r="ED32" s="42"/>
      <c r="EE32" s="42"/>
      <c r="EF32" s="42"/>
      <c r="EG32" s="42"/>
      <c r="EH32" s="42"/>
      <c r="EI32" s="42"/>
      <c r="EJ32" s="42"/>
      <c r="EK32" s="42"/>
      <c r="EL32" s="42"/>
      <c r="EM32" s="42"/>
      <c r="EN32" s="42"/>
      <c r="EO32" s="42"/>
      <c r="EP32" s="42"/>
      <c r="EQ32" s="42"/>
      <c r="ER32" s="42"/>
      <c r="ES32" s="42"/>
      <c r="ET32" s="42"/>
      <c r="EU32" s="42"/>
      <c r="EV32" s="42"/>
      <c r="EW32" s="42"/>
      <c r="EX32" s="42"/>
      <c r="EY32" s="42"/>
      <c r="EZ32" s="42"/>
      <c r="FA32" s="42"/>
      <c r="FB32" s="42"/>
      <c r="FC32" s="42"/>
      <c r="FD32" s="42"/>
      <c r="FE32" s="42"/>
      <c r="FF32" s="42"/>
      <c r="FG32" s="42"/>
      <c r="FH32" s="42"/>
      <c r="FI32" s="42"/>
      <c r="FJ32" s="42"/>
      <c r="FK32" s="42"/>
      <c r="FL32" s="42"/>
      <c r="FM32" s="42"/>
      <c r="FN32" s="42"/>
      <c r="FO32" s="42"/>
      <c r="FP32" s="42"/>
      <c r="FQ32" s="42"/>
      <c r="FR32" s="42"/>
      <c r="FS32" s="42"/>
      <c r="FT32" s="42"/>
      <c r="FU32" s="42"/>
      <c r="FV32" s="42"/>
      <c r="FW32" s="42"/>
      <c r="FX32" s="42"/>
      <c r="FY32" s="42"/>
      <c r="FZ32" s="42"/>
      <c r="GA32" s="42"/>
      <c r="GB32" s="42"/>
      <c r="GC32" s="42"/>
      <c r="GD32" s="42"/>
      <c r="GE32" s="42"/>
      <c r="GF32" s="42"/>
      <c r="GG32" s="42"/>
      <c r="GH32" s="42"/>
      <c r="GI32" s="42"/>
      <c r="GJ32" s="42"/>
      <c r="GK32" s="42"/>
      <c r="GL32" s="42"/>
      <c r="GM32" s="42"/>
      <c r="GN32" s="42"/>
      <c r="GO32" s="42"/>
      <c r="GP32" s="42"/>
      <c r="GQ32" s="42"/>
      <c r="GR32" s="42"/>
      <c r="GS32" s="42"/>
      <c r="GT32" s="42"/>
      <c r="GU32" s="42"/>
      <c r="GV32" s="42"/>
      <c r="GW32" s="42"/>
      <c r="GX32" s="42"/>
      <c r="GY32" s="42"/>
      <c r="GZ32" s="42"/>
      <c r="HA32" s="42"/>
      <c r="HB32" s="42"/>
      <c r="HC32" s="42"/>
      <c r="HD32" s="42"/>
      <c r="HE32" s="42"/>
      <c r="HF32" s="42"/>
      <c r="HG32" s="42"/>
      <c r="HH32" s="42"/>
      <c r="HI32" s="42"/>
      <c r="HJ32" s="42"/>
      <c r="HK32" s="42"/>
      <c r="HL32" s="42"/>
      <c r="HM32" s="42"/>
      <c r="HN32" s="42"/>
      <c r="HO32" s="42"/>
      <c r="HP32" s="42"/>
      <c r="HQ32" s="42"/>
      <c r="HR32" s="42"/>
      <c r="HS32" s="42"/>
      <c r="HT32" s="42"/>
      <c r="HU32" s="42"/>
      <c r="HV32" s="42"/>
      <c r="HW32" s="42"/>
      <c r="HX32" s="42"/>
      <c r="HY32" s="42"/>
      <c r="HZ32" s="42"/>
      <c r="IA32" s="42"/>
      <c r="IB32" s="42"/>
      <c r="IC32" s="42"/>
      <c r="ID32" s="42"/>
      <c r="IE32" s="42"/>
      <c r="IF32" s="42"/>
      <c r="IG32" s="42"/>
      <c r="IH32" s="42"/>
      <c r="II32" s="42"/>
      <c r="IJ32" s="42"/>
      <c r="IK32" s="42"/>
      <c r="IL32" s="42"/>
      <c r="IM32" s="42"/>
      <c r="IN32" s="42"/>
      <c r="IO32" s="42"/>
      <c r="IP32" s="42"/>
      <c r="IQ32" s="42"/>
      <c r="IR32" s="42"/>
      <c r="IS32" s="42"/>
      <c r="IT32" s="42"/>
      <c r="IU32" s="42"/>
      <c r="IV32" s="42"/>
    </row>
    <row r="33" spans="1:256" ht="14.25">
      <c r="A33" s="378" t="s">
        <v>177</v>
      </c>
      <c r="B33" s="378"/>
      <c r="C33" s="378"/>
      <c r="D33" s="378"/>
      <c r="E33" s="378"/>
      <c r="F33" s="378"/>
      <c r="G33" s="378"/>
      <c r="H33" s="378"/>
      <c r="I33" s="378"/>
      <c r="J33" s="30"/>
      <c r="K33" s="31"/>
      <c r="L33" s="31"/>
      <c r="M33" s="31"/>
      <c r="N33" s="41"/>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c r="DJ33" s="42"/>
      <c r="DK33" s="42"/>
      <c r="DL33" s="42"/>
      <c r="DM33" s="42"/>
      <c r="DN33" s="42"/>
      <c r="DO33" s="42"/>
      <c r="DP33" s="42"/>
      <c r="DQ33" s="42"/>
      <c r="DR33" s="42"/>
      <c r="DS33" s="42"/>
      <c r="DT33" s="42"/>
      <c r="DU33" s="42"/>
      <c r="DV33" s="42"/>
      <c r="DW33" s="42"/>
      <c r="DX33" s="42"/>
      <c r="DY33" s="42"/>
      <c r="DZ33" s="42"/>
      <c r="EA33" s="42"/>
      <c r="EB33" s="42"/>
      <c r="EC33" s="42"/>
      <c r="ED33" s="42"/>
      <c r="EE33" s="42"/>
      <c r="EF33" s="42"/>
      <c r="EG33" s="42"/>
      <c r="EH33" s="42"/>
      <c r="EI33" s="42"/>
      <c r="EJ33" s="42"/>
      <c r="EK33" s="42"/>
      <c r="EL33" s="42"/>
      <c r="EM33" s="42"/>
      <c r="EN33" s="42"/>
      <c r="EO33" s="42"/>
      <c r="EP33" s="42"/>
      <c r="EQ33" s="42"/>
      <c r="ER33" s="42"/>
      <c r="ES33" s="42"/>
      <c r="ET33" s="42"/>
      <c r="EU33" s="42"/>
      <c r="EV33" s="42"/>
      <c r="EW33" s="42"/>
      <c r="EX33" s="42"/>
      <c r="EY33" s="42"/>
      <c r="EZ33" s="42"/>
      <c r="FA33" s="42"/>
      <c r="FB33" s="42"/>
      <c r="FC33" s="42"/>
      <c r="FD33" s="42"/>
      <c r="FE33" s="42"/>
      <c r="FF33" s="42"/>
      <c r="FG33" s="42"/>
      <c r="FH33" s="42"/>
      <c r="FI33" s="42"/>
      <c r="FJ33" s="42"/>
      <c r="FK33" s="42"/>
      <c r="FL33" s="42"/>
      <c r="FM33" s="42"/>
      <c r="FN33" s="42"/>
      <c r="FO33" s="42"/>
      <c r="FP33" s="42"/>
      <c r="FQ33" s="42"/>
      <c r="FR33" s="42"/>
      <c r="FS33" s="42"/>
      <c r="FT33" s="42"/>
      <c r="FU33" s="42"/>
      <c r="FV33" s="42"/>
      <c r="FW33" s="42"/>
      <c r="FX33" s="42"/>
      <c r="FY33" s="42"/>
      <c r="FZ33" s="42"/>
      <c r="GA33" s="42"/>
      <c r="GB33" s="42"/>
      <c r="GC33" s="42"/>
      <c r="GD33" s="42"/>
      <c r="GE33" s="42"/>
      <c r="GF33" s="42"/>
      <c r="GG33" s="42"/>
      <c r="GH33" s="42"/>
      <c r="GI33" s="42"/>
      <c r="GJ33" s="42"/>
      <c r="GK33" s="42"/>
      <c r="GL33" s="42"/>
      <c r="GM33" s="42"/>
      <c r="GN33" s="42"/>
      <c r="GO33" s="42"/>
      <c r="GP33" s="42"/>
      <c r="GQ33" s="42"/>
      <c r="GR33" s="42"/>
      <c r="GS33" s="42"/>
      <c r="GT33" s="42"/>
      <c r="GU33" s="42"/>
      <c r="GV33" s="42"/>
      <c r="GW33" s="42"/>
      <c r="GX33" s="42"/>
      <c r="GY33" s="42"/>
      <c r="GZ33" s="42"/>
      <c r="HA33" s="42"/>
      <c r="HB33" s="42"/>
      <c r="HC33" s="42"/>
      <c r="HD33" s="42"/>
      <c r="HE33" s="42"/>
      <c r="HF33" s="42"/>
      <c r="HG33" s="42"/>
      <c r="HH33" s="42"/>
      <c r="HI33" s="42"/>
      <c r="HJ33" s="42"/>
      <c r="HK33" s="42"/>
      <c r="HL33" s="42"/>
      <c r="HM33" s="42"/>
      <c r="HN33" s="42"/>
      <c r="HO33" s="42"/>
      <c r="HP33" s="42"/>
      <c r="HQ33" s="42"/>
      <c r="HR33" s="42"/>
      <c r="HS33" s="42"/>
      <c r="HT33" s="42"/>
      <c r="HU33" s="42"/>
      <c r="HV33" s="42"/>
      <c r="HW33" s="42"/>
      <c r="HX33" s="42"/>
      <c r="HY33" s="42"/>
      <c r="HZ33" s="42"/>
      <c r="IA33" s="42"/>
      <c r="IB33" s="42"/>
      <c r="IC33" s="42"/>
      <c r="ID33" s="42"/>
      <c r="IE33" s="42"/>
      <c r="IF33" s="42"/>
      <c r="IG33" s="42"/>
      <c r="IH33" s="42"/>
      <c r="II33" s="42"/>
      <c r="IJ33" s="42"/>
      <c r="IK33" s="42"/>
      <c r="IL33" s="42"/>
      <c r="IM33" s="42"/>
      <c r="IN33" s="42"/>
      <c r="IO33" s="42"/>
      <c r="IP33" s="42"/>
      <c r="IQ33" s="42"/>
      <c r="IR33" s="42"/>
      <c r="IS33" s="42"/>
      <c r="IT33" s="42"/>
      <c r="IU33" s="42"/>
      <c r="IV33" s="42"/>
    </row>
    <row r="34" spans="1:256" ht="14.25">
      <c r="A34" s="378" t="s">
        <v>178</v>
      </c>
      <c r="B34" s="378"/>
      <c r="C34" s="378"/>
      <c r="D34" s="378"/>
      <c r="E34" s="378"/>
      <c r="F34" s="378"/>
      <c r="G34" s="378"/>
      <c r="H34" s="378"/>
      <c r="I34" s="378"/>
      <c r="J34" s="378"/>
      <c r="K34" s="378"/>
      <c r="L34" s="378"/>
      <c r="M34" s="378"/>
      <c r="N34" s="41"/>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c r="DJ34" s="42"/>
      <c r="DK34" s="42"/>
      <c r="DL34" s="42"/>
      <c r="DM34" s="42"/>
      <c r="DN34" s="42"/>
      <c r="DO34" s="42"/>
      <c r="DP34" s="42"/>
      <c r="DQ34" s="42"/>
      <c r="DR34" s="42"/>
      <c r="DS34" s="42"/>
      <c r="DT34" s="42"/>
      <c r="DU34" s="42"/>
      <c r="DV34" s="42"/>
      <c r="DW34" s="42"/>
      <c r="DX34" s="42"/>
      <c r="DY34" s="42"/>
      <c r="DZ34" s="42"/>
      <c r="EA34" s="42"/>
      <c r="EB34" s="42"/>
      <c r="EC34" s="42"/>
      <c r="ED34" s="42"/>
      <c r="EE34" s="42"/>
      <c r="EF34" s="42"/>
      <c r="EG34" s="42"/>
      <c r="EH34" s="42"/>
      <c r="EI34" s="42"/>
      <c r="EJ34" s="42"/>
      <c r="EK34" s="42"/>
      <c r="EL34" s="42"/>
      <c r="EM34" s="42"/>
      <c r="EN34" s="42"/>
      <c r="EO34" s="42"/>
      <c r="EP34" s="42"/>
      <c r="EQ34" s="42"/>
      <c r="ER34" s="42"/>
      <c r="ES34" s="42"/>
      <c r="ET34" s="42"/>
      <c r="EU34" s="42"/>
      <c r="EV34" s="42"/>
      <c r="EW34" s="42"/>
      <c r="EX34" s="42"/>
      <c r="EY34" s="42"/>
      <c r="EZ34" s="42"/>
      <c r="FA34" s="42"/>
      <c r="FB34" s="42"/>
      <c r="FC34" s="42"/>
      <c r="FD34" s="42"/>
      <c r="FE34" s="42"/>
      <c r="FF34" s="42"/>
      <c r="FG34" s="42"/>
      <c r="FH34" s="42"/>
      <c r="FI34" s="42"/>
      <c r="FJ34" s="42"/>
      <c r="FK34" s="42"/>
      <c r="FL34" s="42"/>
      <c r="FM34" s="42"/>
      <c r="FN34" s="42"/>
      <c r="FO34" s="42"/>
      <c r="FP34" s="42"/>
      <c r="FQ34" s="42"/>
      <c r="FR34" s="42"/>
      <c r="FS34" s="42"/>
      <c r="FT34" s="42"/>
      <c r="FU34" s="42"/>
      <c r="FV34" s="42"/>
      <c r="FW34" s="42"/>
      <c r="FX34" s="42"/>
      <c r="FY34" s="42"/>
      <c r="FZ34" s="42"/>
      <c r="GA34" s="42"/>
      <c r="GB34" s="42"/>
      <c r="GC34" s="42"/>
      <c r="GD34" s="42"/>
      <c r="GE34" s="42"/>
      <c r="GF34" s="42"/>
      <c r="GG34" s="42"/>
      <c r="GH34" s="42"/>
      <c r="GI34" s="42"/>
      <c r="GJ34" s="42"/>
      <c r="GK34" s="42"/>
      <c r="GL34" s="42"/>
      <c r="GM34" s="42"/>
      <c r="GN34" s="42"/>
      <c r="GO34" s="42"/>
      <c r="GP34" s="42"/>
      <c r="GQ34" s="42"/>
      <c r="GR34" s="42"/>
      <c r="GS34" s="42"/>
      <c r="GT34" s="42"/>
      <c r="GU34" s="42"/>
      <c r="GV34" s="42"/>
      <c r="GW34" s="42"/>
      <c r="GX34" s="42"/>
      <c r="GY34" s="42"/>
      <c r="GZ34" s="42"/>
      <c r="HA34" s="42"/>
      <c r="HB34" s="42"/>
      <c r="HC34" s="42"/>
      <c r="HD34" s="42"/>
      <c r="HE34" s="42"/>
      <c r="HF34" s="42"/>
      <c r="HG34" s="42"/>
      <c r="HH34" s="42"/>
      <c r="HI34" s="42"/>
      <c r="HJ34" s="42"/>
      <c r="HK34" s="42"/>
      <c r="HL34" s="42"/>
      <c r="HM34" s="42"/>
      <c r="HN34" s="42"/>
      <c r="HO34" s="42"/>
      <c r="HP34" s="42"/>
      <c r="HQ34" s="42"/>
      <c r="HR34" s="42"/>
      <c r="HS34" s="42"/>
      <c r="HT34" s="42"/>
      <c r="HU34" s="42"/>
      <c r="HV34" s="42"/>
      <c r="HW34" s="42"/>
      <c r="HX34" s="42"/>
      <c r="HY34" s="42"/>
      <c r="HZ34" s="42"/>
      <c r="IA34" s="42"/>
      <c r="IB34" s="42"/>
      <c r="IC34" s="42"/>
      <c r="ID34" s="42"/>
      <c r="IE34" s="42"/>
      <c r="IF34" s="42"/>
      <c r="IG34" s="42"/>
      <c r="IH34" s="42"/>
      <c r="II34" s="42"/>
      <c r="IJ34" s="42"/>
      <c r="IK34" s="42"/>
      <c r="IL34" s="42"/>
      <c r="IM34" s="42"/>
      <c r="IN34" s="42"/>
      <c r="IO34" s="42"/>
      <c r="IP34" s="42"/>
      <c r="IQ34" s="42"/>
      <c r="IR34" s="42"/>
      <c r="IS34" s="42"/>
      <c r="IT34" s="42"/>
      <c r="IU34" s="42"/>
      <c r="IV34" s="42"/>
    </row>
    <row r="35" spans="1:256" ht="14.25">
      <c r="A35" s="380" t="s">
        <v>179</v>
      </c>
      <c r="B35" s="380"/>
      <c r="C35" s="380"/>
      <c r="D35" s="380"/>
      <c r="E35" s="380"/>
      <c r="F35" s="31"/>
      <c r="G35" s="31"/>
      <c r="H35" s="31"/>
      <c r="I35" s="31"/>
      <c r="J35" s="31"/>
      <c r="K35" s="31"/>
      <c r="L35" s="31"/>
      <c r="M35" s="31"/>
      <c r="N35" s="41"/>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c r="DJ35" s="42"/>
      <c r="DK35" s="42"/>
      <c r="DL35" s="42"/>
      <c r="DM35" s="42"/>
      <c r="DN35" s="42"/>
      <c r="DO35" s="42"/>
      <c r="DP35" s="42"/>
      <c r="DQ35" s="42"/>
      <c r="DR35" s="42"/>
      <c r="DS35" s="42"/>
      <c r="DT35" s="42"/>
      <c r="DU35" s="42"/>
      <c r="DV35" s="42"/>
      <c r="DW35" s="42"/>
      <c r="DX35" s="42"/>
      <c r="DY35" s="42"/>
      <c r="DZ35" s="42"/>
      <c r="EA35" s="42"/>
      <c r="EB35" s="42"/>
      <c r="EC35" s="42"/>
      <c r="ED35" s="42"/>
      <c r="EE35" s="42"/>
      <c r="EF35" s="42"/>
      <c r="EG35" s="42"/>
      <c r="EH35" s="42"/>
      <c r="EI35" s="42"/>
      <c r="EJ35" s="42"/>
      <c r="EK35" s="42"/>
      <c r="EL35" s="42"/>
      <c r="EM35" s="42"/>
      <c r="EN35" s="42"/>
      <c r="EO35" s="42"/>
      <c r="EP35" s="42"/>
      <c r="EQ35" s="42"/>
      <c r="ER35" s="42"/>
      <c r="ES35" s="42"/>
      <c r="ET35" s="42"/>
      <c r="EU35" s="42"/>
      <c r="EV35" s="42"/>
      <c r="EW35" s="42"/>
      <c r="EX35" s="42"/>
      <c r="EY35" s="42"/>
      <c r="EZ35" s="42"/>
      <c r="FA35" s="42"/>
      <c r="FB35" s="42"/>
      <c r="FC35" s="42"/>
      <c r="FD35" s="42"/>
      <c r="FE35" s="42"/>
      <c r="FF35" s="42"/>
      <c r="FG35" s="42"/>
      <c r="FH35" s="42"/>
      <c r="FI35" s="42"/>
      <c r="FJ35" s="42"/>
      <c r="FK35" s="42"/>
      <c r="FL35" s="42"/>
      <c r="FM35" s="42"/>
      <c r="FN35" s="42"/>
      <c r="FO35" s="42"/>
      <c r="FP35" s="42"/>
      <c r="FQ35" s="42"/>
      <c r="FR35" s="42"/>
      <c r="FS35" s="42"/>
      <c r="FT35" s="42"/>
      <c r="FU35" s="42"/>
      <c r="FV35" s="42"/>
      <c r="FW35" s="42"/>
      <c r="FX35" s="42"/>
      <c r="FY35" s="42"/>
      <c r="FZ35" s="42"/>
      <c r="GA35" s="42"/>
      <c r="GB35" s="42"/>
      <c r="GC35" s="42"/>
      <c r="GD35" s="42"/>
      <c r="GE35" s="42"/>
      <c r="GF35" s="42"/>
      <c r="GG35" s="42"/>
      <c r="GH35" s="42"/>
      <c r="GI35" s="42"/>
      <c r="GJ35" s="42"/>
      <c r="GK35" s="42"/>
      <c r="GL35" s="42"/>
      <c r="GM35" s="42"/>
      <c r="GN35" s="42"/>
      <c r="GO35" s="42"/>
      <c r="GP35" s="42"/>
      <c r="GQ35" s="42"/>
      <c r="GR35" s="42"/>
      <c r="GS35" s="42"/>
      <c r="GT35" s="42"/>
      <c r="GU35" s="42"/>
      <c r="GV35" s="42"/>
      <c r="GW35" s="42"/>
      <c r="GX35" s="42"/>
      <c r="GY35" s="42"/>
      <c r="GZ35" s="42"/>
      <c r="HA35" s="42"/>
      <c r="HB35" s="42"/>
      <c r="HC35" s="42"/>
      <c r="HD35" s="42"/>
      <c r="HE35" s="42"/>
      <c r="HF35" s="42"/>
      <c r="HG35" s="42"/>
      <c r="HH35" s="42"/>
      <c r="HI35" s="42"/>
      <c r="HJ35" s="42"/>
      <c r="HK35" s="42"/>
      <c r="HL35" s="42"/>
      <c r="HM35" s="42"/>
      <c r="HN35" s="42"/>
      <c r="HO35" s="42"/>
      <c r="HP35" s="42"/>
      <c r="HQ35" s="42"/>
      <c r="HR35" s="42"/>
      <c r="HS35" s="42"/>
      <c r="HT35" s="42"/>
      <c r="HU35" s="42"/>
      <c r="HV35" s="42"/>
      <c r="HW35" s="42"/>
      <c r="HX35" s="42"/>
      <c r="HY35" s="42"/>
      <c r="HZ35" s="42"/>
      <c r="IA35" s="42"/>
      <c r="IB35" s="42"/>
      <c r="IC35" s="42"/>
      <c r="ID35" s="42"/>
      <c r="IE35" s="42"/>
      <c r="IF35" s="42"/>
      <c r="IG35" s="42"/>
      <c r="IH35" s="42"/>
      <c r="II35" s="42"/>
      <c r="IJ35" s="42"/>
      <c r="IK35" s="42"/>
      <c r="IL35" s="42"/>
      <c r="IM35" s="42"/>
      <c r="IN35" s="42"/>
      <c r="IO35" s="42"/>
      <c r="IP35" s="42"/>
      <c r="IQ35" s="42"/>
      <c r="IR35" s="42"/>
      <c r="IS35" s="42"/>
      <c r="IT35" s="42"/>
      <c r="IU35" s="42"/>
      <c r="IV35" s="42"/>
    </row>
  </sheetData>
  <autoFilter ref="A2:P26"/>
  <mergeCells count="11">
    <mergeCell ref="A32:G32"/>
    <mergeCell ref="A33:I33"/>
    <mergeCell ref="A34:M34"/>
    <mergeCell ref="A35:E35"/>
    <mergeCell ref="B3:B14"/>
    <mergeCell ref="B15:B26"/>
    <mergeCell ref="A1:S1"/>
    <mergeCell ref="A28:H28"/>
    <mergeCell ref="A29:M29"/>
    <mergeCell ref="A30:F30"/>
    <mergeCell ref="A31:F31"/>
  </mergeCells>
  <phoneticPr fontId="77" type="noConversion"/>
  <conditionalFormatting sqref="F3">
    <cfRule type="duplicateValues" dxfId="23" priority="12"/>
  </conditionalFormatting>
  <conditionalFormatting sqref="F4">
    <cfRule type="duplicateValues" dxfId="22" priority="11"/>
  </conditionalFormatting>
  <conditionalFormatting sqref="F5">
    <cfRule type="duplicateValues" dxfId="21" priority="10"/>
  </conditionalFormatting>
  <conditionalFormatting sqref="F6">
    <cfRule type="duplicateValues" dxfId="20" priority="9"/>
  </conditionalFormatting>
  <conditionalFormatting sqref="F7">
    <cfRule type="duplicateValues" dxfId="19" priority="8"/>
  </conditionalFormatting>
  <conditionalFormatting sqref="F8">
    <cfRule type="duplicateValues" dxfId="18" priority="7"/>
  </conditionalFormatting>
  <conditionalFormatting sqref="F9">
    <cfRule type="duplicateValues" dxfId="17" priority="6"/>
  </conditionalFormatting>
  <conditionalFormatting sqref="F10">
    <cfRule type="duplicateValues" dxfId="16" priority="5"/>
  </conditionalFormatting>
  <conditionalFormatting sqref="F11">
    <cfRule type="duplicateValues" dxfId="15" priority="4"/>
  </conditionalFormatting>
  <conditionalFormatting sqref="F12">
    <cfRule type="duplicateValues" dxfId="14" priority="3"/>
  </conditionalFormatting>
  <conditionalFormatting sqref="F13">
    <cfRule type="duplicateValues" dxfId="13" priority="2"/>
  </conditionalFormatting>
  <conditionalFormatting sqref="F14">
    <cfRule type="duplicateValues" dxfId="12" priority="1"/>
  </conditionalFormatting>
  <pageMargins left="0.74803149606299202" right="0.74803149606299202" top="0.82677165354330695" bottom="0.66929133858267698" header="0.511811023622047" footer="0.511811023622047"/>
  <pageSetup paperSize="9" scale="65" fitToHeight="0" orientation="landscape"/>
  <headerFooter scaleWithDoc="0" alignWithMargins="0">
    <oddFooter>&amp;C第 &amp;P 页，共 &amp;N 页</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35"/>
  <sheetViews>
    <sheetView topLeftCell="A2" zoomScale="136" zoomScaleNormal="136" workbookViewId="0">
      <selection sqref="A1:S1"/>
    </sheetView>
  </sheetViews>
  <sheetFormatPr defaultColWidth="9" defaultRowHeight="10.5"/>
  <cols>
    <col min="1" max="1" width="3.375" style="21" customWidth="1"/>
    <col min="2" max="2" width="13.375" style="21" customWidth="1"/>
    <col min="3" max="3" width="13" style="21" customWidth="1"/>
    <col min="4" max="4" width="5.375" style="21" customWidth="1"/>
    <col min="5" max="5" width="7.125" style="21" customWidth="1"/>
    <col min="6" max="6" width="22.375" style="21" customWidth="1"/>
    <col min="7" max="7" width="23" style="21" customWidth="1"/>
    <col min="8" max="8" width="10.25" style="21" customWidth="1"/>
    <col min="9" max="10" width="9.375" style="21" customWidth="1"/>
    <col min="11" max="11" width="10.75" style="21" customWidth="1"/>
    <col min="12" max="12" width="9.375" style="21" customWidth="1"/>
    <col min="13" max="13" width="11.125" style="21" customWidth="1"/>
    <col min="14" max="14" width="9" style="22"/>
    <col min="15" max="15" width="9" style="21"/>
    <col min="16" max="16" width="9.875" style="21" customWidth="1"/>
    <col min="17" max="256" width="9" style="21"/>
    <col min="257" max="257" width="3.375" style="21" customWidth="1"/>
    <col min="258" max="258" width="13.375" style="21" customWidth="1"/>
    <col min="259" max="259" width="13" style="21" customWidth="1"/>
    <col min="260" max="260" width="5.375" style="21" customWidth="1"/>
    <col min="261" max="261" width="7.125" style="21" customWidth="1"/>
    <col min="262" max="262" width="22.375" style="21" customWidth="1"/>
    <col min="263" max="263" width="23" style="21" customWidth="1"/>
    <col min="264" max="264" width="10.25" style="21" customWidth="1"/>
    <col min="265" max="266" width="9.375" style="21" customWidth="1"/>
    <col min="267" max="267" width="10.75" style="21" customWidth="1"/>
    <col min="268" max="268" width="9.375" style="21" customWidth="1"/>
    <col min="269" max="269" width="11.125" style="21" customWidth="1"/>
    <col min="270" max="271" width="9" style="21"/>
    <col min="272" max="272" width="9.875" style="21" customWidth="1"/>
    <col min="273" max="512" width="9" style="21"/>
    <col min="513" max="513" width="3.375" style="21" customWidth="1"/>
    <col min="514" max="514" width="13.375" style="21" customWidth="1"/>
    <col min="515" max="515" width="13" style="21" customWidth="1"/>
    <col min="516" max="516" width="5.375" style="21" customWidth="1"/>
    <col min="517" max="517" width="7.125" style="21" customWidth="1"/>
    <col min="518" max="518" width="22.375" style="21" customWidth="1"/>
    <col min="519" max="519" width="23" style="21" customWidth="1"/>
    <col min="520" max="520" width="10.25" style="21" customWidth="1"/>
    <col min="521" max="522" width="9.375" style="21" customWidth="1"/>
    <col min="523" max="523" width="10.75" style="21" customWidth="1"/>
    <col min="524" max="524" width="9.375" style="21" customWidth="1"/>
    <col min="525" max="525" width="11.125" style="21" customWidth="1"/>
    <col min="526" max="527" width="9" style="21"/>
    <col min="528" max="528" width="9.875" style="21" customWidth="1"/>
    <col min="529" max="768" width="9" style="21"/>
    <col min="769" max="769" width="3.375" style="21" customWidth="1"/>
    <col min="770" max="770" width="13.375" style="21" customWidth="1"/>
    <col min="771" max="771" width="13" style="21" customWidth="1"/>
    <col min="772" max="772" width="5.375" style="21" customWidth="1"/>
    <col min="773" max="773" width="7.125" style="21" customWidth="1"/>
    <col min="774" max="774" width="22.375" style="21" customWidth="1"/>
    <col min="775" max="775" width="23" style="21" customWidth="1"/>
    <col min="776" max="776" width="10.25" style="21" customWidth="1"/>
    <col min="777" max="778" width="9.375" style="21" customWidth="1"/>
    <col min="779" max="779" width="10.75" style="21" customWidth="1"/>
    <col min="780" max="780" width="9.375" style="21" customWidth="1"/>
    <col min="781" max="781" width="11.125" style="21" customWidth="1"/>
    <col min="782" max="783" width="9" style="21"/>
    <col min="784" max="784" width="9.875" style="21" customWidth="1"/>
    <col min="785" max="1024" width="9" style="21"/>
    <col min="1025" max="1025" width="3.375" style="21" customWidth="1"/>
    <col min="1026" max="1026" width="13.375" style="21" customWidth="1"/>
    <col min="1027" max="1027" width="13" style="21" customWidth="1"/>
    <col min="1028" max="1028" width="5.375" style="21" customWidth="1"/>
    <col min="1029" max="1029" width="7.125" style="21" customWidth="1"/>
    <col min="1030" max="1030" width="22.375" style="21" customWidth="1"/>
    <col min="1031" max="1031" width="23" style="21" customWidth="1"/>
    <col min="1032" max="1032" width="10.25" style="21" customWidth="1"/>
    <col min="1033" max="1034" width="9.375" style="21" customWidth="1"/>
    <col min="1035" max="1035" width="10.75" style="21" customWidth="1"/>
    <col min="1036" max="1036" width="9.375" style="21" customWidth="1"/>
    <col min="1037" max="1037" width="11.125" style="21" customWidth="1"/>
    <col min="1038" max="1039" width="9" style="21"/>
    <col min="1040" max="1040" width="9.875" style="21" customWidth="1"/>
    <col min="1041" max="1280" width="9" style="21"/>
    <col min="1281" max="1281" width="3.375" style="21" customWidth="1"/>
    <col min="1282" max="1282" width="13.375" style="21" customWidth="1"/>
    <col min="1283" max="1283" width="13" style="21" customWidth="1"/>
    <col min="1284" max="1284" width="5.375" style="21" customWidth="1"/>
    <col min="1285" max="1285" width="7.125" style="21" customWidth="1"/>
    <col min="1286" max="1286" width="22.375" style="21" customWidth="1"/>
    <col min="1287" max="1287" width="23" style="21" customWidth="1"/>
    <col min="1288" max="1288" width="10.25" style="21" customWidth="1"/>
    <col min="1289" max="1290" width="9.375" style="21" customWidth="1"/>
    <col min="1291" max="1291" width="10.75" style="21" customWidth="1"/>
    <col min="1292" max="1292" width="9.375" style="21" customWidth="1"/>
    <col min="1293" max="1293" width="11.125" style="21" customWidth="1"/>
    <col min="1294" max="1295" width="9" style="21"/>
    <col min="1296" max="1296" width="9.875" style="21" customWidth="1"/>
    <col min="1297" max="1536" width="9" style="21"/>
    <col min="1537" max="1537" width="3.375" style="21" customWidth="1"/>
    <col min="1538" max="1538" width="13.375" style="21" customWidth="1"/>
    <col min="1539" max="1539" width="13" style="21" customWidth="1"/>
    <col min="1540" max="1540" width="5.375" style="21" customWidth="1"/>
    <col min="1541" max="1541" width="7.125" style="21" customWidth="1"/>
    <col min="1542" max="1542" width="22.375" style="21" customWidth="1"/>
    <col min="1543" max="1543" width="23" style="21" customWidth="1"/>
    <col min="1544" max="1544" width="10.25" style="21" customWidth="1"/>
    <col min="1545" max="1546" width="9.375" style="21" customWidth="1"/>
    <col min="1547" max="1547" width="10.75" style="21" customWidth="1"/>
    <col min="1548" max="1548" width="9.375" style="21" customWidth="1"/>
    <col min="1549" max="1549" width="11.125" style="21" customWidth="1"/>
    <col min="1550" max="1551" width="9" style="21"/>
    <col min="1552" max="1552" width="9.875" style="21" customWidth="1"/>
    <col min="1553" max="1792" width="9" style="21"/>
    <col min="1793" max="1793" width="3.375" style="21" customWidth="1"/>
    <col min="1794" max="1794" width="13.375" style="21" customWidth="1"/>
    <col min="1795" max="1795" width="13" style="21" customWidth="1"/>
    <col min="1796" max="1796" width="5.375" style="21" customWidth="1"/>
    <col min="1797" max="1797" width="7.125" style="21" customWidth="1"/>
    <col min="1798" max="1798" width="22.375" style="21" customWidth="1"/>
    <col min="1799" max="1799" width="23" style="21" customWidth="1"/>
    <col min="1800" max="1800" width="10.25" style="21" customWidth="1"/>
    <col min="1801" max="1802" width="9.375" style="21" customWidth="1"/>
    <col min="1803" max="1803" width="10.75" style="21" customWidth="1"/>
    <col min="1804" max="1804" width="9.375" style="21" customWidth="1"/>
    <col min="1805" max="1805" width="11.125" style="21" customWidth="1"/>
    <col min="1806" max="1807" width="9" style="21"/>
    <col min="1808" max="1808" width="9.875" style="21" customWidth="1"/>
    <col min="1809" max="2048" width="9" style="21"/>
    <col min="2049" max="2049" width="3.375" style="21" customWidth="1"/>
    <col min="2050" max="2050" width="13.375" style="21" customWidth="1"/>
    <col min="2051" max="2051" width="13" style="21" customWidth="1"/>
    <col min="2052" max="2052" width="5.375" style="21" customWidth="1"/>
    <col min="2053" max="2053" width="7.125" style="21" customWidth="1"/>
    <col min="2054" max="2054" width="22.375" style="21" customWidth="1"/>
    <col min="2055" max="2055" width="23" style="21" customWidth="1"/>
    <col min="2056" max="2056" width="10.25" style="21" customWidth="1"/>
    <col min="2057" max="2058" width="9.375" style="21" customWidth="1"/>
    <col min="2059" max="2059" width="10.75" style="21" customWidth="1"/>
    <col min="2060" max="2060" width="9.375" style="21" customWidth="1"/>
    <col min="2061" max="2061" width="11.125" style="21" customWidth="1"/>
    <col min="2062" max="2063" width="9" style="21"/>
    <col min="2064" max="2064" width="9.875" style="21" customWidth="1"/>
    <col min="2065" max="2304" width="9" style="21"/>
    <col min="2305" max="2305" width="3.375" style="21" customWidth="1"/>
    <col min="2306" max="2306" width="13.375" style="21" customWidth="1"/>
    <col min="2307" max="2307" width="13" style="21" customWidth="1"/>
    <col min="2308" max="2308" width="5.375" style="21" customWidth="1"/>
    <col min="2309" max="2309" width="7.125" style="21" customWidth="1"/>
    <col min="2310" max="2310" width="22.375" style="21" customWidth="1"/>
    <col min="2311" max="2311" width="23" style="21" customWidth="1"/>
    <col min="2312" max="2312" width="10.25" style="21" customWidth="1"/>
    <col min="2313" max="2314" width="9.375" style="21" customWidth="1"/>
    <col min="2315" max="2315" width="10.75" style="21" customWidth="1"/>
    <col min="2316" max="2316" width="9.375" style="21" customWidth="1"/>
    <col min="2317" max="2317" width="11.125" style="21" customWidth="1"/>
    <col min="2318" max="2319" width="9" style="21"/>
    <col min="2320" max="2320" width="9.875" style="21" customWidth="1"/>
    <col min="2321" max="2560" width="9" style="21"/>
    <col min="2561" max="2561" width="3.375" style="21" customWidth="1"/>
    <col min="2562" max="2562" width="13.375" style="21" customWidth="1"/>
    <col min="2563" max="2563" width="13" style="21" customWidth="1"/>
    <col min="2564" max="2564" width="5.375" style="21" customWidth="1"/>
    <col min="2565" max="2565" width="7.125" style="21" customWidth="1"/>
    <col min="2566" max="2566" width="22.375" style="21" customWidth="1"/>
    <col min="2567" max="2567" width="23" style="21" customWidth="1"/>
    <col min="2568" max="2568" width="10.25" style="21" customWidth="1"/>
    <col min="2569" max="2570" width="9.375" style="21" customWidth="1"/>
    <col min="2571" max="2571" width="10.75" style="21" customWidth="1"/>
    <col min="2572" max="2572" width="9.375" style="21" customWidth="1"/>
    <col min="2573" max="2573" width="11.125" style="21" customWidth="1"/>
    <col min="2574" max="2575" width="9" style="21"/>
    <col min="2576" max="2576" width="9.875" style="21" customWidth="1"/>
    <col min="2577" max="2816" width="9" style="21"/>
    <col min="2817" max="2817" width="3.375" style="21" customWidth="1"/>
    <col min="2818" max="2818" width="13.375" style="21" customWidth="1"/>
    <col min="2819" max="2819" width="13" style="21" customWidth="1"/>
    <col min="2820" max="2820" width="5.375" style="21" customWidth="1"/>
    <col min="2821" max="2821" width="7.125" style="21" customWidth="1"/>
    <col min="2822" max="2822" width="22.375" style="21" customWidth="1"/>
    <col min="2823" max="2823" width="23" style="21" customWidth="1"/>
    <col min="2824" max="2824" width="10.25" style="21" customWidth="1"/>
    <col min="2825" max="2826" width="9.375" style="21" customWidth="1"/>
    <col min="2827" max="2827" width="10.75" style="21" customWidth="1"/>
    <col min="2828" max="2828" width="9.375" style="21" customWidth="1"/>
    <col min="2829" max="2829" width="11.125" style="21" customWidth="1"/>
    <col min="2830" max="2831" width="9" style="21"/>
    <col min="2832" max="2832" width="9.875" style="21" customWidth="1"/>
    <col min="2833" max="3072" width="9" style="21"/>
    <col min="3073" max="3073" width="3.375" style="21" customWidth="1"/>
    <col min="3074" max="3074" width="13.375" style="21" customWidth="1"/>
    <col min="3075" max="3075" width="13" style="21" customWidth="1"/>
    <col min="3076" max="3076" width="5.375" style="21" customWidth="1"/>
    <col min="3077" max="3077" width="7.125" style="21" customWidth="1"/>
    <col min="3078" max="3078" width="22.375" style="21" customWidth="1"/>
    <col min="3079" max="3079" width="23" style="21" customWidth="1"/>
    <col min="3080" max="3080" width="10.25" style="21" customWidth="1"/>
    <col min="3081" max="3082" width="9.375" style="21" customWidth="1"/>
    <col min="3083" max="3083" width="10.75" style="21" customWidth="1"/>
    <col min="3084" max="3084" width="9.375" style="21" customWidth="1"/>
    <col min="3085" max="3085" width="11.125" style="21" customWidth="1"/>
    <col min="3086" max="3087" width="9" style="21"/>
    <col min="3088" max="3088" width="9.875" style="21" customWidth="1"/>
    <col min="3089" max="3328" width="9" style="21"/>
    <col min="3329" max="3329" width="3.375" style="21" customWidth="1"/>
    <col min="3330" max="3330" width="13.375" style="21" customWidth="1"/>
    <col min="3331" max="3331" width="13" style="21" customWidth="1"/>
    <col min="3332" max="3332" width="5.375" style="21" customWidth="1"/>
    <col min="3333" max="3333" width="7.125" style="21" customWidth="1"/>
    <col min="3334" max="3334" width="22.375" style="21" customWidth="1"/>
    <col min="3335" max="3335" width="23" style="21" customWidth="1"/>
    <col min="3336" max="3336" width="10.25" style="21" customWidth="1"/>
    <col min="3337" max="3338" width="9.375" style="21" customWidth="1"/>
    <col min="3339" max="3339" width="10.75" style="21" customWidth="1"/>
    <col min="3340" max="3340" width="9.375" style="21" customWidth="1"/>
    <col min="3341" max="3341" width="11.125" style="21" customWidth="1"/>
    <col min="3342" max="3343" width="9" style="21"/>
    <col min="3344" max="3344" width="9.875" style="21" customWidth="1"/>
    <col min="3345" max="3584" width="9" style="21"/>
    <col min="3585" max="3585" width="3.375" style="21" customWidth="1"/>
    <col min="3586" max="3586" width="13.375" style="21" customWidth="1"/>
    <col min="3587" max="3587" width="13" style="21" customWidth="1"/>
    <col min="3588" max="3588" width="5.375" style="21" customWidth="1"/>
    <col min="3589" max="3589" width="7.125" style="21" customWidth="1"/>
    <col min="3590" max="3590" width="22.375" style="21" customWidth="1"/>
    <col min="3591" max="3591" width="23" style="21" customWidth="1"/>
    <col min="3592" max="3592" width="10.25" style="21" customWidth="1"/>
    <col min="3593" max="3594" width="9.375" style="21" customWidth="1"/>
    <col min="3595" max="3595" width="10.75" style="21" customWidth="1"/>
    <col min="3596" max="3596" width="9.375" style="21" customWidth="1"/>
    <col min="3597" max="3597" width="11.125" style="21" customWidth="1"/>
    <col min="3598" max="3599" width="9" style="21"/>
    <col min="3600" max="3600" width="9.875" style="21" customWidth="1"/>
    <col min="3601" max="3840" width="9" style="21"/>
    <col min="3841" max="3841" width="3.375" style="21" customWidth="1"/>
    <col min="3842" max="3842" width="13.375" style="21" customWidth="1"/>
    <col min="3843" max="3843" width="13" style="21" customWidth="1"/>
    <col min="3844" max="3844" width="5.375" style="21" customWidth="1"/>
    <col min="3845" max="3845" width="7.125" style="21" customWidth="1"/>
    <col min="3846" max="3846" width="22.375" style="21" customWidth="1"/>
    <col min="3847" max="3847" width="23" style="21" customWidth="1"/>
    <col min="3848" max="3848" width="10.25" style="21" customWidth="1"/>
    <col min="3849" max="3850" width="9.375" style="21" customWidth="1"/>
    <col min="3851" max="3851" width="10.75" style="21" customWidth="1"/>
    <col min="3852" max="3852" width="9.375" style="21" customWidth="1"/>
    <col min="3853" max="3853" width="11.125" style="21" customWidth="1"/>
    <col min="3854" max="3855" width="9" style="21"/>
    <col min="3856" max="3856" width="9.875" style="21" customWidth="1"/>
    <col min="3857" max="4096" width="9" style="21"/>
    <col min="4097" max="4097" width="3.375" style="21" customWidth="1"/>
    <col min="4098" max="4098" width="13.375" style="21" customWidth="1"/>
    <col min="4099" max="4099" width="13" style="21" customWidth="1"/>
    <col min="4100" max="4100" width="5.375" style="21" customWidth="1"/>
    <col min="4101" max="4101" width="7.125" style="21" customWidth="1"/>
    <col min="4102" max="4102" width="22.375" style="21" customWidth="1"/>
    <col min="4103" max="4103" width="23" style="21" customWidth="1"/>
    <col min="4104" max="4104" width="10.25" style="21" customWidth="1"/>
    <col min="4105" max="4106" width="9.375" style="21" customWidth="1"/>
    <col min="4107" max="4107" width="10.75" style="21" customWidth="1"/>
    <col min="4108" max="4108" width="9.375" style="21" customWidth="1"/>
    <col min="4109" max="4109" width="11.125" style="21" customWidth="1"/>
    <col min="4110" max="4111" width="9" style="21"/>
    <col min="4112" max="4112" width="9.875" style="21" customWidth="1"/>
    <col min="4113" max="4352" width="9" style="21"/>
    <col min="4353" max="4353" width="3.375" style="21" customWidth="1"/>
    <col min="4354" max="4354" width="13.375" style="21" customWidth="1"/>
    <col min="4355" max="4355" width="13" style="21" customWidth="1"/>
    <col min="4356" max="4356" width="5.375" style="21" customWidth="1"/>
    <col min="4357" max="4357" width="7.125" style="21" customWidth="1"/>
    <col min="4358" max="4358" width="22.375" style="21" customWidth="1"/>
    <col min="4359" max="4359" width="23" style="21" customWidth="1"/>
    <col min="4360" max="4360" width="10.25" style="21" customWidth="1"/>
    <col min="4361" max="4362" width="9.375" style="21" customWidth="1"/>
    <col min="4363" max="4363" width="10.75" style="21" customWidth="1"/>
    <col min="4364" max="4364" width="9.375" style="21" customWidth="1"/>
    <col min="4365" max="4365" width="11.125" style="21" customWidth="1"/>
    <col min="4366" max="4367" width="9" style="21"/>
    <col min="4368" max="4368" width="9.875" style="21" customWidth="1"/>
    <col min="4369" max="4608" width="9" style="21"/>
    <col min="4609" max="4609" width="3.375" style="21" customWidth="1"/>
    <col min="4610" max="4610" width="13.375" style="21" customWidth="1"/>
    <col min="4611" max="4611" width="13" style="21" customWidth="1"/>
    <col min="4612" max="4612" width="5.375" style="21" customWidth="1"/>
    <col min="4613" max="4613" width="7.125" style="21" customWidth="1"/>
    <col min="4614" max="4614" width="22.375" style="21" customWidth="1"/>
    <col min="4615" max="4615" width="23" style="21" customWidth="1"/>
    <col min="4616" max="4616" width="10.25" style="21" customWidth="1"/>
    <col min="4617" max="4618" width="9.375" style="21" customWidth="1"/>
    <col min="4619" max="4619" width="10.75" style="21" customWidth="1"/>
    <col min="4620" max="4620" width="9.375" style="21" customWidth="1"/>
    <col min="4621" max="4621" width="11.125" style="21" customWidth="1"/>
    <col min="4622" max="4623" width="9" style="21"/>
    <col min="4624" max="4624" width="9.875" style="21" customWidth="1"/>
    <col min="4625" max="4864" width="9" style="21"/>
    <col min="4865" max="4865" width="3.375" style="21" customWidth="1"/>
    <col min="4866" max="4866" width="13.375" style="21" customWidth="1"/>
    <col min="4867" max="4867" width="13" style="21" customWidth="1"/>
    <col min="4868" max="4868" width="5.375" style="21" customWidth="1"/>
    <col min="4869" max="4869" width="7.125" style="21" customWidth="1"/>
    <col min="4870" max="4870" width="22.375" style="21" customWidth="1"/>
    <col min="4871" max="4871" width="23" style="21" customWidth="1"/>
    <col min="4872" max="4872" width="10.25" style="21" customWidth="1"/>
    <col min="4873" max="4874" width="9.375" style="21" customWidth="1"/>
    <col min="4875" max="4875" width="10.75" style="21" customWidth="1"/>
    <col min="4876" max="4876" width="9.375" style="21" customWidth="1"/>
    <col min="4877" max="4877" width="11.125" style="21" customWidth="1"/>
    <col min="4878" max="4879" width="9" style="21"/>
    <col min="4880" max="4880" width="9.875" style="21" customWidth="1"/>
    <col min="4881" max="5120" width="9" style="21"/>
    <col min="5121" max="5121" width="3.375" style="21" customWidth="1"/>
    <col min="5122" max="5122" width="13.375" style="21" customWidth="1"/>
    <col min="5123" max="5123" width="13" style="21" customWidth="1"/>
    <col min="5124" max="5124" width="5.375" style="21" customWidth="1"/>
    <col min="5125" max="5125" width="7.125" style="21" customWidth="1"/>
    <col min="5126" max="5126" width="22.375" style="21" customWidth="1"/>
    <col min="5127" max="5127" width="23" style="21" customWidth="1"/>
    <col min="5128" max="5128" width="10.25" style="21" customWidth="1"/>
    <col min="5129" max="5130" width="9.375" style="21" customWidth="1"/>
    <col min="5131" max="5131" width="10.75" style="21" customWidth="1"/>
    <col min="5132" max="5132" width="9.375" style="21" customWidth="1"/>
    <col min="5133" max="5133" width="11.125" style="21" customWidth="1"/>
    <col min="5134" max="5135" width="9" style="21"/>
    <col min="5136" max="5136" width="9.875" style="21" customWidth="1"/>
    <col min="5137" max="5376" width="9" style="21"/>
    <col min="5377" max="5377" width="3.375" style="21" customWidth="1"/>
    <col min="5378" max="5378" width="13.375" style="21" customWidth="1"/>
    <col min="5379" max="5379" width="13" style="21" customWidth="1"/>
    <col min="5380" max="5380" width="5.375" style="21" customWidth="1"/>
    <col min="5381" max="5381" width="7.125" style="21" customWidth="1"/>
    <col min="5382" max="5382" width="22.375" style="21" customWidth="1"/>
    <col min="5383" max="5383" width="23" style="21" customWidth="1"/>
    <col min="5384" max="5384" width="10.25" style="21" customWidth="1"/>
    <col min="5385" max="5386" width="9.375" style="21" customWidth="1"/>
    <col min="5387" max="5387" width="10.75" style="21" customWidth="1"/>
    <col min="5388" max="5388" width="9.375" style="21" customWidth="1"/>
    <col min="5389" max="5389" width="11.125" style="21" customWidth="1"/>
    <col min="5390" max="5391" width="9" style="21"/>
    <col min="5392" max="5392" width="9.875" style="21" customWidth="1"/>
    <col min="5393" max="5632" width="9" style="21"/>
    <col min="5633" max="5633" width="3.375" style="21" customWidth="1"/>
    <col min="5634" max="5634" width="13.375" style="21" customWidth="1"/>
    <col min="5635" max="5635" width="13" style="21" customWidth="1"/>
    <col min="5636" max="5636" width="5.375" style="21" customWidth="1"/>
    <col min="5637" max="5637" width="7.125" style="21" customWidth="1"/>
    <col min="5638" max="5638" width="22.375" style="21" customWidth="1"/>
    <col min="5639" max="5639" width="23" style="21" customWidth="1"/>
    <col min="5640" max="5640" width="10.25" style="21" customWidth="1"/>
    <col min="5641" max="5642" width="9.375" style="21" customWidth="1"/>
    <col min="5643" max="5643" width="10.75" style="21" customWidth="1"/>
    <col min="5644" max="5644" width="9.375" style="21" customWidth="1"/>
    <col min="5645" max="5645" width="11.125" style="21" customWidth="1"/>
    <col min="5646" max="5647" width="9" style="21"/>
    <col min="5648" max="5648" width="9.875" style="21" customWidth="1"/>
    <col min="5649" max="5888" width="9" style="21"/>
    <col min="5889" max="5889" width="3.375" style="21" customWidth="1"/>
    <col min="5890" max="5890" width="13.375" style="21" customWidth="1"/>
    <col min="5891" max="5891" width="13" style="21" customWidth="1"/>
    <col min="5892" max="5892" width="5.375" style="21" customWidth="1"/>
    <col min="5893" max="5893" width="7.125" style="21" customWidth="1"/>
    <col min="5894" max="5894" width="22.375" style="21" customWidth="1"/>
    <col min="5895" max="5895" width="23" style="21" customWidth="1"/>
    <col min="5896" max="5896" width="10.25" style="21" customWidth="1"/>
    <col min="5897" max="5898" width="9.375" style="21" customWidth="1"/>
    <col min="5899" max="5899" width="10.75" style="21" customWidth="1"/>
    <col min="5900" max="5900" width="9.375" style="21" customWidth="1"/>
    <col min="5901" max="5901" width="11.125" style="21" customWidth="1"/>
    <col min="5902" max="5903" width="9" style="21"/>
    <col min="5904" max="5904" width="9.875" style="21" customWidth="1"/>
    <col min="5905" max="6144" width="9" style="21"/>
    <col min="6145" max="6145" width="3.375" style="21" customWidth="1"/>
    <col min="6146" max="6146" width="13.375" style="21" customWidth="1"/>
    <col min="6147" max="6147" width="13" style="21" customWidth="1"/>
    <col min="6148" max="6148" width="5.375" style="21" customWidth="1"/>
    <col min="6149" max="6149" width="7.125" style="21" customWidth="1"/>
    <col min="6150" max="6150" width="22.375" style="21" customWidth="1"/>
    <col min="6151" max="6151" width="23" style="21" customWidth="1"/>
    <col min="6152" max="6152" width="10.25" style="21" customWidth="1"/>
    <col min="6153" max="6154" width="9.375" style="21" customWidth="1"/>
    <col min="6155" max="6155" width="10.75" style="21" customWidth="1"/>
    <col min="6156" max="6156" width="9.375" style="21" customWidth="1"/>
    <col min="6157" max="6157" width="11.125" style="21" customWidth="1"/>
    <col min="6158" max="6159" width="9" style="21"/>
    <col min="6160" max="6160" width="9.875" style="21" customWidth="1"/>
    <col min="6161" max="6400" width="9" style="21"/>
    <col min="6401" max="6401" width="3.375" style="21" customWidth="1"/>
    <col min="6402" max="6402" width="13.375" style="21" customWidth="1"/>
    <col min="6403" max="6403" width="13" style="21" customWidth="1"/>
    <col min="6404" max="6404" width="5.375" style="21" customWidth="1"/>
    <col min="6405" max="6405" width="7.125" style="21" customWidth="1"/>
    <col min="6406" max="6406" width="22.375" style="21" customWidth="1"/>
    <col min="6407" max="6407" width="23" style="21" customWidth="1"/>
    <col min="6408" max="6408" width="10.25" style="21" customWidth="1"/>
    <col min="6409" max="6410" width="9.375" style="21" customWidth="1"/>
    <col min="6411" max="6411" width="10.75" style="21" customWidth="1"/>
    <col min="6412" max="6412" width="9.375" style="21" customWidth="1"/>
    <col min="6413" max="6413" width="11.125" style="21" customWidth="1"/>
    <col min="6414" max="6415" width="9" style="21"/>
    <col min="6416" max="6416" width="9.875" style="21" customWidth="1"/>
    <col min="6417" max="6656" width="9" style="21"/>
    <col min="6657" max="6657" width="3.375" style="21" customWidth="1"/>
    <col min="6658" max="6658" width="13.375" style="21" customWidth="1"/>
    <col min="6659" max="6659" width="13" style="21" customWidth="1"/>
    <col min="6660" max="6660" width="5.375" style="21" customWidth="1"/>
    <col min="6661" max="6661" width="7.125" style="21" customWidth="1"/>
    <col min="6662" max="6662" width="22.375" style="21" customWidth="1"/>
    <col min="6663" max="6663" width="23" style="21" customWidth="1"/>
    <col min="6664" max="6664" width="10.25" style="21" customWidth="1"/>
    <col min="6665" max="6666" width="9.375" style="21" customWidth="1"/>
    <col min="6667" max="6667" width="10.75" style="21" customWidth="1"/>
    <col min="6668" max="6668" width="9.375" style="21" customWidth="1"/>
    <col min="6669" max="6669" width="11.125" style="21" customWidth="1"/>
    <col min="6670" max="6671" width="9" style="21"/>
    <col min="6672" max="6672" width="9.875" style="21" customWidth="1"/>
    <col min="6673" max="6912" width="9" style="21"/>
    <col min="6913" max="6913" width="3.375" style="21" customWidth="1"/>
    <col min="6914" max="6914" width="13.375" style="21" customWidth="1"/>
    <col min="6915" max="6915" width="13" style="21" customWidth="1"/>
    <col min="6916" max="6916" width="5.375" style="21" customWidth="1"/>
    <col min="6917" max="6917" width="7.125" style="21" customWidth="1"/>
    <col min="6918" max="6918" width="22.375" style="21" customWidth="1"/>
    <col min="6919" max="6919" width="23" style="21" customWidth="1"/>
    <col min="6920" max="6920" width="10.25" style="21" customWidth="1"/>
    <col min="6921" max="6922" width="9.375" style="21" customWidth="1"/>
    <col min="6923" max="6923" width="10.75" style="21" customWidth="1"/>
    <col min="6924" max="6924" width="9.375" style="21" customWidth="1"/>
    <col min="6925" max="6925" width="11.125" style="21" customWidth="1"/>
    <col min="6926" max="6927" width="9" style="21"/>
    <col min="6928" max="6928" width="9.875" style="21" customWidth="1"/>
    <col min="6929" max="7168" width="9" style="21"/>
    <col min="7169" max="7169" width="3.375" style="21" customWidth="1"/>
    <col min="7170" max="7170" width="13.375" style="21" customWidth="1"/>
    <col min="7171" max="7171" width="13" style="21" customWidth="1"/>
    <col min="7172" max="7172" width="5.375" style="21" customWidth="1"/>
    <col min="7173" max="7173" width="7.125" style="21" customWidth="1"/>
    <col min="7174" max="7174" width="22.375" style="21" customWidth="1"/>
    <col min="7175" max="7175" width="23" style="21" customWidth="1"/>
    <col min="7176" max="7176" width="10.25" style="21" customWidth="1"/>
    <col min="7177" max="7178" width="9.375" style="21" customWidth="1"/>
    <col min="7179" max="7179" width="10.75" style="21" customWidth="1"/>
    <col min="7180" max="7180" width="9.375" style="21" customWidth="1"/>
    <col min="7181" max="7181" width="11.125" style="21" customWidth="1"/>
    <col min="7182" max="7183" width="9" style="21"/>
    <col min="7184" max="7184" width="9.875" style="21" customWidth="1"/>
    <col min="7185" max="7424" width="9" style="21"/>
    <col min="7425" max="7425" width="3.375" style="21" customWidth="1"/>
    <col min="7426" max="7426" width="13.375" style="21" customWidth="1"/>
    <col min="7427" max="7427" width="13" style="21" customWidth="1"/>
    <col min="7428" max="7428" width="5.375" style="21" customWidth="1"/>
    <col min="7429" max="7429" width="7.125" style="21" customWidth="1"/>
    <col min="7430" max="7430" width="22.375" style="21" customWidth="1"/>
    <col min="7431" max="7431" width="23" style="21" customWidth="1"/>
    <col min="7432" max="7432" width="10.25" style="21" customWidth="1"/>
    <col min="7433" max="7434" width="9.375" style="21" customWidth="1"/>
    <col min="7435" max="7435" width="10.75" style="21" customWidth="1"/>
    <col min="7436" max="7436" width="9.375" style="21" customWidth="1"/>
    <col min="7437" max="7437" width="11.125" style="21" customWidth="1"/>
    <col min="7438" max="7439" width="9" style="21"/>
    <col min="7440" max="7440" width="9.875" style="21" customWidth="1"/>
    <col min="7441" max="7680" width="9" style="21"/>
    <col min="7681" max="7681" width="3.375" style="21" customWidth="1"/>
    <col min="7682" max="7682" width="13.375" style="21" customWidth="1"/>
    <col min="7683" max="7683" width="13" style="21" customWidth="1"/>
    <col min="7684" max="7684" width="5.375" style="21" customWidth="1"/>
    <col min="7685" max="7685" width="7.125" style="21" customWidth="1"/>
    <col min="7686" max="7686" width="22.375" style="21" customWidth="1"/>
    <col min="7687" max="7687" width="23" style="21" customWidth="1"/>
    <col min="7688" max="7688" width="10.25" style="21" customWidth="1"/>
    <col min="7689" max="7690" width="9.375" style="21" customWidth="1"/>
    <col min="7691" max="7691" width="10.75" style="21" customWidth="1"/>
    <col min="7692" max="7692" width="9.375" style="21" customWidth="1"/>
    <col min="7693" max="7693" width="11.125" style="21" customWidth="1"/>
    <col min="7694" max="7695" width="9" style="21"/>
    <col min="7696" max="7696" width="9.875" style="21" customWidth="1"/>
    <col min="7697" max="7936" width="9" style="21"/>
    <col min="7937" max="7937" width="3.375" style="21" customWidth="1"/>
    <col min="7938" max="7938" width="13.375" style="21" customWidth="1"/>
    <col min="7939" max="7939" width="13" style="21" customWidth="1"/>
    <col min="7940" max="7940" width="5.375" style="21" customWidth="1"/>
    <col min="7941" max="7941" width="7.125" style="21" customWidth="1"/>
    <col min="7942" max="7942" width="22.375" style="21" customWidth="1"/>
    <col min="7943" max="7943" width="23" style="21" customWidth="1"/>
    <col min="7944" max="7944" width="10.25" style="21" customWidth="1"/>
    <col min="7945" max="7946" width="9.375" style="21" customWidth="1"/>
    <col min="7947" max="7947" width="10.75" style="21" customWidth="1"/>
    <col min="7948" max="7948" width="9.375" style="21" customWidth="1"/>
    <col min="7949" max="7949" width="11.125" style="21" customWidth="1"/>
    <col min="7950" max="7951" width="9" style="21"/>
    <col min="7952" max="7952" width="9.875" style="21" customWidth="1"/>
    <col min="7953" max="8192" width="9" style="21"/>
    <col min="8193" max="8193" width="3.375" style="21" customWidth="1"/>
    <col min="8194" max="8194" width="13.375" style="21" customWidth="1"/>
    <col min="8195" max="8195" width="13" style="21" customWidth="1"/>
    <col min="8196" max="8196" width="5.375" style="21" customWidth="1"/>
    <col min="8197" max="8197" width="7.125" style="21" customWidth="1"/>
    <col min="8198" max="8198" width="22.375" style="21" customWidth="1"/>
    <col min="8199" max="8199" width="23" style="21" customWidth="1"/>
    <col min="8200" max="8200" width="10.25" style="21" customWidth="1"/>
    <col min="8201" max="8202" width="9.375" style="21" customWidth="1"/>
    <col min="8203" max="8203" width="10.75" style="21" customWidth="1"/>
    <col min="8204" max="8204" width="9.375" style="21" customWidth="1"/>
    <col min="8205" max="8205" width="11.125" style="21" customWidth="1"/>
    <col min="8206" max="8207" width="9" style="21"/>
    <col min="8208" max="8208" width="9.875" style="21" customWidth="1"/>
    <col min="8209" max="8448" width="9" style="21"/>
    <col min="8449" max="8449" width="3.375" style="21" customWidth="1"/>
    <col min="8450" max="8450" width="13.375" style="21" customWidth="1"/>
    <col min="8451" max="8451" width="13" style="21" customWidth="1"/>
    <col min="8452" max="8452" width="5.375" style="21" customWidth="1"/>
    <col min="8453" max="8453" width="7.125" style="21" customWidth="1"/>
    <col min="8454" max="8454" width="22.375" style="21" customWidth="1"/>
    <col min="8455" max="8455" width="23" style="21" customWidth="1"/>
    <col min="8456" max="8456" width="10.25" style="21" customWidth="1"/>
    <col min="8457" max="8458" width="9.375" style="21" customWidth="1"/>
    <col min="8459" max="8459" width="10.75" style="21" customWidth="1"/>
    <col min="8460" max="8460" width="9.375" style="21" customWidth="1"/>
    <col min="8461" max="8461" width="11.125" style="21" customWidth="1"/>
    <col min="8462" max="8463" width="9" style="21"/>
    <col min="8464" max="8464" width="9.875" style="21" customWidth="1"/>
    <col min="8465" max="8704" width="9" style="21"/>
    <col min="8705" max="8705" width="3.375" style="21" customWidth="1"/>
    <col min="8706" max="8706" width="13.375" style="21" customWidth="1"/>
    <col min="8707" max="8707" width="13" style="21" customWidth="1"/>
    <col min="8708" max="8708" width="5.375" style="21" customWidth="1"/>
    <col min="8709" max="8709" width="7.125" style="21" customWidth="1"/>
    <col min="8710" max="8710" width="22.375" style="21" customWidth="1"/>
    <col min="8711" max="8711" width="23" style="21" customWidth="1"/>
    <col min="8712" max="8712" width="10.25" style="21" customWidth="1"/>
    <col min="8713" max="8714" width="9.375" style="21" customWidth="1"/>
    <col min="8715" max="8715" width="10.75" style="21" customWidth="1"/>
    <col min="8716" max="8716" width="9.375" style="21" customWidth="1"/>
    <col min="8717" max="8717" width="11.125" style="21" customWidth="1"/>
    <col min="8718" max="8719" width="9" style="21"/>
    <col min="8720" max="8720" width="9.875" style="21" customWidth="1"/>
    <col min="8721" max="8960" width="9" style="21"/>
    <col min="8961" max="8961" width="3.375" style="21" customWidth="1"/>
    <col min="8962" max="8962" width="13.375" style="21" customWidth="1"/>
    <col min="8963" max="8963" width="13" style="21" customWidth="1"/>
    <col min="8964" max="8964" width="5.375" style="21" customWidth="1"/>
    <col min="8965" max="8965" width="7.125" style="21" customWidth="1"/>
    <col min="8966" max="8966" width="22.375" style="21" customWidth="1"/>
    <col min="8967" max="8967" width="23" style="21" customWidth="1"/>
    <col min="8968" max="8968" width="10.25" style="21" customWidth="1"/>
    <col min="8969" max="8970" width="9.375" style="21" customWidth="1"/>
    <col min="8971" max="8971" width="10.75" style="21" customWidth="1"/>
    <col min="8972" max="8972" width="9.375" style="21" customWidth="1"/>
    <col min="8973" max="8973" width="11.125" style="21" customWidth="1"/>
    <col min="8974" max="8975" width="9" style="21"/>
    <col min="8976" max="8976" width="9.875" style="21" customWidth="1"/>
    <col min="8977" max="9216" width="9" style="21"/>
    <col min="9217" max="9217" width="3.375" style="21" customWidth="1"/>
    <col min="9218" max="9218" width="13.375" style="21" customWidth="1"/>
    <col min="9219" max="9219" width="13" style="21" customWidth="1"/>
    <col min="9220" max="9220" width="5.375" style="21" customWidth="1"/>
    <col min="9221" max="9221" width="7.125" style="21" customWidth="1"/>
    <col min="9222" max="9222" width="22.375" style="21" customWidth="1"/>
    <col min="9223" max="9223" width="23" style="21" customWidth="1"/>
    <col min="9224" max="9224" width="10.25" style="21" customWidth="1"/>
    <col min="9225" max="9226" width="9.375" style="21" customWidth="1"/>
    <col min="9227" max="9227" width="10.75" style="21" customWidth="1"/>
    <col min="9228" max="9228" width="9.375" style="21" customWidth="1"/>
    <col min="9229" max="9229" width="11.125" style="21" customWidth="1"/>
    <col min="9230" max="9231" width="9" style="21"/>
    <col min="9232" max="9232" width="9.875" style="21" customWidth="1"/>
    <col min="9233" max="9472" width="9" style="21"/>
    <col min="9473" max="9473" width="3.375" style="21" customWidth="1"/>
    <col min="9474" max="9474" width="13.375" style="21" customWidth="1"/>
    <col min="9475" max="9475" width="13" style="21" customWidth="1"/>
    <col min="9476" max="9476" width="5.375" style="21" customWidth="1"/>
    <col min="9477" max="9477" width="7.125" style="21" customWidth="1"/>
    <col min="9478" max="9478" width="22.375" style="21" customWidth="1"/>
    <col min="9479" max="9479" width="23" style="21" customWidth="1"/>
    <col min="9480" max="9480" width="10.25" style="21" customWidth="1"/>
    <col min="9481" max="9482" width="9.375" style="21" customWidth="1"/>
    <col min="9483" max="9483" width="10.75" style="21" customWidth="1"/>
    <col min="9484" max="9484" width="9.375" style="21" customWidth="1"/>
    <col min="9485" max="9485" width="11.125" style="21" customWidth="1"/>
    <col min="9486" max="9487" width="9" style="21"/>
    <col min="9488" max="9488" width="9.875" style="21" customWidth="1"/>
    <col min="9489" max="9728" width="9" style="21"/>
    <col min="9729" max="9729" width="3.375" style="21" customWidth="1"/>
    <col min="9730" max="9730" width="13.375" style="21" customWidth="1"/>
    <col min="9731" max="9731" width="13" style="21" customWidth="1"/>
    <col min="9732" max="9732" width="5.375" style="21" customWidth="1"/>
    <col min="9733" max="9733" width="7.125" style="21" customWidth="1"/>
    <col min="9734" max="9734" width="22.375" style="21" customWidth="1"/>
    <col min="9735" max="9735" width="23" style="21" customWidth="1"/>
    <col min="9736" max="9736" width="10.25" style="21" customWidth="1"/>
    <col min="9737" max="9738" width="9.375" style="21" customWidth="1"/>
    <col min="9739" max="9739" width="10.75" style="21" customWidth="1"/>
    <col min="9740" max="9740" width="9.375" style="21" customWidth="1"/>
    <col min="9741" max="9741" width="11.125" style="21" customWidth="1"/>
    <col min="9742" max="9743" width="9" style="21"/>
    <col min="9744" max="9744" width="9.875" style="21" customWidth="1"/>
    <col min="9745" max="9984" width="9" style="21"/>
    <col min="9985" max="9985" width="3.375" style="21" customWidth="1"/>
    <col min="9986" max="9986" width="13.375" style="21" customWidth="1"/>
    <col min="9987" max="9987" width="13" style="21" customWidth="1"/>
    <col min="9988" max="9988" width="5.375" style="21" customWidth="1"/>
    <col min="9989" max="9989" width="7.125" style="21" customWidth="1"/>
    <col min="9990" max="9990" width="22.375" style="21" customWidth="1"/>
    <col min="9991" max="9991" width="23" style="21" customWidth="1"/>
    <col min="9992" max="9992" width="10.25" style="21" customWidth="1"/>
    <col min="9993" max="9994" width="9.375" style="21" customWidth="1"/>
    <col min="9995" max="9995" width="10.75" style="21" customWidth="1"/>
    <col min="9996" max="9996" width="9.375" style="21" customWidth="1"/>
    <col min="9997" max="9997" width="11.125" style="21" customWidth="1"/>
    <col min="9998" max="9999" width="9" style="21"/>
    <col min="10000" max="10000" width="9.875" style="21" customWidth="1"/>
    <col min="10001" max="10240" width="9" style="21"/>
    <col min="10241" max="10241" width="3.375" style="21" customWidth="1"/>
    <col min="10242" max="10242" width="13.375" style="21" customWidth="1"/>
    <col min="10243" max="10243" width="13" style="21" customWidth="1"/>
    <col min="10244" max="10244" width="5.375" style="21" customWidth="1"/>
    <col min="10245" max="10245" width="7.125" style="21" customWidth="1"/>
    <col min="10246" max="10246" width="22.375" style="21" customWidth="1"/>
    <col min="10247" max="10247" width="23" style="21" customWidth="1"/>
    <col min="10248" max="10248" width="10.25" style="21" customWidth="1"/>
    <col min="10249" max="10250" width="9.375" style="21" customWidth="1"/>
    <col min="10251" max="10251" width="10.75" style="21" customWidth="1"/>
    <col min="10252" max="10252" width="9.375" style="21" customWidth="1"/>
    <col min="10253" max="10253" width="11.125" style="21" customWidth="1"/>
    <col min="10254" max="10255" width="9" style="21"/>
    <col min="10256" max="10256" width="9.875" style="21" customWidth="1"/>
    <col min="10257" max="10496" width="9" style="21"/>
    <col min="10497" max="10497" width="3.375" style="21" customWidth="1"/>
    <col min="10498" max="10498" width="13.375" style="21" customWidth="1"/>
    <col min="10499" max="10499" width="13" style="21" customWidth="1"/>
    <col min="10500" max="10500" width="5.375" style="21" customWidth="1"/>
    <col min="10501" max="10501" width="7.125" style="21" customWidth="1"/>
    <col min="10502" max="10502" width="22.375" style="21" customWidth="1"/>
    <col min="10503" max="10503" width="23" style="21" customWidth="1"/>
    <col min="10504" max="10504" width="10.25" style="21" customWidth="1"/>
    <col min="10505" max="10506" width="9.375" style="21" customWidth="1"/>
    <col min="10507" max="10507" width="10.75" style="21" customWidth="1"/>
    <col min="10508" max="10508" width="9.375" style="21" customWidth="1"/>
    <col min="10509" max="10509" width="11.125" style="21" customWidth="1"/>
    <col min="10510" max="10511" width="9" style="21"/>
    <col min="10512" max="10512" width="9.875" style="21" customWidth="1"/>
    <col min="10513" max="10752" width="9" style="21"/>
    <col min="10753" max="10753" width="3.375" style="21" customWidth="1"/>
    <col min="10754" max="10754" width="13.375" style="21" customWidth="1"/>
    <col min="10755" max="10755" width="13" style="21" customWidth="1"/>
    <col min="10756" max="10756" width="5.375" style="21" customWidth="1"/>
    <col min="10757" max="10757" width="7.125" style="21" customWidth="1"/>
    <col min="10758" max="10758" width="22.375" style="21" customWidth="1"/>
    <col min="10759" max="10759" width="23" style="21" customWidth="1"/>
    <col min="10760" max="10760" width="10.25" style="21" customWidth="1"/>
    <col min="10761" max="10762" width="9.375" style="21" customWidth="1"/>
    <col min="10763" max="10763" width="10.75" style="21" customWidth="1"/>
    <col min="10764" max="10764" width="9.375" style="21" customWidth="1"/>
    <col min="10765" max="10765" width="11.125" style="21" customWidth="1"/>
    <col min="10766" max="10767" width="9" style="21"/>
    <col min="10768" max="10768" width="9.875" style="21" customWidth="1"/>
    <col min="10769" max="11008" width="9" style="21"/>
    <col min="11009" max="11009" width="3.375" style="21" customWidth="1"/>
    <col min="11010" max="11010" width="13.375" style="21" customWidth="1"/>
    <col min="11011" max="11011" width="13" style="21" customWidth="1"/>
    <col min="11012" max="11012" width="5.375" style="21" customWidth="1"/>
    <col min="11013" max="11013" width="7.125" style="21" customWidth="1"/>
    <col min="11014" max="11014" width="22.375" style="21" customWidth="1"/>
    <col min="11015" max="11015" width="23" style="21" customWidth="1"/>
    <col min="11016" max="11016" width="10.25" style="21" customWidth="1"/>
    <col min="11017" max="11018" width="9.375" style="21" customWidth="1"/>
    <col min="11019" max="11019" width="10.75" style="21" customWidth="1"/>
    <col min="11020" max="11020" width="9.375" style="21" customWidth="1"/>
    <col min="11021" max="11021" width="11.125" style="21" customWidth="1"/>
    <col min="11022" max="11023" width="9" style="21"/>
    <col min="11024" max="11024" width="9.875" style="21" customWidth="1"/>
    <col min="11025" max="11264" width="9" style="21"/>
    <col min="11265" max="11265" width="3.375" style="21" customWidth="1"/>
    <col min="11266" max="11266" width="13.375" style="21" customWidth="1"/>
    <col min="11267" max="11267" width="13" style="21" customWidth="1"/>
    <col min="11268" max="11268" width="5.375" style="21" customWidth="1"/>
    <col min="11269" max="11269" width="7.125" style="21" customWidth="1"/>
    <col min="11270" max="11270" width="22.375" style="21" customWidth="1"/>
    <col min="11271" max="11271" width="23" style="21" customWidth="1"/>
    <col min="11272" max="11272" width="10.25" style="21" customWidth="1"/>
    <col min="11273" max="11274" width="9.375" style="21" customWidth="1"/>
    <col min="11275" max="11275" width="10.75" style="21" customWidth="1"/>
    <col min="11276" max="11276" width="9.375" style="21" customWidth="1"/>
    <col min="11277" max="11277" width="11.125" style="21" customWidth="1"/>
    <col min="11278" max="11279" width="9" style="21"/>
    <col min="11280" max="11280" width="9.875" style="21" customWidth="1"/>
    <col min="11281" max="11520" width="9" style="21"/>
    <col min="11521" max="11521" width="3.375" style="21" customWidth="1"/>
    <col min="11522" max="11522" width="13.375" style="21" customWidth="1"/>
    <col min="11523" max="11523" width="13" style="21" customWidth="1"/>
    <col min="11524" max="11524" width="5.375" style="21" customWidth="1"/>
    <col min="11525" max="11525" width="7.125" style="21" customWidth="1"/>
    <col min="11526" max="11526" width="22.375" style="21" customWidth="1"/>
    <col min="11527" max="11527" width="23" style="21" customWidth="1"/>
    <col min="11528" max="11528" width="10.25" style="21" customWidth="1"/>
    <col min="11529" max="11530" width="9.375" style="21" customWidth="1"/>
    <col min="11531" max="11531" width="10.75" style="21" customWidth="1"/>
    <col min="11532" max="11532" width="9.375" style="21" customWidth="1"/>
    <col min="11533" max="11533" width="11.125" style="21" customWidth="1"/>
    <col min="11534" max="11535" width="9" style="21"/>
    <col min="11536" max="11536" width="9.875" style="21" customWidth="1"/>
    <col min="11537" max="11776" width="9" style="21"/>
    <col min="11777" max="11777" width="3.375" style="21" customWidth="1"/>
    <col min="11778" max="11778" width="13.375" style="21" customWidth="1"/>
    <col min="11779" max="11779" width="13" style="21" customWidth="1"/>
    <col min="11780" max="11780" width="5.375" style="21" customWidth="1"/>
    <col min="11781" max="11781" width="7.125" style="21" customWidth="1"/>
    <col min="11782" max="11782" width="22.375" style="21" customWidth="1"/>
    <col min="11783" max="11783" width="23" style="21" customWidth="1"/>
    <col min="11784" max="11784" width="10.25" style="21" customWidth="1"/>
    <col min="11785" max="11786" width="9.375" style="21" customWidth="1"/>
    <col min="11787" max="11787" width="10.75" style="21" customWidth="1"/>
    <col min="11788" max="11788" width="9.375" style="21" customWidth="1"/>
    <col min="11789" max="11789" width="11.125" style="21" customWidth="1"/>
    <col min="11790" max="11791" width="9" style="21"/>
    <col min="11792" max="11792" width="9.875" style="21" customWidth="1"/>
    <col min="11793" max="12032" width="9" style="21"/>
    <col min="12033" max="12033" width="3.375" style="21" customWidth="1"/>
    <col min="12034" max="12034" width="13.375" style="21" customWidth="1"/>
    <col min="12035" max="12035" width="13" style="21" customWidth="1"/>
    <col min="12036" max="12036" width="5.375" style="21" customWidth="1"/>
    <col min="12037" max="12037" width="7.125" style="21" customWidth="1"/>
    <col min="12038" max="12038" width="22.375" style="21" customWidth="1"/>
    <col min="12039" max="12039" width="23" style="21" customWidth="1"/>
    <col min="12040" max="12040" width="10.25" style="21" customWidth="1"/>
    <col min="12041" max="12042" width="9.375" style="21" customWidth="1"/>
    <col min="12043" max="12043" width="10.75" style="21" customWidth="1"/>
    <col min="12044" max="12044" width="9.375" style="21" customWidth="1"/>
    <col min="12045" max="12045" width="11.125" style="21" customWidth="1"/>
    <col min="12046" max="12047" width="9" style="21"/>
    <col min="12048" max="12048" width="9.875" style="21" customWidth="1"/>
    <col min="12049" max="12288" width="9" style="21"/>
    <col min="12289" max="12289" width="3.375" style="21" customWidth="1"/>
    <col min="12290" max="12290" width="13.375" style="21" customWidth="1"/>
    <col min="12291" max="12291" width="13" style="21" customWidth="1"/>
    <col min="12292" max="12292" width="5.375" style="21" customWidth="1"/>
    <col min="12293" max="12293" width="7.125" style="21" customWidth="1"/>
    <col min="12294" max="12294" width="22.375" style="21" customWidth="1"/>
    <col min="12295" max="12295" width="23" style="21" customWidth="1"/>
    <col min="12296" max="12296" width="10.25" style="21" customWidth="1"/>
    <col min="12297" max="12298" width="9.375" style="21" customWidth="1"/>
    <col min="12299" max="12299" width="10.75" style="21" customWidth="1"/>
    <col min="12300" max="12300" width="9.375" style="21" customWidth="1"/>
    <col min="12301" max="12301" width="11.125" style="21" customWidth="1"/>
    <col min="12302" max="12303" width="9" style="21"/>
    <col min="12304" max="12304" width="9.875" style="21" customWidth="1"/>
    <col min="12305" max="12544" width="9" style="21"/>
    <col min="12545" max="12545" width="3.375" style="21" customWidth="1"/>
    <col min="12546" max="12546" width="13.375" style="21" customWidth="1"/>
    <col min="12547" max="12547" width="13" style="21" customWidth="1"/>
    <col min="12548" max="12548" width="5.375" style="21" customWidth="1"/>
    <col min="12549" max="12549" width="7.125" style="21" customWidth="1"/>
    <col min="12550" max="12550" width="22.375" style="21" customWidth="1"/>
    <col min="12551" max="12551" width="23" style="21" customWidth="1"/>
    <col min="12552" max="12552" width="10.25" style="21" customWidth="1"/>
    <col min="12553" max="12554" width="9.375" style="21" customWidth="1"/>
    <col min="12555" max="12555" width="10.75" style="21" customWidth="1"/>
    <col min="12556" max="12556" width="9.375" style="21" customWidth="1"/>
    <col min="12557" max="12557" width="11.125" style="21" customWidth="1"/>
    <col min="12558" max="12559" width="9" style="21"/>
    <col min="12560" max="12560" width="9.875" style="21" customWidth="1"/>
    <col min="12561" max="12800" width="9" style="21"/>
    <col min="12801" max="12801" width="3.375" style="21" customWidth="1"/>
    <col min="12802" max="12802" width="13.375" style="21" customWidth="1"/>
    <col min="12803" max="12803" width="13" style="21" customWidth="1"/>
    <col min="12804" max="12804" width="5.375" style="21" customWidth="1"/>
    <col min="12805" max="12805" width="7.125" style="21" customWidth="1"/>
    <col min="12806" max="12806" width="22.375" style="21" customWidth="1"/>
    <col min="12807" max="12807" width="23" style="21" customWidth="1"/>
    <col min="12808" max="12808" width="10.25" style="21" customWidth="1"/>
    <col min="12809" max="12810" width="9.375" style="21" customWidth="1"/>
    <col min="12811" max="12811" width="10.75" style="21" customWidth="1"/>
    <col min="12812" max="12812" width="9.375" style="21" customWidth="1"/>
    <col min="12813" max="12813" width="11.125" style="21" customWidth="1"/>
    <col min="12814" max="12815" width="9" style="21"/>
    <col min="12816" max="12816" width="9.875" style="21" customWidth="1"/>
    <col min="12817" max="13056" width="9" style="21"/>
    <col min="13057" max="13057" width="3.375" style="21" customWidth="1"/>
    <col min="13058" max="13058" width="13.375" style="21" customWidth="1"/>
    <col min="13059" max="13059" width="13" style="21" customWidth="1"/>
    <col min="13060" max="13060" width="5.375" style="21" customWidth="1"/>
    <col min="13061" max="13061" width="7.125" style="21" customWidth="1"/>
    <col min="13062" max="13062" width="22.375" style="21" customWidth="1"/>
    <col min="13063" max="13063" width="23" style="21" customWidth="1"/>
    <col min="13064" max="13064" width="10.25" style="21" customWidth="1"/>
    <col min="13065" max="13066" width="9.375" style="21" customWidth="1"/>
    <col min="13067" max="13067" width="10.75" style="21" customWidth="1"/>
    <col min="13068" max="13068" width="9.375" style="21" customWidth="1"/>
    <col min="13069" max="13069" width="11.125" style="21" customWidth="1"/>
    <col min="13070" max="13071" width="9" style="21"/>
    <col min="13072" max="13072" width="9.875" style="21" customWidth="1"/>
    <col min="13073" max="13312" width="9" style="21"/>
    <col min="13313" max="13313" width="3.375" style="21" customWidth="1"/>
    <col min="13314" max="13314" width="13.375" style="21" customWidth="1"/>
    <col min="13315" max="13315" width="13" style="21" customWidth="1"/>
    <col min="13316" max="13316" width="5.375" style="21" customWidth="1"/>
    <col min="13317" max="13317" width="7.125" style="21" customWidth="1"/>
    <col min="13318" max="13318" width="22.375" style="21" customWidth="1"/>
    <col min="13319" max="13319" width="23" style="21" customWidth="1"/>
    <col min="13320" max="13320" width="10.25" style="21" customWidth="1"/>
    <col min="13321" max="13322" width="9.375" style="21" customWidth="1"/>
    <col min="13323" max="13323" width="10.75" style="21" customWidth="1"/>
    <col min="13324" max="13324" width="9.375" style="21" customWidth="1"/>
    <col min="13325" max="13325" width="11.125" style="21" customWidth="1"/>
    <col min="13326" max="13327" width="9" style="21"/>
    <col min="13328" max="13328" width="9.875" style="21" customWidth="1"/>
    <col min="13329" max="13568" width="9" style="21"/>
    <col min="13569" max="13569" width="3.375" style="21" customWidth="1"/>
    <col min="13570" max="13570" width="13.375" style="21" customWidth="1"/>
    <col min="13571" max="13571" width="13" style="21" customWidth="1"/>
    <col min="13572" max="13572" width="5.375" style="21" customWidth="1"/>
    <col min="13573" max="13573" width="7.125" style="21" customWidth="1"/>
    <col min="13574" max="13574" width="22.375" style="21" customWidth="1"/>
    <col min="13575" max="13575" width="23" style="21" customWidth="1"/>
    <col min="13576" max="13576" width="10.25" style="21" customWidth="1"/>
    <col min="13577" max="13578" width="9.375" style="21" customWidth="1"/>
    <col min="13579" max="13579" width="10.75" style="21" customWidth="1"/>
    <col min="13580" max="13580" width="9.375" style="21" customWidth="1"/>
    <col min="13581" max="13581" width="11.125" style="21" customWidth="1"/>
    <col min="13582" max="13583" width="9" style="21"/>
    <col min="13584" max="13584" width="9.875" style="21" customWidth="1"/>
    <col min="13585" max="13824" width="9" style="21"/>
    <col min="13825" max="13825" width="3.375" style="21" customWidth="1"/>
    <col min="13826" max="13826" width="13.375" style="21" customWidth="1"/>
    <col min="13827" max="13827" width="13" style="21" customWidth="1"/>
    <col min="13828" max="13828" width="5.375" style="21" customWidth="1"/>
    <col min="13829" max="13829" width="7.125" style="21" customWidth="1"/>
    <col min="13830" max="13830" width="22.375" style="21" customWidth="1"/>
    <col min="13831" max="13831" width="23" style="21" customWidth="1"/>
    <col min="13832" max="13832" width="10.25" style="21" customWidth="1"/>
    <col min="13833" max="13834" width="9.375" style="21" customWidth="1"/>
    <col min="13835" max="13835" width="10.75" style="21" customWidth="1"/>
    <col min="13836" max="13836" width="9.375" style="21" customWidth="1"/>
    <col min="13837" max="13837" width="11.125" style="21" customWidth="1"/>
    <col min="13838" max="13839" width="9" style="21"/>
    <col min="13840" max="13840" width="9.875" style="21" customWidth="1"/>
    <col min="13841" max="14080" width="9" style="21"/>
    <col min="14081" max="14081" width="3.375" style="21" customWidth="1"/>
    <col min="14082" max="14082" width="13.375" style="21" customWidth="1"/>
    <col min="14083" max="14083" width="13" style="21" customWidth="1"/>
    <col min="14084" max="14084" width="5.375" style="21" customWidth="1"/>
    <col min="14085" max="14085" width="7.125" style="21" customWidth="1"/>
    <col min="14086" max="14086" width="22.375" style="21" customWidth="1"/>
    <col min="14087" max="14087" width="23" style="21" customWidth="1"/>
    <col min="14088" max="14088" width="10.25" style="21" customWidth="1"/>
    <col min="14089" max="14090" width="9.375" style="21" customWidth="1"/>
    <col min="14091" max="14091" width="10.75" style="21" customWidth="1"/>
    <col min="14092" max="14092" width="9.375" style="21" customWidth="1"/>
    <col min="14093" max="14093" width="11.125" style="21" customWidth="1"/>
    <col min="14094" max="14095" width="9" style="21"/>
    <col min="14096" max="14096" width="9.875" style="21" customWidth="1"/>
    <col min="14097" max="14336" width="9" style="21"/>
    <col min="14337" max="14337" width="3.375" style="21" customWidth="1"/>
    <col min="14338" max="14338" width="13.375" style="21" customWidth="1"/>
    <col min="14339" max="14339" width="13" style="21" customWidth="1"/>
    <col min="14340" max="14340" width="5.375" style="21" customWidth="1"/>
    <col min="14341" max="14341" width="7.125" style="21" customWidth="1"/>
    <col min="14342" max="14342" width="22.375" style="21" customWidth="1"/>
    <col min="14343" max="14343" width="23" style="21" customWidth="1"/>
    <col min="14344" max="14344" width="10.25" style="21" customWidth="1"/>
    <col min="14345" max="14346" width="9.375" style="21" customWidth="1"/>
    <col min="14347" max="14347" width="10.75" style="21" customWidth="1"/>
    <col min="14348" max="14348" width="9.375" style="21" customWidth="1"/>
    <col min="14349" max="14349" width="11.125" style="21" customWidth="1"/>
    <col min="14350" max="14351" width="9" style="21"/>
    <col min="14352" max="14352" width="9.875" style="21" customWidth="1"/>
    <col min="14353" max="14592" width="9" style="21"/>
    <col min="14593" max="14593" width="3.375" style="21" customWidth="1"/>
    <col min="14594" max="14594" width="13.375" style="21" customWidth="1"/>
    <col min="14595" max="14595" width="13" style="21" customWidth="1"/>
    <col min="14596" max="14596" width="5.375" style="21" customWidth="1"/>
    <col min="14597" max="14597" width="7.125" style="21" customWidth="1"/>
    <col min="14598" max="14598" width="22.375" style="21" customWidth="1"/>
    <col min="14599" max="14599" width="23" style="21" customWidth="1"/>
    <col min="14600" max="14600" width="10.25" style="21" customWidth="1"/>
    <col min="14601" max="14602" width="9.375" style="21" customWidth="1"/>
    <col min="14603" max="14603" width="10.75" style="21" customWidth="1"/>
    <col min="14604" max="14604" width="9.375" style="21" customWidth="1"/>
    <col min="14605" max="14605" width="11.125" style="21" customWidth="1"/>
    <col min="14606" max="14607" width="9" style="21"/>
    <col min="14608" max="14608" width="9.875" style="21" customWidth="1"/>
    <col min="14609" max="14848" width="9" style="21"/>
    <col min="14849" max="14849" width="3.375" style="21" customWidth="1"/>
    <col min="14850" max="14850" width="13.375" style="21" customWidth="1"/>
    <col min="14851" max="14851" width="13" style="21" customWidth="1"/>
    <col min="14852" max="14852" width="5.375" style="21" customWidth="1"/>
    <col min="14853" max="14853" width="7.125" style="21" customWidth="1"/>
    <col min="14854" max="14854" width="22.375" style="21" customWidth="1"/>
    <col min="14855" max="14855" width="23" style="21" customWidth="1"/>
    <col min="14856" max="14856" width="10.25" style="21" customWidth="1"/>
    <col min="14857" max="14858" width="9.375" style="21" customWidth="1"/>
    <col min="14859" max="14859" width="10.75" style="21" customWidth="1"/>
    <col min="14860" max="14860" width="9.375" style="21" customWidth="1"/>
    <col min="14861" max="14861" width="11.125" style="21" customWidth="1"/>
    <col min="14862" max="14863" width="9" style="21"/>
    <col min="14864" max="14864" width="9.875" style="21" customWidth="1"/>
    <col min="14865" max="15104" width="9" style="21"/>
    <col min="15105" max="15105" width="3.375" style="21" customWidth="1"/>
    <col min="15106" max="15106" width="13.375" style="21" customWidth="1"/>
    <col min="15107" max="15107" width="13" style="21" customWidth="1"/>
    <col min="15108" max="15108" width="5.375" style="21" customWidth="1"/>
    <col min="15109" max="15109" width="7.125" style="21" customWidth="1"/>
    <col min="15110" max="15110" width="22.375" style="21" customWidth="1"/>
    <col min="15111" max="15111" width="23" style="21" customWidth="1"/>
    <col min="15112" max="15112" width="10.25" style="21" customWidth="1"/>
    <col min="15113" max="15114" width="9.375" style="21" customWidth="1"/>
    <col min="15115" max="15115" width="10.75" style="21" customWidth="1"/>
    <col min="15116" max="15116" width="9.375" style="21" customWidth="1"/>
    <col min="15117" max="15117" width="11.125" style="21" customWidth="1"/>
    <col min="15118" max="15119" width="9" style="21"/>
    <col min="15120" max="15120" width="9.875" style="21" customWidth="1"/>
    <col min="15121" max="15360" width="9" style="21"/>
    <col min="15361" max="15361" width="3.375" style="21" customWidth="1"/>
    <col min="15362" max="15362" width="13.375" style="21" customWidth="1"/>
    <col min="15363" max="15363" width="13" style="21" customWidth="1"/>
    <col min="15364" max="15364" width="5.375" style="21" customWidth="1"/>
    <col min="15365" max="15365" width="7.125" style="21" customWidth="1"/>
    <col min="15366" max="15366" width="22.375" style="21" customWidth="1"/>
    <col min="15367" max="15367" width="23" style="21" customWidth="1"/>
    <col min="15368" max="15368" width="10.25" style="21" customWidth="1"/>
    <col min="15369" max="15370" width="9.375" style="21" customWidth="1"/>
    <col min="15371" max="15371" width="10.75" style="21" customWidth="1"/>
    <col min="15372" max="15372" width="9.375" style="21" customWidth="1"/>
    <col min="15373" max="15373" width="11.125" style="21" customWidth="1"/>
    <col min="15374" max="15375" width="9" style="21"/>
    <col min="15376" max="15376" width="9.875" style="21" customWidth="1"/>
    <col min="15377" max="15616" width="9" style="21"/>
    <col min="15617" max="15617" width="3.375" style="21" customWidth="1"/>
    <col min="15618" max="15618" width="13.375" style="21" customWidth="1"/>
    <col min="15619" max="15619" width="13" style="21" customWidth="1"/>
    <col min="15620" max="15620" width="5.375" style="21" customWidth="1"/>
    <col min="15621" max="15621" width="7.125" style="21" customWidth="1"/>
    <col min="15622" max="15622" width="22.375" style="21" customWidth="1"/>
    <col min="15623" max="15623" width="23" style="21" customWidth="1"/>
    <col min="15624" max="15624" width="10.25" style="21" customWidth="1"/>
    <col min="15625" max="15626" width="9.375" style="21" customWidth="1"/>
    <col min="15627" max="15627" width="10.75" style="21" customWidth="1"/>
    <col min="15628" max="15628" width="9.375" style="21" customWidth="1"/>
    <col min="15629" max="15629" width="11.125" style="21" customWidth="1"/>
    <col min="15630" max="15631" width="9" style="21"/>
    <col min="15632" max="15632" width="9.875" style="21" customWidth="1"/>
    <col min="15633" max="15872" width="9" style="21"/>
    <col min="15873" max="15873" width="3.375" style="21" customWidth="1"/>
    <col min="15874" max="15874" width="13.375" style="21" customWidth="1"/>
    <col min="15875" max="15875" width="13" style="21" customWidth="1"/>
    <col min="15876" max="15876" width="5.375" style="21" customWidth="1"/>
    <col min="15877" max="15877" width="7.125" style="21" customWidth="1"/>
    <col min="15878" max="15878" width="22.375" style="21" customWidth="1"/>
    <col min="15879" max="15879" width="23" style="21" customWidth="1"/>
    <col min="15880" max="15880" width="10.25" style="21" customWidth="1"/>
    <col min="15881" max="15882" width="9.375" style="21" customWidth="1"/>
    <col min="15883" max="15883" width="10.75" style="21" customWidth="1"/>
    <col min="15884" max="15884" width="9.375" style="21" customWidth="1"/>
    <col min="15885" max="15885" width="11.125" style="21" customWidth="1"/>
    <col min="15886" max="15887" width="9" style="21"/>
    <col min="15888" max="15888" width="9.875" style="21" customWidth="1"/>
    <col min="15889" max="16128" width="9" style="21"/>
    <col min="16129" max="16129" width="3.375" style="21" customWidth="1"/>
    <col min="16130" max="16130" width="13.375" style="21" customWidth="1"/>
    <col min="16131" max="16131" width="13" style="21" customWidth="1"/>
    <col min="16132" max="16132" width="5.375" style="21" customWidth="1"/>
    <col min="16133" max="16133" width="7.125" style="21" customWidth="1"/>
    <col min="16134" max="16134" width="22.375" style="21" customWidth="1"/>
    <col min="16135" max="16135" width="23" style="21" customWidth="1"/>
    <col min="16136" max="16136" width="10.25" style="21" customWidth="1"/>
    <col min="16137" max="16138" width="9.375" style="21" customWidth="1"/>
    <col min="16139" max="16139" width="10.75" style="21" customWidth="1"/>
    <col min="16140" max="16140" width="9.375" style="21" customWidth="1"/>
    <col min="16141" max="16141" width="11.125" style="21" customWidth="1"/>
    <col min="16142" max="16143" width="9" style="21"/>
    <col min="16144" max="16144" width="9.875" style="21" customWidth="1"/>
    <col min="16145" max="16384" width="9" style="21"/>
  </cols>
  <sheetData>
    <row r="1" spans="1:19" ht="36" customHeight="1">
      <c r="A1" s="488" t="s">
        <v>2068</v>
      </c>
      <c r="B1" s="488"/>
      <c r="C1" s="488"/>
      <c r="D1" s="488"/>
      <c r="E1" s="488"/>
      <c r="F1" s="488"/>
      <c r="G1" s="488"/>
      <c r="H1" s="488"/>
      <c r="I1" s="488"/>
      <c r="J1" s="488"/>
      <c r="K1" s="488"/>
      <c r="L1" s="488"/>
      <c r="M1" s="488"/>
      <c r="N1" s="488"/>
      <c r="O1" s="488"/>
      <c r="P1" s="488"/>
      <c r="Q1" s="488"/>
      <c r="R1" s="488"/>
      <c r="S1" s="488"/>
    </row>
    <row r="2" spans="1:19" ht="68.25" customHeight="1">
      <c r="A2" s="23" t="s">
        <v>1</v>
      </c>
      <c r="B2" s="23" t="s">
        <v>2</v>
      </c>
      <c r="C2" s="23" t="s">
        <v>3</v>
      </c>
      <c r="D2" s="23" t="s">
        <v>4</v>
      </c>
      <c r="E2" s="23" t="s">
        <v>5</v>
      </c>
      <c r="F2" s="23" t="s">
        <v>6</v>
      </c>
      <c r="G2" s="24" t="s">
        <v>7</v>
      </c>
      <c r="H2" s="23" t="s">
        <v>8</v>
      </c>
      <c r="I2" s="23" t="s">
        <v>9</v>
      </c>
      <c r="J2" s="23" t="s">
        <v>10</v>
      </c>
      <c r="K2" s="24" t="s">
        <v>11</v>
      </c>
      <c r="L2" s="24" t="s">
        <v>12</v>
      </c>
      <c r="M2" s="98" t="s">
        <v>13</v>
      </c>
      <c r="N2" s="33" t="s">
        <v>14</v>
      </c>
      <c r="O2" s="23" t="s">
        <v>15</v>
      </c>
      <c r="P2" s="23" t="s">
        <v>16</v>
      </c>
      <c r="Q2" s="23" t="s">
        <v>17</v>
      </c>
      <c r="R2" s="23" t="s">
        <v>18</v>
      </c>
      <c r="S2" s="23" t="s">
        <v>2007</v>
      </c>
    </row>
    <row r="3" spans="1:19" ht="99.95" customHeight="1">
      <c r="A3" s="23">
        <v>1</v>
      </c>
      <c r="B3" s="381" t="s">
        <v>2069</v>
      </c>
      <c r="C3" s="23" t="s">
        <v>2070</v>
      </c>
      <c r="D3" s="23" t="s">
        <v>22</v>
      </c>
      <c r="E3" s="23" t="s">
        <v>23</v>
      </c>
      <c r="F3" s="96" t="s">
        <v>1830</v>
      </c>
      <c r="G3" s="97" t="s">
        <v>1831</v>
      </c>
      <c r="H3" s="51" t="s">
        <v>1832</v>
      </c>
      <c r="I3" s="52">
        <v>44562</v>
      </c>
      <c r="J3" s="52">
        <v>44592</v>
      </c>
      <c r="K3" s="53" t="s">
        <v>2071</v>
      </c>
      <c r="L3" s="53" t="s">
        <v>2072</v>
      </c>
      <c r="M3" s="23" t="s">
        <v>2073</v>
      </c>
      <c r="N3" s="33" t="s">
        <v>2074</v>
      </c>
      <c r="O3" s="50">
        <v>1</v>
      </c>
      <c r="P3" s="33" t="s">
        <v>2074</v>
      </c>
      <c r="Q3" s="55" t="s">
        <v>278</v>
      </c>
      <c r="R3" s="55" t="s">
        <v>31</v>
      </c>
      <c r="S3" s="55" t="s">
        <v>23</v>
      </c>
    </row>
    <row r="4" spans="1:19" ht="99.95" customHeight="1">
      <c r="A4" s="23">
        <v>2</v>
      </c>
      <c r="B4" s="382"/>
      <c r="C4" s="23" t="s">
        <v>2075</v>
      </c>
      <c r="D4" s="23" t="s">
        <v>22</v>
      </c>
      <c r="E4" s="23" t="s">
        <v>23</v>
      </c>
      <c r="F4" s="96" t="s">
        <v>1830</v>
      </c>
      <c r="G4" s="97" t="s">
        <v>1831</v>
      </c>
      <c r="H4" s="51" t="s">
        <v>1832</v>
      </c>
      <c r="I4" s="52">
        <v>44593</v>
      </c>
      <c r="J4" s="52">
        <v>44620</v>
      </c>
      <c r="K4" s="53" t="s">
        <v>2071</v>
      </c>
      <c r="L4" s="53" t="s">
        <v>2072</v>
      </c>
      <c r="M4" s="23" t="s">
        <v>2073</v>
      </c>
      <c r="N4" s="33" t="s">
        <v>2074</v>
      </c>
      <c r="O4" s="50">
        <v>1</v>
      </c>
      <c r="P4" s="33" t="s">
        <v>2074</v>
      </c>
      <c r="Q4" s="55" t="s">
        <v>278</v>
      </c>
      <c r="R4" s="55" t="s">
        <v>31</v>
      </c>
      <c r="S4" s="55" t="s">
        <v>23</v>
      </c>
    </row>
    <row r="5" spans="1:19" ht="99.95" customHeight="1">
      <c r="A5" s="23">
        <v>3</v>
      </c>
      <c r="B5" s="382"/>
      <c r="C5" s="23" t="s">
        <v>2076</v>
      </c>
      <c r="D5" s="23" t="s">
        <v>22</v>
      </c>
      <c r="E5" s="23" t="s">
        <v>23</v>
      </c>
      <c r="F5" s="96" t="s">
        <v>1830</v>
      </c>
      <c r="G5" s="97" t="s">
        <v>1831</v>
      </c>
      <c r="H5" s="51" t="s">
        <v>1832</v>
      </c>
      <c r="I5" s="52">
        <v>44621</v>
      </c>
      <c r="J5" s="52">
        <v>44651</v>
      </c>
      <c r="K5" s="53" t="s">
        <v>2071</v>
      </c>
      <c r="L5" s="53" t="s">
        <v>2072</v>
      </c>
      <c r="M5" s="23" t="s">
        <v>2073</v>
      </c>
      <c r="N5" s="33" t="s">
        <v>2074</v>
      </c>
      <c r="O5" s="50">
        <v>1</v>
      </c>
      <c r="P5" s="33" t="s">
        <v>2074</v>
      </c>
      <c r="Q5" s="55" t="s">
        <v>278</v>
      </c>
      <c r="R5" s="55" t="s">
        <v>31</v>
      </c>
      <c r="S5" s="55" t="s">
        <v>23</v>
      </c>
    </row>
    <row r="6" spans="1:19" ht="99.95" customHeight="1">
      <c r="A6" s="23">
        <v>4</v>
      </c>
      <c r="B6" s="382"/>
      <c r="C6" s="23" t="s">
        <v>2077</v>
      </c>
      <c r="D6" s="23" t="s">
        <v>22</v>
      </c>
      <c r="E6" s="23" t="s">
        <v>23</v>
      </c>
      <c r="F6" s="96" t="s">
        <v>1830</v>
      </c>
      <c r="G6" s="97" t="s">
        <v>1831</v>
      </c>
      <c r="H6" s="51" t="s">
        <v>1832</v>
      </c>
      <c r="I6" s="52">
        <v>44652</v>
      </c>
      <c r="J6" s="52">
        <v>44681</v>
      </c>
      <c r="K6" s="53" t="s">
        <v>2071</v>
      </c>
      <c r="L6" s="53" t="s">
        <v>2072</v>
      </c>
      <c r="M6" s="23" t="s">
        <v>2073</v>
      </c>
      <c r="N6" s="33" t="s">
        <v>2074</v>
      </c>
      <c r="O6" s="50">
        <v>1</v>
      </c>
      <c r="P6" s="33" t="s">
        <v>2074</v>
      </c>
      <c r="Q6" s="55" t="s">
        <v>278</v>
      </c>
      <c r="R6" s="55" t="s">
        <v>31</v>
      </c>
      <c r="S6" s="55" t="s">
        <v>23</v>
      </c>
    </row>
    <row r="7" spans="1:19" ht="99.95" customHeight="1">
      <c r="A7" s="23">
        <v>5</v>
      </c>
      <c r="B7" s="382"/>
      <c r="C7" s="23" t="s">
        <v>2078</v>
      </c>
      <c r="D7" s="23" t="s">
        <v>22</v>
      </c>
      <c r="E7" s="23" t="s">
        <v>23</v>
      </c>
      <c r="F7" s="96" t="s">
        <v>1830</v>
      </c>
      <c r="G7" s="97" t="s">
        <v>1831</v>
      </c>
      <c r="H7" s="51" t="s">
        <v>1832</v>
      </c>
      <c r="I7" s="52">
        <v>44682</v>
      </c>
      <c r="J7" s="52">
        <v>44712</v>
      </c>
      <c r="K7" s="53" t="s">
        <v>2071</v>
      </c>
      <c r="L7" s="53" t="s">
        <v>2072</v>
      </c>
      <c r="M7" s="23" t="s">
        <v>2073</v>
      </c>
      <c r="N7" s="33" t="s">
        <v>2074</v>
      </c>
      <c r="O7" s="50">
        <v>1</v>
      </c>
      <c r="P7" s="33" t="s">
        <v>2074</v>
      </c>
      <c r="Q7" s="55" t="s">
        <v>278</v>
      </c>
      <c r="R7" s="55" t="s">
        <v>31</v>
      </c>
      <c r="S7" s="55" t="s">
        <v>23</v>
      </c>
    </row>
    <row r="8" spans="1:19" ht="99.95" customHeight="1">
      <c r="A8" s="23">
        <v>6</v>
      </c>
      <c r="B8" s="382"/>
      <c r="C8" s="23" t="s">
        <v>2079</v>
      </c>
      <c r="D8" s="23" t="s">
        <v>22</v>
      </c>
      <c r="E8" s="23" t="s">
        <v>23</v>
      </c>
      <c r="F8" s="96" t="s">
        <v>1830</v>
      </c>
      <c r="G8" s="97" t="s">
        <v>1831</v>
      </c>
      <c r="H8" s="51" t="s">
        <v>1832</v>
      </c>
      <c r="I8" s="52">
        <v>44713</v>
      </c>
      <c r="J8" s="52">
        <v>44742</v>
      </c>
      <c r="K8" s="53" t="s">
        <v>2071</v>
      </c>
      <c r="L8" s="53" t="s">
        <v>2072</v>
      </c>
      <c r="M8" s="23" t="s">
        <v>2073</v>
      </c>
      <c r="N8" s="33" t="s">
        <v>2074</v>
      </c>
      <c r="O8" s="50">
        <v>1</v>
      </c>
      <c r="P8" s="33" t="s">
        <v>2074</v>
      </c>
      <c r="Q8" s="55" t="s">
        <v>278</v>
      </c>
      <c r="R8" s="55" t="s">
        <v>31</v>
      </c>
      <c r="S8" s="55" t="s">
        <v>23</v>
      </c>
    </row>
    <row r="9" spans="1:19" ht="99.95" customHeight="1">
      <c r="A9" s="23">
        <v>7</v>
      </c>
      <c r="B9" s="382"/>
      <c r="C9" s="23" t="s">
        <v>2080</v>
      </c>
      <c r="D9" s="23" t="s">
        <v>22</v>
      </c>
      <c r="E9" s="23" t="s">
        <v>23</v>
      </c>
      <c r="F9" s="96" t="s">
        <v>1830</v>
      </c>
      <c r="G9" s="97" t="s">
        <v>1831</v>
      </c>
      <c r="H9" s="51" t="s">
        <v>1832</v>
      </c>
      <c r="I9" s="52">
        <v>44743</v>
      </c>
      <c r="J9" s="52">
        <v>44773</v>
      </c>
      <c r="K9" s="53" t="s">
        <v>2071</v>
      </c>
      <c r="L9" s="53" t="s">
        <v>2072</v>
      </c>
      <c r="M9" s="23" t="s">
        <v>2073</v>
      </c>
      <c r="N9" s="33" t="s">
        <v>2074</v>
      </c>
      <c r="O9" s="50">
        <v>1</v>
      </c>
      <c r="P9" s="33" t="s">
        <v>2074</v>
      </c>
      <c r="Q9" s="55" t="s">
        <v>278</v>
      </c>
      <c r="R9" s="55" t="s">
        <v>31</v>
      </c>
      <c r="S9" s="55" t="s">
        <v>23</v>
      </c>
    </row>
    <row r="10" spans="1:19" ht="99.95" customHeight="1">
      <c r="A10" s="23">
        <v>8</v>
      </c>
      <c r="B10" s="382"/>
      <c r="C10" s="23" t="s">
        <v>2081</v>
      </c>
      <c r="D10" s="23" t="s">
        <v>22</v>
      </c>
      <c r="E10" s="23" t="s">
        <v>23</v>
      </c>
      <c r="F10" s="96" t="s">
        <v>1830</v>
      </c>
      <c r="G10" s="97" t="s">
        <v>1831</v>
      </c>
      <c r="H10" s="51" t="s">
        <v>1832</v>
      </c>
      <c r="I10" s="52">
        <v>44774</v>
      </c>
      <c r="J10" s="52">
        <v>44804</v>
      </c>
      <c r="K10" s="53" t="s">
        <v>2071</v>
      </c>
      <c r="L10" s="53" t="s">
        <v>2072</v>
      </c>
      <c r="M10" s="23" t="s">
        <v>2073</v>
      </c>
      <c r="N10" s="33" t="s">
        <v>2074</v>
      </c>
      <c r="O10" s="50">
        <v>1</v>
      </c>
      <c r="P10" s="33" t="s">
        <v>2074</v>
      </c>
      <c r="Q10" s="55" t="s">
        <v>278</v>
      </c>
      <c r="R10" s="55" t="s">
        <v>31</v>
      </c>
      <c r="S10" s="55" t="s">
        <v>23</v>
      </c>
    </row>
    <row r="11" spans="1:19" ht="99.95" customHeight="1">
      <c r="A11" s="23">
        <v>9</v>
      </c>
      <c r="B11" s="382"/>
      <c r="C11" s="23" t="s">
        <v>2082</v>
      </c>
      <c r="D11" s="23" t="s">
        <v>22</v>
      </c>
      <c r="E11" s="23" t="s">
        <v>23</v>
      </c>
      <c r="F11" s="96" t="s">
        <v>1830</v>
      </c>
      <c r="G11" s="97" t="s">
        <v>1831</v>
      </c>
      <c r="H11" s="51" t="s">
        <v>1832</v>
      </c>
      <c r="I11" s="52">
        <v>44805</v>
      </c>
      <c r="J11" s="52">
        <v>44834</v>
      </c>
      <c r="K11" s="53" t="s">
        <v>2071</v>
      </c>
      <c r="L11" s="53" t="s">
        <v>2072</v>
      </c>
      <c r="M11" s="23" t="s">
        <v>2073</v>
      </c>
      <c r="N11" s="33" t="s">
        <v>2074</v>
      </c>
      <c r="O11" s="50">
        <v>1</v>
      </c>
      <c r="P11" s="33" t="s">
        <v>2074</v>
      </c>
      <c r="Q11" s="55" t="s">
        <v>278</v>
      </c>
      <c r="R11" s="55" t="s">
        <v>31</v>
      </c>
      <c r="S11" s="55" t="s">
        <v>23</v>
      </c>
    </row>
    <row r="12" spans="1:19" ht="99.95" customHeight="1">
      <c r="A12" s="23">
        <v>10</v>
      </c>
      <c r="B12" s="382"/>
      <c r="C12" s="23" t="s">
        <v>2083</v>
      </c>
      <c r="D12" s="23" t="s">
        <v>22</v>
      </c>
      <c r="E12" s="23" t="s">
        <v>23</v>
      </c>
      <c r="F12" s="96" t="s">
        <v>1830</v>
      </c>
      <c r="G12" s="97" t="s">
        <v>1831</v>
      </c>
      <c r="H12" s="51" t="s">
        <v>1832</v>
      </c>
      <c r="I12" s="52">
        <v>44835</v>
      </c>
      <c r="J12" s="52">
        <v>44865</v>
      </c>
      <c r="K12" s="53" t="s">
        <v>2071</v>
      </c>
      <c r="L12" s="53" t="s">
        <v>2072</v>
      </c>
      <c r="M12" s="23" t="s">
        <v>2073</v>
      </c>
      <c r="N12" s="33" t="s">
        <v>2074</v>
      </c>
      <c r="O12" s="50">
        <v>1</v>
      </c>
      <c r="P12" s="33" t="s">
        <v>2074</v>
      </c>
      <c r="Q12" s="55" t="s">
        <v>278</v>
      </c>
      <c r="R12" s="55" t="s">
        <v>31</v>
      </c>
      <c r="S12" s="55" t="s">
        <v>23</v>
      </c>
    </row>
    <row r="13" spans="1:19" ht="99.95" customHeight="1">
      <c r="A13" s="23">
        <v>11</v>
      </c>
      <c r="B13" s="382"/>
      <c r="C13" s="23" t="s">
        <v>2084</v>
      </c>
      <c r="D13" s="23" t="s">
        <v>22</v>
      </c>
      <c r="E13" s="23" t="s">
        <v>23</v>
      </c>
      <c r="F13" s="96" t="s">
        <v>1830</v>
      </c>
      <c r="G13" s="97" t="s">
        <v>1831</v>
      </c>
      <c r="H13" s="51" t="s">
        <v>1832</v>
      </c>
      <c r="I13" s="52">
        <v>44866</v>
      </c>
      <c r="J13" s="52">
        <v>44895</v>
      </c>
      <c r="K13" s="53" t="s">
        <v>2071</v>
      </c>
      <c r="L13" s="53" t="s">
        <v>2072</v>
      </c>
      <c r="M13" s="23" t="s">
        <v>2073</v>
      </c>
      <c r="N13" s="33" t="s">
        <v>2074</v>
      </c>
      <c r="O13" s="50">
        <v>1</v>
      </c>
      <c r="P13" s="33" t="s">
        <v>2074</v>
      </c>
      <c r="Q13" s="55" t="s">
        <v>278</v>
      </c>
      <c r="R13" s="55" t="s">
        <v>31</v>
      </c>
      <c r="S13" s="55" t="s">
        <v>23</v>
      </c>
    </row>
    <row r="14" spans="1:19" ht="99.95" customHeight="1">
      <c r="A14" s="23">
        <v>12</v>
      </c>
      <c r="B14" s="383"/>
      <c r="C14" s="23" t="s">
        <v>2085</v>
      </c>
      <c r="D14" s="23" t="s">
        <v>22</v>
      </c>
      <c r="E14" s="23" t="s">
        <v>23</v>
      </c>
      <c r="F14" s="96" t="s">
        <v>1830</v>
      </c>
      <c r="G14" s="97" t="s">
        <v>1831</v>
      </c>
      <c r="H14" s="51" t="s">
        <v>1832</v>
      </c>
      <c r="I14" s="52">
        <v>44896</v>
      </c>
      <c r="J14" s="52">
        <v>44926</v>
      </c>
      <c r="K14" s="53" t="s">
        <v>2071</v>
      </c>
      <c r="L14" s="53" t="s">
        <v>2072</v>
      </c>
      <c r="M14" s="23" t="s">
        <v>2073</v>
      </c>
      <c r="N14" s="33" t="s">
        <v>2074</v>
      </c>
      <c r="O14" s="50">
        <v>1</v>
      </c>
      <c r="P14" s="33" t="s">
        <v>2074</v>
      </c>
      <c r="Q14" s="55" t="s">
        <v>278</v>
      </c>
      <c r="R14" s="55" t="s">
        <v>31</v>
      </c>
      <c r="S14" s="55" t="s">
        <v>23</v>
      </c>
    </row>
    <row r="15" spans="1:19" ht="80.099999999999994" customHeight="1">
      <c r="A15" s="23">
        <v>13</v>
      </c>
      <c r="B15" s="381" t="s">
        <v>2086</v>
      </c>
      <c r="C15" s="23" t="s">
        <v>2087</v>
      </c>
      <c r="D15" s="23" t="s">
        <v>22</v>
      </c>
      <c r="E15" s="23" t="s">
        <v>31</v>
      </c>
      <c r="F15" s="97" t="s">
        <v>2088</v>
      </c>
      <c r="G15" s="97" t="s">
        <v>1850</v>
      </c>
      <c r="H15" s="51" t="s">
        <v>47</v>
      </c>
      <c r="I15" s="52">
        <v>44562</v>
      </c>
      <c r="J15" s="52">
        <v>44592</v>
      </c>
      <c r="K15" s="53" t="s">
        <v>2071</v>
      </c>
      <c r="L15" s="53" t="s">
        <v>2072</v>
      </c>
      <c r="M15" s="23" t="s">
        <v>187</v>
      </c>
      <c r="N15" s="33" t="s">
        <v>2089</v>
      </c>
      <c r="O15" s="50">
        <v>1</v>
      </c>
      <c r="P15" s="99" t="s">
        <v>1930</v>
      </c>
      <c r="Q15" s="55" t="s">
        <v>278</v>
      </c>
      <c r="R15" s="55" t="s">
        <v>31</v>
      </c>
      <c r="S15" s="55" t="s">
        <v>23</v>
      </c>
    </row>
    <row r="16" spans="1:19" ht="80.099999999999994" customHeight="1">
      <c r="A16" s="23">
        <v>14</v>
      </c>
      <c r="B16" s="382"/>
      <c r="C16" s="23" t="s">
        <v>2090</v>
      </c>
      <c r="D16" s="23" t="s">
        <v>22</v>
      </c>
      <c r="E16" s="23" t="s">
        <v>31</v>
      </c>
      <c r="F16" s="97" t="s">
        <v>2088</v>
      </c>
      <c r="G16" s="97" t="s">
        <v>1850</v>
      </c>
      <c r="H16" s="51" t="s">
        <v>47</v>
      </c>
      <c r="I16" s="52">
        <v>44593</v>
      </c>
      <c r="J16" s="52">
        <v>44620</v>
      </c>
      <c r="K16" s="53" t="s">
        <v>2071</v>
      </c>
      <c r="L16" s="53" t="s">
        <v>2072</v>
      </c>
      <c r="M16" s="23" t="s">
        <v>187</v>
      </c>
      <c r="N16" s="33" t="s">
        <v>2089</v>
      </c>
      <c r="O16" s="50">
        <v>1</v>
      </c>
      <c r="P16" s="99" t="s">
        <v>1930</v>
      </c>
      <c r="Q16" s="55" t="s">
        <v>278</v>
      </c>
      <c r="R16" s="55" t="s">
        <v>31</v>
      </c>
      <c r="S16" s="55" t="s">
        <v>23</v>
      </c>
    </row>
    <row r="17" spans="1:256" ht="80.099999999999994" customHeight="1">
      <c r="A17" s="23">
        <v>15</v>
      </c>
      <c r="B17" s="382"/>
      <c r="C17" s="23" t="s">
        <v>2091</v>
      </c>
      <c r="D17" s="23" t="s">
        <v>22</v>
      </c>
      <c r="E17" s="23" t="s">
        <v>31</v>
      </c>
      <c r="F17" s="97" t="s">
        <v>2088</v>
      </c>
      <c r="G17" s="97" t="s">
        <v>1850</v>
      </c>
      <c r="H17" s="51" t="s">
        <v>47</v>
      </c>
      <c r="I17" s="52">
        <v>44621</v>
      </c>
      <c r="J17" s="52">
        <v>44651</v>
      </c>
      <c r="K17" s="53" t="s">
        <v>2071</v>
      </c>
      <c r="L17" s="53" t="s">
        <v>2072</v>
      </c>
      <c r="M17" s="23" t="s">
        <v>187</v>
      </c>
      <c r="N17" s="33" t="s">
        <v>2089</v>
      </c>
      <c r="O17" s="50">
        <v>1</v>
      </c>
      <c r="P17" s="99" t="s">
        <v>1930</v>
      </c>
      <c r="Q17" s="55" t="s">
        <v>278</v>
      </c>
      <c r="R17" s="55" t="s">
        <v>31</v>
      </c>
      <c r="S17" s="55" t="s">
        <v>23</v>
      </c>
    </row>
    <row r="18" spans="1:256" ht="80.099999999999994" customHeight="1">
      <c r="A18" s="23">
        <v>16</v>
      </c>
      <c r="B18" s="382"/>
      <c r="C18" s="23" t="s">
        <v>2092</v>
      </c>
      <c r="D18" s="23" t="s">
        <v>22</v>
      </c>
      <c r="E18" s="23" t="s">
        <v>31</v>
      </c>
      <c r="F18" s="97" t="s">
        <v>2088</v>
      </c>
      <c r="G18" s="97" t="s">
        <v>1850</v>
      </c>
      <c r="H18" s="51" t="s">
        <v>47</v>
      </c>
      <c r="I18" s="52">
        <v>44652</v>
      </c>
      <c r="J18" s="52">
        <v>44681</v>
      </c>
      <c r="K18" s="53" t="s">
        <v>2071</v>
      </c>
      <c r="L18" s="53" t="s">
        <v>2072</v>
      </c>
      <c r="M18" s="23" t="s">
        <v>187</v>
      </c>
      <c r="N18" s="33" t="s">
        <v>2089</v>
      </c>
      <c r="O18" s="50">
        <v>1</v>
      </c>
      <c r="P18" s="99" t="s">
        <v>1930</v>
      </c>
      <c r="Q18" s="55" t="s">
        <v>278</v>
      </c>
      <c r="R18" s="55" t="s">
        <v>31</v>
      </c>
      <c r="S18" s="55" t="s">
        <v>23</v>
      </c>
    </row>
    <row r="19" spans="1:256" ht="80.099999999999994" customHeight="1">
      <c r="A19" s="23">
        <v>17</v>
      </c>
      <c r="B19" s="382"/>
      <c r="C19" s="23" t="s">
        <v>2093</v>
      </c>
      <c r="D19" s="23" t="s">
        <v>22</v>
      </c>
      <c r="E19" s="23" t="s">
        <v>31</v>
      </c>
      <c r="F19" s="97" t="s">
        <v>2088</v>
      </c>
      <c r="G19" s="97" t="s">
        <v>1850</v>
      </c>
      <c r="H19" s="51" t="s">
        <v>47</v>
      </c>
      <c r="I19" s="52">
        <v>44682</v>
      </c>
      <c r="J19" s="52">
        <v>44712</v>
      </c>
      <c r="K19" s="53" t="s">
        <v>2071</v>
      </c>
      <c r="L19" s="53" t="s">
        <v>2072</v>
      </c>
      <c r="M19" s="23" t="s">
        <v>187</v>
      </c>
      <c r="N19" s="33" t="s">
        <v>2089</v>
      </c>
      <c r="O19" s="50">
        <v>1</v>
      </c>
      <c r="P19" s="99" t="s">
        <v>1930</v>
      </c>
      <c r="Q19" s="55" t="s">
        <v>278</v>
      </c>
      <c r="R19" s="55" t="s">
        <v>31</v>
      </c>
      <c r="S19" s="55" t="s">
        <v>23</v>
      </c>
    </row>
    <row r="20" spans="1:256" ht="80.099999999999994" customHeight="1">
      <c r="A20" s="23">
        <v>18</v>
      </c>
      <c r="B20" s="382"/>
      <c r="C20" s="23" t="s">
        <v>2094</v>
      </c>
      <c r="D20" s="23" t="s">
        <v>22</v>
      </c>
      <c r="E20" s="23" t="s">
        <v>31</v>
      </c>
      <c r="F20" s="97" t="s">
        <v>2088</v>
      </c>
      <c r="G20" s="97" t="s">
        <v>1850</v>
      </c>
      <c r="H20" s="51" t="s">
        <v>47</v>
      </c>
      <c r="I20" s="52">
        <v>44713</v>
      </c>
      <c r="J20" s="52">
        <v>44742</v>
      </c>
      <c r="K20" s="53" t="s">
        <v>2071</v>
      </c>
      <c r="L20" s="53" t="s">
        <v>2072</v>
      </c>
      <c r="M20" s="23" t="s">
        <v>187</v>
      </c>
      <c r="N20" s="33" t="s">
        <v>2089</v>
      </c>
      <c r="O20" s="50">
        <v>1</v>
      </c>
      <c r="P20" s="99" t="s">
        <v>1930</v>
      </c>
      <c r="Q20" s="55" t="s">
        <v>278</v>
      </c>
      <c r="R20" s="55" t="s">
        <v>31</v>
      </c>
      <c r="S20" s="55" t="s">
        <v>23</v>
      </c>
    </row>
    <row r="21" spans="1:256" ht="80.099999999999994" customHeight="1">
      <c r="A21" s="23">
        <v>19</v>
      </c>
      <c r="B21" s="382"/>
      <c r="C21" s="23" t="s">
        <v>2095</v>
      </c>
      <c r="D21" s="23" t="s">
        <v>22</v>
      </c>
      <c r="E21" s="23" t="s">
        <v>31</v>
      </c>
      <c r="F21" s="97" t="s">
        <v>2088</v>
      </c>
      <c r="G21" s="97" t="s">
        <v>1850</v>
      </c>
      <c r="H21" s="51" t="s">
        <v>47</v>
      </c>
      <c r="I21" s="52">
        <v>44743</v>
      </c>
      <c r="J21" s="52">
        <v>44773</v>
      </c>
      <c r="K21" s="53" t="s">
        <v>2071</v>
      </c>
      <c r="L21" s="53" t="s">
        <v>2072</v>
      </c>
      <c r="M21" s="23" t="s">
        <v>187</v>
      </c>
      <c r="N21" s="33" t="s">
        <v>2089</v>
      </c>
      <c r="O21" s="50">
        <v>1</v>
      </c>
      <c r="P21" s="99" t="s">
        <v>1930</v>
      </c>
      <c r="Q21" s="55" t="s">
        <v>278</v>
      </c>
      <c r="R21" s="55" t="s">
        <v>31</v>
      </c>
      <c r="S21" s="55" t="s">
        <v>23</v>
      </c>
    </row>
    <row r="22" spans="1:256" ht="80.099999999999994" customHeight="1">
      <c r="A22" s="23">
        <v>20</v>
      </c>
      <c r="B22" s="382"/>
      <c r="C22" s="23" t="s">
        <v>2096</v>
      </c>
      <c r="D22" s="23" t="s">
        <v>22</v>
      </c>
      <c r="E22" s="23" t="s">
        <v>31</v>
      </c>
      <c r="F22" s="97" t="s">
        <v>2088</v>
      </c>
      <c r="G22" s="97" t="s">
        <v>1850</v>
      </c>
      <c r="H22" s="51" t="s">
        <v>47</v>
      </c>
      <c r="I22" s="52">
        <v>44774</v>
      </c>
      <c r="J22" s="52">
        <v>44804</v>
      </c>
      <c r="K22" s="53" t="s">
        <v>2071</v>
      </c>
      <c r="L22" s="53" t="s">
        <v>2072</v>
      </c>
      <c r="M22" s="23" t="s">
        <v>187</v>
      </c>
      <c r="N22" s="33" t="s">
        <v>2089</v>
      </c>
      <c r="O22" s="50">
        <v>1</v>
      </c>
      <c r="P22" s="99" t="s">
        <v>1930</v>
      </c>
      <c r="Q22" s="55" t="s">
        <v>278</v>
      </c>
      <c r="R22" s="55" t="s">
        <v>31</v>
      </c>
      <c r="S22" s="55" t="s">
        <v>23</v>
      </c>
    </row>
    <row r="23" spans="1:256" ht="80.099999999999994" customHeight="1">
      <c r="A23" s="23">
        <v>21</v>
      </c>
      <c r="B23" s="382"/>
      <c r="C23" s="23" t="s">
        <v>2097</v>
      </c>
      <c r="D23" s="23" t="s">
        <v>22</v>
      </c>
      <c r="E23" s="23" t="s">
        <v>31</v>
      </c>
      <c r="F23" s="97" t="s">
        <v>2088</v>
      </c>
      <c r="G23" s="97" t="s">
        <v>1850</v>
      </c>
      <c r="H23" s="51" t="s">
        <v>47</v>
      </c>
      <c r="I23" s="52">
        <v>44805</v>
      </c>
      <c r="J23" s="52">
        <v>44834</v>
      </c>
      <c r="K23" s="53" t="s">
        <v>2071</v>
      </c>
      <c r="L23" s="53" t="s">
        <v>2072</v>
      </c>
      <c r="M23" s="23" t="s">
        <v>187</v>
      </c>
      <c r="N23" s="33" t="s">
        <v>2089</v>
      </c>
      <c r="O23" s="50">
        <v>1</v>
      </c>
      <c r="P23" s="99" t="s">
        <v>1930</v>
      </c>
      <c r="Q23" s="55" t="s">
        <v>278</v>
      </c>
      <c r="R23" s="55" t="s">
        <v>31</v>
      </c>
      <c r="S23" s="55" t="s">
        <v>23</v>
      </c>
    </row>
    <row r="24" spans="1:256" ht="80.099999999999994" customHeight="1">
      <c r="A24" s="23">
        <v>22</v>
      </c>
      <c r="B24" s="382"/>
      <c r="C24" s="23" t="s">
        <v>2098</v>
      </c>
      <c r="D24" s="23" t="s">
        <v>22</v>
      </c>
      <c r="E24" s="23" t="s">
        <v>31</v>
      </c>
      <c r="F24" s="97" t="s">
        <v>2088</v>
      </c>
      <c r="G24" s="97" t="s">
        <v>1850</v>
      </c>
      <c r="H24" s="51" t="s">
        <v>47</v>
      </c>
      <c r="I24" s="52">
        <v>44835</v>
      </c>
      <c r="J24" s="52">
        <v>44865</v>
      </c>
      <c r="K24" s="53" t="s">
        <v>2071</v>
      </c>
      <c r="L24" s="53" t="s">
        <v>2072</v>
      </c>
      <c r="M24" s="23" t="s">
        <v>187</v>
      </c>
      <c r="N24" s="33" t="s">
        <v>2089</v>
      </c>
      <c r="O24" s="50">
        <v>1</v>
      </c>
      <c r="P24" s="99" t="s">
        <v>1930</v>
      </c>
      <c r="Q24" s="55" t="s">
        <v>278</v>
      </c>
      <c r="R24" s="55" t="s">
        <v>31</v>
      </c>
      <c r="S24" s="55" t="s">
        <v>23</v>
      </c>
    </row>
    <row r="25" spans="1:256" ht="80.099999999999994" customHeight="1">
      <c r="A25" s="23">
        <v>23</v>
      </c>
      <c r="B25" s="382"/>
      <c r="C25" s="23" t="s">
        <v>2099</v>
      </c>
      <c r="D25" s="23" t="s">
        <v>22</v>
      </c>
      <c r="E25" s="23" t="s">
        <v>31</v>
      </c>
      <c r="F25" s="97" t="s">
        <v>2088</v>
      </c>
      <c r="G25" s="97" t="s">
        <v>1850</v>
      </c>
      <c r="H25" s="51" t="s">
        <v>47</v>
      </c>
      <c r="I25" s="52">
        <v>44866</v>
      </c>
      <c r="J25" s="52">
        <v>44895</v>
      </c>
      <c r="K25" s="53" t="s">
        <v>2071</v>
      </c>
      <c r="L25" s="53" t="s">
        <v>2072</v>
      </c>
      <c r="M25" s="23" t="s">
        <v>187</v>
      </c>
      <c r="N25" s="33" t="s">
        <v>2089</v>
      </c>
      <c r="O25" s="50">
        <v>1</v>
      </c>
      <c r="P25" s="99" t="s">
        <v>1930</v>
      </c>
      <c r="Q25" s="55" t="s">
        <v>278</v>
      </c>
      <c r="R25" s="55" t="s">
        <v>31</v>
      </c>
      <c r="S25" s="55" t="s">
        <v>23</v>
      </c>
    </row>
    <row r="26" spans="1:256" ht="80.099999999999994" customHeight="1">
      <c r="A26" s="23">
        <v>24</v>
      </c>
      <c r="B26" s="383"/>
      <c r="C26" s="23" t="s">
        <v>2100</v>
      </c>
      <c r="D26" s="23" t="s">
        <v>22</v>
      </c>
      <c r="E26" s="23" t="s">
        <v>31</v>
      </c>
      <c r="F26" s="97" t="s">
        <v>2088</v>
      </c>
      <c r="G26" s="97" t="s">
        <v>1850</v>
      </c>
      <c r="H26" s="51" t="s">
        <v>47</v>
      </c>
      <c r="I26" s="52">
        <v>44896</v>
      </c>
      <c r="J26" s="52">
        <v>44926</v>
      </c>
      <c r="K26" s="53" t="s">
        <v>2071</v>
      </c>
      <c r="L26" s="53" t="s">
        <v>2072</v>
      </c>
      <c r="M26" s="23" t="s">
        <v>187</v>
      </c>
      <c r="N26" s="33" t="s">
        <v>2089</v>
      </c>
      <c r="O26" s="50">
        <v>1</v>
      </c>
      <c r="P26" s="99" t="s">
        <v>1930</v>
      </c>
      <c r="Q26" s="55" t="s">
        <v>278</v>
      </c>
      <c r="R26" s="55" t="s">
        <v>31</v>
      </c>
      <c r="S26" s="55" t="s">
        <v>23</v>
      </c>
    </row>
    <row r="28" spans="1:256" s="20" customFormat="1" ht="27" customHeight="1">
      <c r="A28" s="378" t="s">
        <v>172</v>
      </c>
      <c r="B28" s="378"/>
      <c r="C28" s="378"/>
      <c r="D28" s="378"/>
      <c r="E28" s="378"/>
      <c r="F28" s="378"/>
      <c r="G28" s="378"/>
      <c r="H28" s="378"/>
      <c r="I28" s="31"/>
      <c r="J28" s="31"/>
      <c r="K28" s="31"/>
      <c r="L28" s="31"/>
      <c r="M28" s="31"/>
      <c r="N28" s="41"/>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c r="BF28" s="42"/>
      <c r="BG28" s="42"/>
      <c r="BH28" s="42"/>
      <c r="BI28" s="42"/>
      <c r="BJ28" s="42"/>
      <c r="BK28" s="42"/>
      <c r="BL28" s="42"/>
      <c r="BM28" s="42"/>
      <c r="BN28" s="42"/>
      <c r="BO28" s="42"/>
      <c r="BP28" s="42"/>
      <c r="BQ28" s="42"/>
      <c r="BR28" s="42"/>
      <c r="BS28" s="42"/>
      <c r="BT28" s="42"/>
      <c r="BU28" s="42"/>
      <c r="BV28" s="42"/>
      <c r="BW28" s="42"/>
      <c r="BX28" s="42"/>
      <c r="BY28" s="42"/>
      <c r="BZ28" s="42"/>
      <c r="CA28" s="42"/>
      <c r="CB28" s="42"/>
      <c r="CC28" s="42"/>
      <c r="CD28" s="42"/>
      <c r="CE28" s="42"/>
      <c r="CF28" s="42"/>
      <c r="CG28" s="42"/>
      <c r="CH28" s="42"/>
      <c r="CI28" s="42"/>
      <c r="CJ28" s="42"/>
      <c r="CK28" s="42"/>
      <c r="CL28" s="42"/>
      <c r="CM28" s="42"/>
      <c r="CN28" s="42"/>
      <c r="CO28" s="42"/>
      <c r="CP28" s="42"/>
      <c r="CQ28" s="42"/>
      <c r="CR28" s="42"/>
      <c r="CS28" s="42"/>
      <c r="CT28" s="42"/>
      <c r="CU28" s="42"/>
      <c r="CV28" s="42"/>
      <c r="CW28" s="42"/>
      <c r="CX28" s="42"/>
      <c r="CY28" s="42"/>
      <c r="CZ28" s="42"/>
      <c r="DA28" s="42"/>
      <c r="DB28" s="42"/>
      <c r="DC28" s="42"/>
      <c r="DD28" s="42"/>
      <c r="DE28" s="42"/>
      <c r="DF28" s="42"/>
      <c r="DG28" s="42"/>
      <c r="DH28" s="42"/>
      <c r="DI28" s="42"/>
      <c r="DJ28" s="42"/>
      <c r="DK28" s="42"/>
      <c r="DL28" s="42"/>
      <c r="DM28" s="42"/>
      <c r="DN28" s="42"/>
      <c r="DO28" s="42"/>
      <c r="DP28" s="42"/>
      <c r="DQ28" s="42"/>
      <c r="DR28" s="42"/>
      <c r="DS28" s="42"/>
      <c r="DT28" s="42"/>
      <c r="DU28" s="42"/>
      <c r="DV28" s="42"/>
      <c r="DW28" s="42"/>
      <c r="DX28" s="42"/>
      <c r="DY28" s="42"/>
      <c r="DZ28" s="42"/>
      <c r="EA28" s="42"/>
      <c r="EB28" s="42"/>
      <c r="EC28" s="42"/>
      <c r="ED28" s="42"/>
      <c r="EE28" s="42"/>
      <c r="EF28" s="42"/>
      <c r="EG28" s="42"/>
      <c r="EH28" s="42"/>
      <c r="EI28" s="42"/>
      <c r="EJ28" s="42"/>
      <c r="EK28" s="42"/>
      <c r="EL28" s="42"/>
      <c r="EM28" s="42"/>
      <c r="EN28" s="42"/>
      <c r="EO28" s="42"/>
      <c r="EP28" s="42"/>
      <c r="EQ28" s="42"/>
      <c r="ER28" s="42"/>
      <c r="ES28" s="42"/>
      <c r="ET28" s="42"/>
      <c r="EU28" s="42"/>
      <c r="EV28" s="42"/>
      <c r="EW28" s="42"/>
      <c r="EX28" s="42"/>
      <c r="EY28" s="42"/>
      <c r="EZ28" s="42"/>
      <c r="FA28" s="42"/>
      <c r="FB28" s="42"/>
      <c r="FC28" s="42"/>
      <c r="FD28" s="42"/>
      <c r="FE28" s="42"/>
      <c r="FF28" s="42"/>
      <c r="FG28" s="42"/>
      <c r="FH28" s="42"/>
      <c r="FI28" s="42"/>
      <c r="FJ28" s="42"/>
      <c r="FK28" s="42"/>
      <c r="FL28" s="42"/>
      <c r="FM28" s="42"/>
      <c r="FN28" s="42"/>
      <c r="FO28" s="42"/>
      <c r="FP28" s="42"/>
      <c r="FQ28" s="42"/>
      <c r="FR28" s="42"/>
      <c r="FS28" s="42"/>
      <c r="FT28" s="42"/>
      <c r="FU28" s="42"/>
      <c r="FV28" s="42"/>
      <c r="FW28" s="42"/>
      <c r="FX28" s="42"/>
      <c r="FY28" s="42"/>
      <c r="FZ28" s="42"/>
      <c r="GA28" s="42"/>
      <c r="GB28" s="42"/>
      <c r="GC28" s="42"/>
      <c r="GD28" s="42"/>
      <c r="GE28" s="42"/>
      <c r="GF28" s="42"/>
      <c r="GG28" s="42"/>
      <c r="GH28" s="42"/>
      <c r="GI28" s="42"/>
      <c r="GJ28" s="42"/>
      <c r="GK28" s="42"/>
      <c r="GL28" s="42"/>
      <c r="GM28" s="42"/>
      <c r="GN28" s="42"/>
      <c r="GO28" s="42"/>
      <c r="GP28" s="42"/>
      <c r="GQ28" s="42"/>
      <c r="GR28" s="42"/>
      <c r="GS28" s="42"/>
      <c r="GT28" s="42"/>
      <c r="GU28" s="42"/>
      <c r="GV28" s="42"/>
      <c r="GW28" s="42"/>
      <c r="GX28" s="42"/>
      <c r="GY28" s="42"/>
      <c r="GZ28" s="42"/>
      <c r="HA28" s="42"/>
      <c r="HB28" s="42"/>
      <c r="HC28" s="42"/>
      <c r="HD28" s="42"/>
      <c r="HE28" s="42"/>
      <c r="HF28" s="42"/>
      <c r="HG28" s="42"/>
      <c r="HH28" s="42"/>
      <c r="HI28" s="42"/>
      <c r="HJ28" s="42"/>
      <c r="HK28" s="42"/>
      <c r="HL28" s="42"/>
      <c r="HM28" s="42"/>
      <c r="HN28" s="42"/>
      <c r="HO28" s="42"/>
      <c r="HP28" s="42"/>
      <c r="HQ28" s="42"/>
      <c r="HR28" s="42"/>
      <c r="HS28" s="42"/>
      <c r="HT28" s="42"/>
      <c r="HU28" s="42"/>
      <c r="HV28" s="42"/>
      <c r="HW28" s="42"/>
      <c r="HX28" s="42"/>
      <c r="HY28" s="42"/>
      <c r="HZ28" s="42"/>
      <c r="IA28" s="42"/>
      <c r="IB28" s="42"/>
      <c r="IC28" s="42"/>
      <c r="ID28" s="42"/>
      <c r="IE28" s="42"/>
      <c r="IF28" s="42"/>
      <c r="IG28" s="42"/>
      <c r="IH28" s="42"/>
      <c r="II28" s="42"/>
      <c r="IJ28" s="42"/>
      <c r="IK28" s="42"/>
      <c r="IL28" s="42"/>
      <c r="IM28" s="42"/>
      <c r="IN28" s="42"/>
      <c r="IO28" s="42"/>
      <c r="IP28" s="42"/>
      <c r="IQ28" s="42"/>
      <c r="IR28" s="42"/>
      <c r="IS28" s="42"/>
      <c r="IT28" s="42"/>
      <c r="IU28" s="42"/>
      <c r="IV28" s="42"/>
    </row>
    <row r="29" spans="1:256" ht="27" customHeight="1">
      <c r="A29" s="378" t="s">
        <v>173</v>
      </c>
      <c r="B29" s="378"/>
      <c r="C29" s="378"/>
      <c r="D29" s="378"/>
      <c r="E29" s="378"/>
      <c r="F29" s="378"/>
      <c r="G29" s="378"/>
      <c r="H29" s="378"/>
      <c r="I29" s="378"/>
      <c r="J29" s="378"/>
      <c r="K29" s="378"/>
      <c r="L29" s="378"/>
      <c r="M29" s="378"/>
      <c r="N29" s="41"/>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c r="BF29" s="42"/>
      <c r="BG29" s="42"/>
      <c r="BH29" s="42"/>
      <c r="BI29" s="42"/>
      <c r="BJ29" s="42"/>
      <c r="BK29" s="42"/>
      <c r="BL29" s="42"/>
      <c r="BM29" s="42"/>
      <c r="BN29" s="42"/>
      <c r="BO29" s="42"/>
      <c r="BP29" s="42"/>
      <c r="BQ29" s="42"/>
      <c r="BR29" s="42"/>
      <c r="BS29" s="42"/>
      <c r="BT29" s="42"/>
      <c r="BU29" s="42"/>
      <c r="BV29" s="42"/>
      <c r="BW29" s="42"/>
      <c r="BX29" s="42"/>
      <c r="BY29" s="42"/>
      <c r="BZ29" s="42"/>
      <c r="CA29" s="42"/>
      <c r="CB29" s="42"/>
      <c r="CC29" s="42"/>
      <c r="CD29" s="42"/>
      <c r="CE29" s="42"/>
      <c r="CF29" s="42"/>
      <c r="CG29" s="42"/>
      <c r="CH29" s="42"/>
      <c r="CI29" s="42"/>
      <c r="CJ29" s="42"/>
      <c r="CK29" s="42"/>
      <c r="CL29" s="42"/>
      <c r="CM29" s="42"/>
      <c r="CN29" s="42"/>
      <c r="CO29" s="42"/>
      <c r="CP29" s="42"/>
      <c r="CQ29" s="42"/>
      <c r="CR29" s="42"/>
      <c r="CS29" s="42"/>
      <c r="CT29" s="42"/>
      <c r="CU29" s="42"/>
      <c r="CV29" s="42"/>
      <c r="CW29" s="42"/>
      <c r="CX29" s="42"/>
      <c r="CY29" s="42"/>
      <c r="CZ29" s="42"/>
      <c r="DA29" s="42"/>
      <c r="DB29" s="42"/>
      <c r="DC29" s="42"/>
      <c r="DD29" s="42"/>
      <c r="DE29" s="42"/>
      <c r="DF29" s="42"/>
      <c r="DG29" s="42"/>
      <c r="DH29" s="42"/>
      <c r="DI29" s="42"/>
      <c r="DJ29" s="42"/>
      <c r="DK29" s="42"/>
      <c r="DL29" s="42"/>
      <c r="DM29" s="42"/>
      <c r="DN29" s="42"/>
      <c r="DO29" s="42"/>
      <c r="DP29" s="42"/>
      <c r="DQ29" s="42"/>
      <c r="DR29" s="42"/>
      <c r="DS29" s="42"/>
      <c r="DT29" s="42"/>
      <c r="DU29" s="42"/>
      <c r="DV29" s="42"/>
      <c r="DW29" s="42"/>
      <c r="DX29" s="42"/>
      <c r="DY29" s="42"/>
      <c r="DZ29" s="42"/>
      <c r="EA29" s="42"/>
      <c r="EB29" s="42"/>
      <c r="EC29" s="42"/>
      <c r="ED29" s="42"/>
      <c r="EE29" s="42"/>
      <c r="EF29" s="42"/>
      <c r="EG29" s="42"/>
      <c r="EH29" s="42"/>
      <c r="EI29" s="42"/>
      <c r="EJ29" s="42"/>
      <c r="EK29" s="42"/>
      <c r="EL29" s="42"/>
      <c r="EM29" s="42"/>
      <c r="EN29" s="42"/>
      <c r="EO29" s="42"/>
      <c r="EP29" s="42"/>
      <c r="EQ29" s="42"/>
      <c r="ER29" s="42"/>
      <c r="ES29" s="42"/>
      <c r="ET29" s="42"/>
      <c r="EU29" s="42"/>
      <c r="EV29" s="42"/>
      <c r="EW29" s="42"/>
      <c r="EX29" s="42"/>
      <c r="EY29" s="42"/>
      <c r="EZ29" s="42"/>
      <c r="FA29" s="42"/>
      <c r="FB29" s="42"/>
      <c r="FC29" s="42"/>
      <c r="FD29" s="42"/>
      <c r="FE29" s="42"/>
      <c r="FF29" s="42"/>
      <c r="FG29" s="42"/>
      <c r="FH29" s="42"/>
      <c r="FI29" s="42"/>
      <c r="FJ29" s="42"/>
      <c r="FK29" s="42"/>
      <c r="FL29" s="42"/>
      <c r="FM29" s="42"/>
      <c r="FN29" s="42"/>
      <c r="FO29" s="42"/>
      <c r="FP29" s="42"/>
      <c r="FQ29" s="42"/>
      <c r="FR29" s="42"/>
      <c r="FS29" s="42"/>
      <c r="FT29" s="42"/>
      <c r="FU29" s="42"/>
      <c r="FV29" s="42"/>
      <c r="FW29" s="42"/>
      <c r="FX29" s="42"/>
      <c r="FY29" s="42"/>
      <c r="FZ29" s="42"/>
      <c r="GA29" s="42"/>
      <c r="GB29" s="42"/>
      <c r="GC29" s="42"/>
      <c r="GD29" s="42"/>
      <c r="GE29" s="42"/>
      <c r="GF29" s="42"/>
      <c r="GG29" s="42"/>
      <c r="GH29" s="42"/>
      <c r="GI29" s="42"/>
      <c r="GJ29" s="42"/>
      <c r="GK29" s="42"/>
      <c r="GL29" s="42"/>
      <c r="GM29" s="42"/>
      <c r="GN29" s="42"/>
      <c r="GO29" s="42"/>
      <c r="GP29" s="42"/>
      <c r="GQ29" s="42"/>
      <c r="GR29" s="42"/>
      <c r="GS29" s="42"/>
      <c r="GT29" s="42"/>
      <c r="GU29" s="42"/>
      <c r="GV29" s="42"/>
      <c r="GW29" s="42"/>
      <c r="GX29" s="42"/>
      <c r="GY29" s="42"/>
      <c r="GZ29" s="42"/>
      <c r="HA29" s="42"/>
      <c r="HB29" s="42"/>
      <c r="HC29" s="42"/>
      <c r="HD29" s="42"/>
      <c r="HE29" s="42"/>
      <c r="HF29" s="42"/>
      <c r="HG29" s="42"/>
      <c r="HH29" s="42"/>
      <c r="HI29" s="42"/>
      <c r="HJ29" s="42"/>
      <c r="HK29" s="42"/>
      <c r="HL29" s="42"/>
      <c r="HM29" s="42"/>
      <c r="HN29" s="42"/>
      <c r="HO29" s="42"/>
      <c r="HP29" s="42"/>
      <c r="HQ29" s="42"/>
      <c r="HR29" s="42"/>
      <c r="HS29" s="42"/>
      <c r="HT29" s="42"/>
      <c r="HU29" s="42"/>
      <c r="HV29" s="42"/>
      <c r="HW29" s="42"/>
      <c r="HX29" s="42"/>
      <c r="HY29" s="42"/>
      <c r="HZ29" s="42"/>
      <c r="IA29" s="42"/>
      <c r="IB29" s="42"/>
      <c r="IC29" s="42"/>
      <c r="ID29" s="42"/>
      <c r="IE29" s="42"/>
      <c r="IF29" s="42"/>
      <c r="IG29" s="42"/>
      <c r="IH29" s="42"/>
      <c r="II29" s="42"/>
      <c r="IJ29" s="42"/>
      <c r="IK29" s="42"/>
      <c r="IL29" s="42"/>
      <c r="IM29" s="42"/>
      <c r="IN29" s="42"/>
      <c r="IO29" s="42"/>
      <c r="IP29" s="42"/>
      <c r="IQ29" s="42"/>
      <c r="IR29" s="42"/>
      <c r="IS29" s="42"/>
      <c r="IT29" s="42"/>
      <c r="IU29" s="42"/>
      <c r="IV29" s="42"/>
    </row>
    <row r="30" spans="1:256" ht="14.25" customHeight="1">
      <c r="A30" s="379" t="s">
        <v>174</v>
      </c>
      <c r="B30" s="379"/>
      <c r="C30" s="379"/>
      <c r="D30" s="379"/>
      <c r="E30" s="379"/>
      <c r="F30" s="379"/>
      <c r="G30" s="30"/>
      <c r="H30" s="30"/>
      <c r="I30" s="30"/>
      <c r="J30" s="30"/>
      <c r="K30" s="30"/>
      <c r="L30" s="30"/>
      <c r="M30" s="30"/>
      <c r="N30" s="41"/>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c r="DJ30" s="42"/>
      <c r="DK30" s="42"/>
      <c r="DL30" s="42"/>
      <c r="DM30" s="42"/>
      <c r="DN30" s="42"/>
      <c r="DO30" s="42"/>
      <c r="DP30" s="42"/>
      <c r="DQ30" s="42"/>
      <c r="DR30" s="42"/>
      <c r="DS30" s="42"/>
      <c r="DT30" s="42"/>
      <c r="DU30" s="42"/>
      <c r="DV30" s="42"/>
      <c r="DW30" s="42"/>
      <c r="DX30" s="42"/>
      <c r="DY30" s="42"/>
      <c r="DZ30" s="42"/>
      <c r="EA30" s="42"/>
      <c r="EB30" s="42"/>
      <c r="EC30" s="42"/>
      <c r="ED30" s="42"/>
      <c r="EE30" s="42"/>
      <c r="EF30" s="42"/>
      <c r="EG30" s="42"/>
      <c r="EH30" s="42"/>
      <c r="EI30" s="42"/>
      <c r="EJ30" s="42"/>
      <c r="EK30" s="42"/>
      <c r="EL30" s="42"/>
      <c r="EM30" s="42"/>
      <c r="EN30" s="42"/>
      <c r="EO30" s="42"/>
      <c r="EP30" s="42"/>
      <c r="EQ30" s="42"/>
      <c r="ER30" s="42"/>
      <c r="ES30" s="42"/>
      <c r="ET30" s="42"/>
      <c r="EU30" s="42"/>
      <c r="EV30" s="42"/>
      <c r="EW30" s="42"/>
      <c r="EX30" s="42"/>
      <c r="EY30" s="42"/>
      <c r="EZ30" s="42"/>
      <c r="FA30" s="42"/>
      <c r="FB30" s="42"/>
      <c r="FC30" s="42"/>
      <c r="FD30" s="42"/>
      <c r="FE30" s="42"/>
      <c r="FF30" s="42"/>
      <c r="FG30" s="42"/>
      <c r="FH30" s="42"/>
      <c r="FI30" s="42"/>
      <c r="FJ30" s="42"/>
      <c r="FK30" s="42"/>
      <c r="FL30" s="42"/>
      <c r="FM30" s="42"/>
      <c r="FN30" s="42"/>
      <c r="FO30" s="42"/>
      <c r="FP30" s="42"/>
      <c r="FQ30" s="42"/>
      <c r="FR30" s="42"/>
      <c r="FS30" s="42"/>
      <c r="FT30" s="42"/>
      <c r="FU30" s="42"/>
      <c r="FV30" s="42"/>
      <c r="FW30" s="42"/>
      <c r="FX30" s="42"/>
      <c r="FY30" s="42"/>
      <c r="FZ30" s="42"/>
      <c r="GA30" s="42"/>
      <c r="GB30" s="42"/>
      <c r="GC30" s="42"/>
      <c r="GD30" s="42"/>
      <c r="GE30" s="42"/>
      <c r="GF30" s="42"/>
      <c r="GG30" s="42"/>
      <c r="GH30" s="42"/>
      <c r="GI30" s="42"/>
      <c r="GJ30" s="42"/>
      <c r="GK30" s="42"/>
      <c r="GL30" s="42"/>
      <c r="GM30" s="42"/>
      <c r="GN30" s="42"/>
      <c r="GO30" s="42"/>
      <c r="GP30" s="42"/>
      <c r="GQ30" s="42"/>
      <c r="GR30" s="42"/>
      <c r="GS30" s="42"/>
      <c r="GT30" s="42"/>
      <c r="GU30" s="42"/>
      <c r="GV30" s="42"/>
      <c r="GW30" s="42"/>
      <c r="GX30" s="42"/>
      <c r="GY30" s="42"/>
      <c r="GZ30" s="42"/>
      <c r="HA30" s="42"/>
      <c r="HB30" s="42"/>
      <c r="HC30" s="42"/>
      <c r="HD30" s="42"/>
      <c r="HE30" s="42"/>
      <c r="HF30" s="42"/>
      <c r="HG30" s="42"/>
      <c r="HH30" s="42"/>
      <c r="HI30" s="42"/>
      <c r="HJ30" s="42"/>
      <c r="HK30" s="42"/>
      <c r="HL30" s="42"/>
      <c r="HM30" s="42"/>
      <c r="HN30" s="42"/>
      <c r="HO30" s="42"/>
      <c r="HP30" s="42"/>
      <c r="HQ30" s="42"/>
      <c r="HR30" s="42"/>
      <c r="HS30" s="42"/>
      <c r="HT30" s="42"/>
      <c r="HU30" s="42"/>
      <c r="HV30" s="42"/>
      <c r="HW30" s="42"/>
      <c r="HX30" s="42"/>
      <c r="HY30" s="42"/>
      <c r="HZ30" s="42"/>
      <c r="IA30" s="42"/>
      <c r="IB30" s="42"/>
      <c r="IC30" s="42"/>
      <c r="ID30" s="42"/>
      <c r="IE30" s="42"/>
      <c r="IF30" s="42"/>
      <c r="IG30" s="42"/>
      <c r="IH30" s="42"/>
      <c r="II30" s="42"/>
      <c r="IJ30" s="42"/>
      <c r="IK30" s="42"/>
      <c r="IL30" s="42"/>
      <c r="IM30" s="42"/>
      <c r="IN30" s="42"/>
      <c r="IO30" s="42"/>
      <c r="IP30" s="42"/>
      <c r="IQ30" s="42"/>
      <c r="IR30" s="42"/>
      <c r="IS30" s="42"/>
      <c r="IT30" s="42"/>
      <c r="IU30" s="42"/>
      <c r="IV30" s="42"/>
    </row>
    <row r="31" spans="1:256" ht="14.25" customHeight="1">
      <c r="A31" s="379" t="s">
        <v>175</v>
      </c>
      <c r="B31" s="379"/>
      <c r="C31" s="379"/>
      <c r="D31" s="379"/>
      <c r="E31" s="379"/>
      <c r="F31" s="379"/>
      <c r="G31" s="30"/>
      <c r="H31" s="30"/>
      <c r="I31" s="30"/>
      <c r="J31" s="30"/>
      <c r="K31" s="30"/>
      <c r="L31" s="30"/>
      <c r="M31" s="30"/>
      <c r="N31" s="41"/>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c r="BP31" s="42"/>
      <c r="BQ31" s="42"/>
      <c r="BR31" s="42"/>
      <c r="BS31" s="42"/>
      <c r="BT31" s="42"/>
      <c r="BU31" s="42"/>
      <c r="BV31" s="42"/>
      <c r="BW31" s="42"/>
      <c r="BX31" s="42"/>
      <c r="BY31" s="42"/>
      <c r="BZ31" s="42"/>
      <c r="CA31" s="42"/>
      <c r="CB31" s="42"/>
      <c r="CC31" s="42"/>
      <c r="CD31" s="42"/>
      <c r="CE31" s="42"/>
      <c r="CF31" s="42"/>
      <c r="CG31" s="42"/>
      <c r="CH31" s="42"/>
      <c r="CI31" s="42"/>
      <c r="CJ31" s="42"/>
      <c r="CK31" s="42"/>
      <c r="CL31" s="42"/>
      <c r="CM31" s="42"/>
      <c r="CN31" s="42"/>
      <c r="CO31" s="42"/>
      <c r="CP31" s="42"/>
      <c r="CQ31" s="42"/>
      <c r="CR31" s="42"/>
      <c r="CS31" s="42"/>
      <c r="CT31" s="42"/>
      <c r="CU31" s="42"/>
      <c r="CV31" s="42"/>
      <c r="CW31" s="42"/>
      <c r="CX31" s="42"/>
      <c r="CY31" s="42"/>
      <c r="CZ31" s="42"/>
      <c r="DA31" s="42"/>
      <c r="DB31" s="42"/>
      <c r="DC31" s="42"/>
      <c r="DD31" s="42"/>
      <c r="DE31" s="42"/>
      <c r="DF31" s="42"/>
      <c r="DG31" s="42"/>
      <c r="DH31" s="42"/>
      <c r="DI31" s="42"/>
      <c r="DJ31" s="42"/>
      <c r="DK31" s="42"/>
      <c r="DL31" s="42"/>
      <c r="DM31" s="42"/>
      <c r="DN31" s="42"/>
      <c r="DO31" s="42"/>
      <c r="DP31" s="42"/>
      <c r="DQ31" s="42"/>
      <c r="DR31" s="42"/>
      <c r="DS31" s="42"/>
      <c r="DT31" s="42"/>
      <c r="DU31" s="42"/>
      <c r="DV31" s="42"/>
      <c r="DW31" s="42"/>
      <c r="DX31" s="42"/>
      <c r="DY31" s="42"/>
      <c r="DZ31" s="42"/>
      <c r="EA31" s="42"/>
      <c r="EB31" s="42"/>
      <c r="EC31" s="42"/>
      <c r="ED31" s="42"/>
      <c r="EE31" s="42"/>
      <c r="EF31" s="42"/>
      <c r="EG31" s="42"/>
      <c r="EH31" s="42"/>
      <c r="EI31" s="42"/>
      <c r="EJ31" s="42"/>
      <c r="EK31" s="42"/>
      <c r="EL31" s="42"/>
      <c r="EM31" s="42"/>
      <c r="EN31" s="42"/>
      <c r="EO31" s="42"/>
      <c r="EP31" s="42"/>
      <c r="EQ31" s="42"/>
      <c r="ER31" s="42"/>
      <c r="ES31" s="42"/>
      <c r="ET31" s="42"/>
      <c r="EU31" s="42"/>
      <c r="EV31" s="42"/>
      <c r="EW31" s="42"/>
      <c r="EX31" s="42"/>
      <c r="EY31" s="42"/>
      <c r="EZ31" s="42"/>
      <c r="FA31" s="42"/>
      <c r="FB31" s="42"/>
      <c r="FC31" s="42"/>
      <c r="FD31" s="42"/>
      <c r="FE31" s="42"/>
      <c r="FF31" s="42"/>
      <c r="FG31" s="42"/>
      <c r="FH31" s="42"/>
      <c r="FI31" s="42"/>
      <c r="FJ31" s="42"/>
      <c r="FK31" s="42"/>
      <c r="FL31" s="42"/>
      <c r="FM31" s="42"/>
      <c r="FN31" s="42"/>
      <c r="FO31" s="42"/>
      <c r="FP31" s="42"/>
      <c r="FQ31" s="42"/>
      <c r="FR31" s="42"/>
      <c r="FS31" s="42"/>
      <c r="FT31" s="42"/>
      <c r="FU31" s="42"/>
      <c r="FV31" s="42"/>
      <c r="FW31" s="42"/>
      <c r="FX31" s="42"/>
      <c r="FY31" s="42"/>
      <c r="FZ31" s="42"/>
      <c r="GA31" s="42"/>
      <c r="GB31" s="42"/>
      <c r="GC31" s="42"/>
      <c r="GD31" s="42"/>
      <c r="GE31" s="42"/>
      <c r="GF31" s="42"/>
      <c r="GG31" s="42"/>
      <c r="GH31" s="42"/>
      <c r="GI31" s="42"/>
      <c r="GJ31" s="42"/>
      <c r="GK31" s="42"/>
      <c r="GL31" s="42"/>
      <c r="GM31" s="42"/>
      <c r="GN31" s="42"/>
      <c r="GO31" s="42"/>
      <c r="GP31" s="42"/>
      <c r="GQ31" s="42"/>
      <c r="GR31" s="42"/>
      <c r="GS31" s="42"/>
      <c r="GT31" s="42"/>
      <c r="GU31" s="42"/>
      <c r="GV31" s="42"/>
      <c r="GW31" s="42"/>
      <c r="GX31" s="42"/>
      <c r="GY31" s="42"/>
      <c r="GZ31" s="42"/>
      <c r="HA31" s="42"/>
      <c r="HB31" s="42"/>
      <c r="HC31" s="42"/>
      <c r="HD31" s="42"/>
      <c r="HE31" s="42"/>
      <c r="HF31" s="42"/>
      <c r="HG31" s="42"/>
      <c r="HH31" s="42"/>
      <c r="HI31" s="42"/>
      <c r="HJ31" s="42"/>
      <c r="HK31" s="42"/>
      <c r="HL31" s="42"/>
      <c r="HM31" s="42"/>
      <c r="HN31" s="42"/>
      <c r="HO31" s="42"/>
      <c r="HP31" s="42"/>
      <c r="HQ31" s="42"/>
      <c r="HR31" s="42"/>
      <c r="HS31" s="42"/>
      <c r="HT31" s="42"/>
      <c r="HU31" s="42"/>
      <c r="HV31" s="42"/>
      <c r="HW31" s="42"/>
      <c r="HX31" s="42"/>
      <c r="HY31" s="42"/>
      <c r="HZ31" s="42"/>
      <c r="IA31" s="42"/>
      <c r="IB31" s="42"/>
      <c r="IC31" s="42"/>
      <c r="ID31" s="42"/>
      <c r="IE31" s="42"/>
      <c r="IF31" s="42"/>
      <c r="IG31" s="42"/>
      <c r="IH31" s="42"/>
      <c r="II31" s="42"/>
      <c r="IJ31" s="42"/>
      <c r="IK31" s="42"/>
      <c r="IL31" s="42"/>
      <c r="IM31" s="42"/>
      <c r="IN31" s="42"/>
      <c r="IO31" s="42"/>
      <c r="IP31" s="42"/>
      <c r="IQ31" s="42"/>
      <c r="IR31" s="42"/>
      <c r="IS31" s="42"/>
      <c r="IT31" s="42"/>
      <c r="IU31" s="42"/>
      <c r="IV31" s="42"/>
    </row>
    <row r="32" spans="1:256" ht="14.25" customHeight="1">
      <c r="A32" s="379" t="s">
        <v>176</v>
      </c>
      <c r="B32" s="379"/>
      <c r="C32" s="379"/>
      <c r="D32" s="379"/>
      <c r="E32" s="379"/>
      <c r="F32" s="379"/>
      <c r="G32" s="379"/>
      <c r="H32" s="30"/>
      <c r="I32" s="30"/>
      <c r="J32" s="30"/>
      <c r="K32" s="30"/>
      <c r="L32" s="30"/>
      <c r="M32" s="30"/>
      <c r="N32" s="41"/>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c r="DJ32" s="42"/>
      <c r="DK32" s="42"/>
      <c r="DL32" s="42"/>
      <c r="DM32" s="42"/>
      <c r="DN32" s="42"/>
      <c r="DO32" s="42"/>
      <c r="DP32" s="42"/>
      <c r="DQ32" s="42"/>
      <c r="DR32" s="42"/>
      <c r="DS32" s="42"/>
      <c r="DT32" s="42"/>
      <c r="DU32" s="42"/>
      <c r="DV32" s="42"/>
      <c r="DW32" s="42"/>
      <c r="DX32" s="42"/>
      <c r="DY32" s="42"/>
      <c r="DZ32" s="42"/>
      <c r="EA32" s="42"/>
      <c r="EB32" s="42"/>
      <c r="EC32" s="42"/>
      <c r="ED32" s="42"/>
      <c r="EE32" s="42"/>
      <c r="EF32" s="42"/>
      <c r="EG32" s="42"/>
      <c r="EH32" s="42"/>
      <c r="EI32" s="42"/>
      <c r="EJ32" s="42"/>
      <c r="EK32" s="42"/>
      <c r="EL32" s="42"/>
      <c r="EM32" s="42"/>
      <c r="EN32" s="42"/>
      <c r="EO32" s="42"/>
      <c r="EP32" s="42"/>
      <c r="EQ32" s="42"/>
      <c r="ER32" s="42"/>
      <c r="ES32" s="42"/>
      <c r="ET32" s="42"/>
      <c r="EU32" s="42"/>
      <c r="EV32" s="42"/>
      <c r="EW32" s="42"/>
      <c r="EX32" s="42"/>
      <c r="EY32" s="42"/>
      <c r="EZ32" s="42"/>
      <c r="FA32" s="42"/>
      <c r="FB32" s="42"/>
      <c r="FC32" s="42"/>
      <c r="FD32" s="42"/>
      <c r="FE32" s="42"/>
      <c r="FF32" s="42"/>
      <c r="FG32" s="42"/>
      <c r="FH32" s="42"/>
      <c r="FI32" s="42"/>
      <c r="FJ32" s="42"/>
      <c r="FK32" s="42"/>
      <c r="FL32" s="42"/>
      <c r="FM32" s="42"/>
      <c r="FN32" s="42"/>
      <c r="FO32" s="42"/>
      <c r="FP32" s="42"/>
      <c r="FQ32" s="42"/>
      <c r="FR32" s="42"/>
      <c r="FS32" s="42"/>
      <c r="FT32" s="42"/>
      <c r="FU32" s="42"/>
      <c r="FV32" s="42"/>
      <c r="FW32" s="42"/>
      <c r="FX32" s="42"/>
      <c r="FY32" s="42"/>
      <c r="FZ32" s="42"/>
      <c r="GA32" s="42"/>
      <c r="GB32" s="42"/>
      <c r="GC32" s="42"/>
      <c r="GD32" s="42"/>
      <c r="GE32" s="42"/>
      <c r="GF32" s="42"/>
      <c r="GG32" s="42"/>
      <c r="GH32" s="42"/>
      <c r="GI32" s="42"/>
      <c r="GJ32" s="42"/>
      <c r="GK32" s="42"/>
      <c r="GL32" s="42"/>
      <c r="GM32" s="42"/>
      <c r="GN32" s="42"/>
      <c r="GO32" s="42"/>
      <c r="GP32" s="42"/>
      <c r="GQ32" s="42"/>
      <c r="GR32" s="42"/>
      <c r="GS32" s="42"/>
      <c r="GT32" s="42"/>
      <c r="GU32" s="42"/>
      <c r="GV32" s="42"/>
      <c r="GW32" s="42"/>
      <c r="GX32" s="42"/>
      <c r="GY32" s="42"/>
      <c r="GZ32" s="42"/>
      <c r="HA32" s="42"/>
      <c r="HB32" s="42"/>
      <c r="HC32" s="42"/>
      <c r="HD32" s="42"/>
      <c r="HE32" s="42"/>
      <c r="HF32" s="42"/>
      <c r="HG32" s="42"/>
      <c r="HH32" s="42"/>
      <c r="HI32" s="42"/>
      <c r="HJ32" s="42"/>
      <c r="HK32" s="42"/>
      <c r="HL32" s="42"/>
      <c r="HM32" s="42"/>
      <c r="HN32" s="42"/>
      <c r="HO32" s="42"/>
      <c r="HP32" s="42"/>
      <c r="HQ32" s="42"/>
      <c r="HR32" s="42"/>
      <c r="HS32" s="42"/>
      <c r="HT32" s="42"/>
      <c r="HU32" s="42"/>
      <c r="HV32" s="42"/>
      <c r="HW32" s="42"/>
      <c r="HX32" s="42"/>
      <c r="HY32" s="42"/>
      <c r="HZ32" s="42"/>
      <c r="IA32" s="42"/>
      <c r="IB32" s="42"/>
      <c r="IC32" s="42"/>
      <c r="ID32" s="42"/>
      <c r="IE32" s="42"/>
      <c r="IF32" s="42"/>
      <c r="IG32" s="42"/>
      <c r="IH32" s="42"/>
      <c r="II32" s="42"/>
      <c r="IJ32" s="42"/>
      <c r="IK32" s="42"/>
      <c r="IL32" s="42"/>
      <c r="IM32" s="42"/>
      <c r="IN32" s="42"/>
      <c r="IO32" s="42"/>
      <c r="IP32" s="42"/>
      <c r="IQ32" s="42"/>
      <c r="IR32" s="42"/>
      <c r="IS32" s="42"/>
      <c r="IT32" s="42"/>
      <c r="IU32" s="42"/>
      <c r="IV32" s="42"/>
    </row>
    <row r="33" spans="1:256" ht="14.25">
      <c r="A33" s="378" t="s">
        <v>177</v>
      </c>
      <c r="B33" s="378"/>
      <c r="C33" s="378"/>
      <c r="D33" s="378"/>
      <c r="E33" s="378"/>
      <c r="F33" s="378"/>
      <c r="G33" s="378"/>
      <c r="H33" s="378"/>
      <c r="I33" s="378"/>
      <c r="J33" s="30"/>
      <c r="K33" s="31"/>
      <c r="L33" s="31"/>
      <c r="M33" s="31"/>
      <c r="N33" s="41"/>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c r="DJ33" s="42"/>
      <c r="DK33" s="42"/>
      <c r="DL33" s="42"/>
      <c r="DM33" s="42"/>
      <c r="DN33" s="42"/>
      <c r="DO33" s="42"/>
      <c r="DP33" s="42"/>
      <c r="DQ33" s="42"/>
      <c r="DR33" s="42"/>
      <c r="DS33" s="42"/>
      <c r="DT33" s="42"/>
      <c r="DU33" s="42"/>
      <c r="DV33" s="42"/>
      <c r="DW33" s="42"/>
      <c r="DX33" s="42"/>
      <c r="DY33" s="42"/>
      <c r="DZ33" s="42"/>
      <c r="EA33" s="42"/>
      <c r="EB33" s="42"/>
      <c r="EC33" s="42"/>
      <c r="ED33" s="42"/>
      <c r="EE33" s="42"/>
      <c r="EF33" s="42"/>
      <c r="EG33" s="42"/>
      <c r="EH33" s="42"/>
      <c r="EI33" s="42"/>
      <c r="EJ33" s="42"/>
      <c r="EK33" s="42"/>
      <c r="EL33" s="42"/>
      <c r="EM33" s="42"/>
      <c r="EN33" s="42"/>
      <c r="EO33" s="42"/>
      <c r="EP33" s="42"/>
      <c r="EQ33" s="42"/>
      <c r="ER33" s="42"/>
      <c r="ES33" s="42"/>
      <c r="ET33" s="42"/>
      <c r="EU33" s="42"/>
      <c r="EV33" s="42"/>
      <c r="EW33" s="42"/>
      <c r="EX33" s="42"/>
      <c r="EY33" s="42"/>
      <c r="EZ33" s="42"/>
      <c r="FA33" s="42"/>
      <c r="FB33" s="42"/>
      <c r="FC33" s="42"/>
      <c r="FD33" s="42"/>
      <c r="FE33" s="42"/>
      <c r="FF33" s="42"/>
      <c r="FG33" s="42"/>
      <c r="FH33" s="42"/>
      <c r="FI33" s="42"/>
      <c r="FJ33" s="42"/>
      <c r="FK33" s="42"/>
      <c r="FL33" s="42"/>
      <c r="FM33" s="42"/>
      <c r="FN33" s="42"/>
      <c r="FO33" s="42"/>
      <c r="FP33" s="42"/>
      <c r="FQ33" s="42"/>
      <c r="FR33" s="42"/>
      <c r="FS33" s="42"/>
      <c r="FT33" s="42"/>
      <c r="FU33" s="42"/>
      <c r="FV33" s="42"/>
      <c r="FW33" s="42"/>
      <c r="FX33" s="42"/>
      <c r="FY33" s="42"/>
      <c r="FZ33" s="42"/>
      <c r="GA33" s="42"/>
      <c r="GB33" s="42"/>
      <c r="GC33" s="42"/>
      <c r="GD33" s="42"/>
      <c r="GE33" s="42"/>
      <c r="GF33" s="42"/>
      <c r="GG33" s="42"/>
      <c r="GH33" s="42"/>
      <c r="GI33" s="42"/>
      <c r="GJ33" s="42"/>
      <c r="GK33" s="42"/>
      <c r="GL33" s="42"/>
      <c r="GM33" s="42"/>
      <c r="GN33" s="42"/>
      <c r="GO33" s="42"/>
      <c r="GP33" s="42"/>
      <c r="GQ33" s="42"/>
      <c r="GR33" s="42"/>
      <c r="GS33" s="42"/>
      <c r="GT33" s="42"/>
      <c r="GU33" s="42"/>
      <c r="GV33" s="42"/>
      <c r="GW33" s="42"/>
      <c r="GX33" s="42"/>
      <c r="GY33" s="42"/>
      <c r="GZ33" s="42"/>
      <c r="HA33" s="42"/>
      <c r="HB33" s="42"/>
      <c r="HC33" s="42"/>
      <c r="HD33" s="42"/>
      <c r="HE33" s="42"/>
      <c r="HF33" s="42"/>
      <c r="HG33" s="42"/>
      <c r="HH33" s="42"/>
      <c r="HI33" s="42"/>
      <c r="HJ33" s="42"/>
      <c r="HK33" s="42"/>
      <c r="HL33" s="42"/>
      <c r="HM33" s="42"/>
      <c r="HN33" s="42"/>
      <c r="HO33" s="42"/>
      <c r="HP33" s="42"/>
      <c r="HQ33" s="42"/>
      <c r="HR33" s="42"/>
      <c r="HS33" s="42"/>
      <c r="HT33" s="42"/>
      <c r="HU33" s="42"/>
      <c r="HV33" s="42"/>
      <c r="HW33" s="42"/>
      <c r="HX33" s="42"/>
      <c r="HY33" s="42"/>
      <c r="HZ33" s="42"/>
      <c r="IA33" s="42"/>
      <c r="IB33" s="42"/>
      <c r="IC33" s="42"/>
      <c r="ID33" s="42"/>
      <c r="IE33" s="42"/>
      <c r="IF33" s="42"/>
      <c r="IG33" s="42"/>
      <c r="IH33" s="42"/>
      <c r="II33" s="42"/>
      <c r="IJ33" s="42"/>
      <c r="IK33" s="42"/>
      <c r="IL33" s="42"/>
      <c r="IM33" s="42"/>
      <c r="IN33" s="42"/>
      <c r="IO33" s="42"/>
      <c r="IP33" s="42"/>
      <c r="IQ33" s="42"/>
      <c r="IR33" s="42"/>
      <c r="IS33" s="42"/>
      <c r="IT33" s="42"/>
      <c r="IU33" s="42"/>
      <c r="IV33" s="42"/>
    </row>
    <row r="34" spans="1:256" ht="14.25">
      <c r="A34" s="378" t="s">
        <v>178</v>
      </c>
      <c r="B34" s="378"/>
      <c r="C34" s="378"/>
      <c r="D34" s="378"/>
      <c r="E34" s="378"/>
      <c r="F34" s="378"/>
      <c r="G34" s="378"/>
      <c r="H34" s="378"/>
      <c r="I34" s="378"/>
      <c r="J34" s="378"/>
      <c r="K34" s="378"/>
      <c r="L34" s="378"/>
      <c r="M34" s="378"/>
      <c r="N34" s="41"/>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c r="DJ34" s="42"/>
      <c r="DK34" s="42"/>
      <c r="DL34" s="42"/>
      <c r="DM34" s="42"/>
      <c r="DN34" s="42"/>
      <c r="DO34" s="42"/>
      <c r="DP34" s="42"/>
      <c r="DQ34" s="42"/>
      <c r="DR34" s="42"/>
      <c r="DS34" s="42"/>
      <c r="DT34" s="42"/>
      <c r="DU34" s="42"/>
      <c r="DV34" s="42"/>
      <c r="DW34" s="42"/>
      <c r="DX34" s="42"/>
      <c r="DY34" s="42"/>
      <c r="DZ34" s="42"/>
      <c r="EA34" s="42"/>
      <c r="EB34" s="42"/>
      <c r="EC34" s="42"/>
      <c r="ED34" s="42"/>
      <c r="EE34" s="42"/>
      <c r="EF34" s="42"/>
      <c r="EG34" s="42"/>
      <c r="EH34" s="42"/>
      <c r="EI34" s="42"/>
      <c r="EJ34" s="42"/>
      <c r="EK34" s="42"/>
      <c r="EL34" s="42"/>
      <c r="EM34" s="42"/>
      <c r="EN34" s="42"/>
      <c r="EO34" s="42"/>
      <c r="EP34" s="42"/>
      <c r="EQ34" s="42"/>
      <c r="ER34" s="42"/>
      <c r="ES34" s="42"/>
      <c r="ET34" s="42"/>
      <c r="EU34" s="42"/>
      <c r="EV34" s="42"/>
      <c r="EW34" s="42"/>
      <c r="EX34" s="42"/>
      <c r="EY34" s="42"/>
      <c r="EZ34" s="42"/>
      <c r="FA34" s="42"/>
      <c r="FB34" s="42"/>
      <c r="FC34" s="42"/>
      <c r="FD34" s="42"/>
      <c r="FE34" s="42"/>
      <c r="FF34" s="42"/>
      <c r="FG34" s="42"/>
      <c r="FH34" s="42"/>
      <c r="FI34" s="42"/>
      <c r="FJ34" s="42"/>
      <c r="FK34" s="42"/>
      <c r="FL34" s="42"/>
      <c r="FM34" s="42"/>
      <c r="FN34" s="42"/>
      <c r="FO34" s="42"/>
      <c r="FP34" s="42"/>
      <c r="FQ34" s="42"/>
      <c r="FR34" s="42"/>
      <c r="FS34" s="42"/>
      <c r="FT34" s="42"/>
      <c r="FU34" s="42"/>
      <c r="FV34" s="42"/>
      <c r="FW34" s="42"/>
      <c r="FX34" s="42"/>
      <c r="FY34" s="42"/>
      <c r="FZ34" s="42"/>
      <c r="GA34" s="42"/>
      <c r="GB34" s="42"/>
      <c r="GC34" s="42"/>
      <c r="GD34" s="42"/>
      <c r="GE34" s="42"/>
      <c r="GF34" s="42"/>
      <c r="GG34" s="42"/>
      <c r="GH34" s="42"/>
      <c r="GI34" s="42"/>
      <c r="GJ34" s="42"/>
      <c r="GK34" s="42"/>
      <c r="GL34" s="42"/>
      <c r="GM34" s="42"/>
      <c r="GN34" s="42"/>
      <c r="GO34" s="42"/>
      <c r="GP34" s="42"/>
      <c r="GQ34" s="42"/>
      <c r="GR34" s="42"/>
      <c r="GS34" s="42"/>
      <c r="GT34" s="42"/>
      <c r="GU34" s="42"/>
      <c r="GV34" s="42"/>
      <c r="GW34" s="42"/>
      <c r="GX34" s="42"/>
      <c r="GY34" s="42"/>
      <c r="GZ34" s="42"/>
      <c r="HA34" s="42"/>
      <c r="HB34" s="42"/>
      <c r="HC34" s="42"/>
      <c r="HD34" s="42"/>
      <c r="HE34" s="42"/>
      <c r="HF34" s="42"/>
      <c r="HG34" s="42"/>
      <c r="HH34" s="42"/>
      <c r="HI34" s="42"/>
      <c r="HJ34" s="42"/>
      <c r="HK34" s="42"/>
      <c r="HL34" s="42"/>
      <c r="HM34" s="42"/>
      <c r="HN34" s="42"/>
      <c r="HO34" s="42"/>
      <c r="HP34" s="42"/>
      <c r="HQ34" s="42"/>
      <c r="HR34" s="42"/>
      <c r="HS34" s="42"/>
      <c r="HT34" s="42"/>
      <c r="HU34" s="42"/>
      <c r="HV34" s="42"/>
      <c r="HW34" s="42"/>
      <c r="HX34" s="42"/>
      <c r="HY34" s="42"/>
      <c r="HZ34" s="42"/>
      <c r="IA34" s="42"/>
      <c r="IB34" s="42"/>
      <c r="IC34" s="42"/>
      <c r="ID34" s="42"/>
      <c r="IE34" s="42"/>
      <c r="IF34" s="42"/>
      <c r="IG34" s="42"/>
      <c r="IH34" s="42"/>
      <c r="II34" s="42"/>
      <c r="IJ34" s="42"/>
      <c r="IK34" s="42"/>
      <c r="IL34" s="42"/>
      <c r="IM34" s="42"/>
      <c r="IN34" s="42"/>
      <c r="IO34" s="42"/>
      <c r="IP34" s="42"/>
      <c r="IQ34" s="42"/>
      <c r="IR34" s="42"/>
      <c r="IS34" s="42"/>
      <c r="IT34" s="42"/>
      <c r="IU34" s="42"/>
      <c r="IV34" s="42"/>
    </row>
    <row r="35" spans="1:256" ht="14.25">
      <c r="A35" s="380" t="s">
        <v>179</v>
      </c>
      <c r="B35" s="380"/>
      <c r="C35" s="380"/>
      <c r="D35" s="380"/>
      <c r="E35" s="380"/>
      <c r="F35" s="31"/>
      <c r="G35" s="31"/>
      <c r="H35" s="31"/>
      <c r="I35" s="31"/>
      <c r="J35" s="31"/>
      <c r="K35" s="31"/>
      <c r="L35" s="31"/>
      <c r="M35" s="31"/>
      <c r="N35" s="41"/>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c r="DJ35" s="42"/>
      <c r="DK35" s="42"/>
      <c r="DL35" s="42"/>
      <c r="DM35" s="42"/>
      <c r="DN35" s="42"/>
      <c r="DO35" s="42"/>
      <c r="DP35" s="42"/>
      <c r="DQ35" s="42"/>
      <c r="DR35" s="42"/>
      <c r="DS35" s="42"/>
      <c r="DT35" s="42"/>
      <c r="DU35" s="42"/>
      <c r="DV35" s="42"/>
      <c r="DW35" s="42"/>
      <c r="DX35" s="42"/>
      <c r="DY35" s="42"/>
      <c r="DZ35" s="42"/>
      <c r="EA35" s="42"/>
      <c r="EB35" s="42"/>
      <c r="EC35" s="42"/>
      <c r="ED35" s="42"/>
      <c r="EE35" s="42"/>
      <c r="EF35" s="42"/>
      <c r="EG35" s="42"/>
      <c r="EH35" s="42"/>
      <c r="EI35" s="42"/>
      <c r="EJ35" s="42"/>
      <c r="EK35" s="42"/>
      <c r="EL35" s="42"/>
      <c r="EM35" s="42"/>
      <c r="EN35" s="42"/>
      <c r="EO35" s="42"/>
      <c r="EP35" s="42"/>
      <c r="EQ35" s="42"/>
      <c r="ER35" s="42"/>
      <c r="ES35" s="42"/>
      <c r="ET35" s="42"/>
      <c r="EU35" s="42"/>
      <c r="EV35" s="42"/>
      <c r="EW35" s="42"/>
      <c r="EX35" s="42"/>
      <c r="EY35" s="42"/>
      <c r="EZ35" s="42"/>
      <c r="FA35" s="42"/>
      <c r="FB35" s="42"/>
      <c r="FC35" s="42"/>
      <c r="FD35" s="42"/>
      <c r="FE35" s="42"/>
      <c r="FF35" s="42"/>
      <c r="FG35" s="42"/>
      <c r="FH35" s="42"/>
      <c r="FI35" s="42"/>
      <c r="FJ35" s="42"/>
      <c r="FK35" s="42"/>
      <c r="FL35" s="42"/>
      <c r="FM35" s="42"/>
      <c r="FN35" s="42"/>
      <c r="FO35" s="42"/>
      <c r="FP35" s="42"/>
      <c r="FQ35" s="42"/>
      <c r="FR35" s="42"/>
      <c r="FS35" s="42"/>
      <c r="FT35" s="42"/>
      <c r="FU35" s="42"/>
      <c r="FV35" s="42"/>
      <c r="FW35" s="42"/>
      <c r="FX35" s="42"/>
      <c r="FY35" s="42"/>
      <c r="FZ35" s="42"/>
      <c r="GA35" s="42"/>
      <c r="GB35" s="42"/>
      <c r="GC35" s="42"/>
      <c r="GD35" s="42"/>
      <c r="GE35" s="42"/>
      <c r="GF35" s="42"/>
      <c r="GG35" s="42"/>
      <c r="GH35" s="42"/>
      <c r="GI35" s="42"/>
      <c r="GJ35" s="42"/>
      <c r="GK35" s="42"/>
      <c r="GL35" s="42"/>
      <c r="GM35" s="42"/>
      <c r="GN35" s="42"/>
      <c r="GO35" s="42"/>
      <c r="GP35" s="42"/>
      <c r="GQ35" s="42"/>
      <c r="GR35" s="42"/>
      <c r="GS35" s="42"/>
      <c r="GT35" s="42"/>
      <c r="GU35" s="42"/>
      <c r="GV35" s="42"/>
      <c r="GW35" s="42"/>
      <c r="GX35" s="42"/>
      <c r="GY35" s="42"/>
      <c r="GZ35" s="42"/>
      <c r="HA35" s="42"/>
      <c r="HB35" s="42"/>
      <c r="HC35" s="42"/>
      <c r="HD35" s="42"/>
      <c r="HE35" s="42"/>
      <c r="HF35" s="42"/>
      <c r="HG35" s="42"/>
      <c r="HH35" s="42"/>
      <c r="HI35" s="42"/>
      <c r="HJ35" s="42"/>
      <c r="HK35" s="42"/>
      <c r="HL35" s="42"/>
      <c r="HM35" s="42"/>
      <c r="HN35" s="42"/>
      <c r="HO35" s="42"/>
      <c r="HP35" s="42"/>
      <c r="HQ35" s="42"/>
      <c r="HR35" s="42"/>
      <c r="HS35" s="42"/>
      <c r="HT35" s="42"/>
      <c r="HU35" s="42"/>
      <c r="HV35" s="42"/>
      <c r="HW35" s="42"/>
      <c r="HX35" s="42"/>
      <c r="HY35" s="42"/>
      <c r="HZ35" s="42"/>
      <c r="IA35" s="42"/>
      <c r="IB35" s="42"/>
      <c r="IC35" s="42"/>
      <c r="ID35" s="42"/>
      <c r="IE35" s="42"/>
      <c r="IF35" s="42"/>
      <c r="IG35" s="42"/>
      <c r="IH35" s="42"/>
      <c r="II35" s="42"/>
      <c r="IJ35" s="42"/>
      <c r="IK35" s="42"/>
      <c r="IL35" s="42"/>
      <c r="IM35" s="42"/>
      <c r="IN35" s="42"/>
      <c r="IO35" s="42"/>
      <c r="IP35" s="42"/>
      <c r="IQ35" s="42"/>
      <c r="IR35" s="42"/>
      <c r="IS35" s="42"/>
      <c r="IT35" s="42"/>
      <c r="IU35" s="42"/>
      <c r="IV35" s="42"/>
    </row>
  </sheetData>
  <autoFilter ref="A2:P26"/>
  <mergeCells count="11">
    <mergeCell ref="A32:G32"/>
    <mergeCell ref="A33:I33"/>
    <mergeCell ref="A34:M34"/>
    <mergeCell ref="A35:E35"/>
    <mergeCell ref="B3:B14"/>
    <mergeCell ref="B15:B26"/>
    <mergeCell ref="A1:S1"/>
    <mergeCell ref="A28:H28"/>
    <mergeCell ref="A29:M29"/>
    <mergeCell ref="A30:F30"/>
    <mergeCell ref="A31:F31"/>
  </mergeCells>
  <phoneticPr fontId="77" type="noConversion"/>
  <conditionalFormatting sqref="F3">
    <cfRule type="duplicateValues" dxfId="11" priority="12"/>
  </conditionalFormatting>
  <conditionalFormatting sqref="F4">
    <cfRule type="duplicateValues" dxfId="10" priority="11"/>
  </conditionalFormatting>
  <conditionalFormatting sqref="F5">
    <cfRule type="duplicateValues" dxfId="9" priority="10"/>
  </conditionalFormatting>
  <conditionalFormatting sqref="F6">
    <cfRule type="duplicateValues" dxfId="8" priority="9"/>
  </conditionalFormatting>
  <conditionalFormatting sqref="F7">
    <cfRule type="duplicateValues" dxfId="7" priority="8"/>
  </conditionalFormatting>
  <conditionalFormatting sqref="F8">
    <cfRule type="duplicateValues" dxfId="6" priority="7"/>
  </conditionalFormatting>
  <conditionalFormatting sqref="F9">
    <cfRule type="duplicateValues" dxfId="5" priority="6"/>
  </conditionalFormatting>
  <conditionalFormatting sqref="F10">
    <cfRule type="duplicateValues" dxfId="4" priority="5"/>
  </conditionalFormatting>
  <conditionalFormatting sqref="F11">
    <cfRule type="duplicateValues" dxfId="3" priority="4"/>
  </conditionalFormatting>
  <conditionalFormatting sqref="F12">
    <cfRule type="duplicateValues" dxfId="2" priority="3"/>
  </conditionalFormatting>
  <conditionalFormatting sqref="F13">
    <cfRule type="duplicateValues" dxfId="1" priority="2"/>
  </conditionalFormatting>
  <conditionalFormatting sqref="F14">
    <cfRule type="duplicateValues" dxfId="0" priority="1"/>
  </conditionalFormatting>
  <pageMargins left="0.74803149606299202" right="0.74803149606299202" top="0.82677165354330695" bottom="0.66929133858267698" header="0.511811023622047" footer="0.511811023622047"/>
  <pageSetup paperSize="9" scale="60" fitToHeight="0" orientation="landscape"/>
  <headerFooter scaleWithDoc="0" alignWithMargins="0">
    <oddFooter>&amp;C第 &amp;P 页，共 &amp;N 页</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4"/>
  <sheetViews>
    <sheetView topLeftCell="A2" workbookViewId="0">
      <selection activeCell="N5" sqref="N5"/>
    </sheetView>
  </sheetViews>
  <sheetFormatPr defaultColWidth="9" defaultRowHeight="13.5"/>
  <sheetData>
    <row r="1" spans="1:16" ht="42.75" customHeight="1">
      <c r="A1" s="489" t="s">
        <v>2101</v>
      </c>
      <c r="B1" s="489"/>
      <c r="C1" s="489"/>
      <c r="D1" s="489"/>
      <c r="E1" s="489"/>
      <c r="F1" s="489"/>
      <c r="G1" s="489"/>
      <c r="H1" s="489"/>
      <c r="I1" s="489"/>
      <c r="J1" s="489"/>
      <c r="K1" s="489"/>
      <c r="L1" s="489"/>
      <c r="M1" s="489"/>
      <c r="N1" s="489"/>
      <c r="O1" s="489"/>
      <c r="P1" s="489"/>
    </row>
    <row r="2" spans="1:16" ht="121.5" customHeight="1">
      <c r="A2" s="81" t="s">
        <v>1</v>
      </c>
      <c r="B2" s="81" t="s">
        <v>1865</v>
      </c>
      <c r="C2" s="81" t="s">
        <v>6</v>
      </c>
      <c r="D2" s="81" t="s">
        <v>7</v>
      </c>
      <c r="E2" s="81" t="s">
        <v>8</v>
      </c>
      <c r="F2" s="81" t="s">
        <v>1866</v>
      </c>
      <c r="G2" s="81" t="s">
        <v>1867</v>
      </c>
      <c r="H2" s="81" t="s">
        <v>1868</v>
      </c>
      <c r="I2" s="81" t="s">
        <v>14</v>
      </c>
      <c r="J2" s="81" t="s">
        <v>15</v>
      </c>
      <c r="K2" s="81" t="s">
        <v>16</v>
      </c>
      <c r="L2" s="81" t="s">
        <v>17</v>
      </c>
      <c r="M2" s="81" t="s">
        <v>18</v>
      </c>
      <c r="N2" s="81" t="s">
        <v>328</v>
      </c>
      <c r="O2" s="81" t="s">
        <v>2102</v>
      </c>
      <c r="P2" s="81" t="s">
        <v>1869</v>
      </c>
    </row>
    <row r="3" spans="1:16" ht="114">
      <c r="A3" s="82">
        <v>1</v>
      </c>
      <c r="B3" s="83" t="s">
        <v>2103</v>
      </c>
      <c r="C3" s="84" t="s">
        <v>2104</v>
      </c>
      <c r="D3" s="82" t="s">
        <v>2105</v>
      </c>
      <c r="E3" s="83" t="s">
        <v>47</v>
      </c>
      <c r="F3" s="83" t="s">
        <v>1874</v>
      </c>
      <c r="G3" s="83" t="s">
        <v>1875</v>
      </c>
      <c r="H3" s="83" t="s">
        <v>1876</v>
      </c>
      <c r="I3" s="82">
        <v>531</v>
      </c>
      <c r="J3" s="90">
        <v>0.65</v>
      </c>
      <c r="K3" s="82">
        <v>345</v>
      </c>
      <c r="L3" s="82">
        <v>1</v>
      </c>
      <c r="M3" s="90" t="s">
        <v>31</v>
      </c>
      <c r="N3" s="90" t="s">
        <v>31</v>
      </c>
      <c r="O3" s="82">
        <v>12</v>
      </c>
      <c r="P3" s="82" t="s">
        <v>2106</v>
      </c>
    </row>
    <row r="4" spans="1:16" ht="85.5">
      <c r="A4" s="85">
        <v>2</v>
      </c>
      <c r="B4" s="83" t="s">
        <v>2103</v>
      </c>
      <c r="C4" s="86" t="s">
        <v>2107</v>
      </c>
      <c r="D4" s="86" t="s">
        <v>2108</v>
      </c>
      <c r="E4" s="87" t="s">
        <v>47</v>
      </c>
      <c r="F4" s="85" t="s">
        <v>1874</v>
      </c>
      <c r="G4" s="85" t="s">
        <v>1875</v>
      </c>
      <c r="H4" s="85" t="s">
        <v>1876</v>
      </c>
      <c r="I4" s="85">
        <v>2</v>
      </c>
      <c r="J4" s="91">
        <v>1</v>
      </c>
      <c r="K4" s="92">
        <v>2</v>
      </c>
      <c r="L4" s="92">
        <v>1</v>
      </c>
      <c r="M4" s="91" t="s">
        <v>31</v>
      </c>
      <c r="N4" s="91" t="s">
        <v>31</v>
      </c>
      <c r="O4" s="91" t="s">
        <v>187</v>
      </c>
      <c r="P4" s="85"/>
    </row>
    <row r="5" spans="1:16" ht="71.25">
      <c r="A5" s="82">
        <v>3</v>
      </c>
      <c r="B5" s="83" t="s">
        <v>2103</v>
      </c>
      <c r="C5" s="86" t="s">
        <v>2109</v>
      </c>
      <c r="D5" s="86" t="s">
        <v>2110</v>
      </c>
      <c r="E5" s="87" t="s">
        <v>47</v>
      </c>
      <c r="F5" s="85" t="s">
        <v>1874</v>
      </c>
      <c r="G5" s="85" t="s">
        <v>1875</v>
      </c>
      <c r="H5" s="85" t="s">
        <v>1876</v>
      </c>
      <c r="I5" s="85">
        <v>11</v>
      </c>
      <c r="J5" s="91">
        <v>0.1</v>
      </c>
      <c r="K5" s="92">
        <v>1</v>
      </c>
      <c r="L5" s="92">
        <v>1</v>
      </c>
      <c r="M5" s="91" t="s">
        <v>31</v>
      </c>
      <c r="N5" s="91" t="s">
        <v>31</v>
      </c>
      <c r="O5" s="92">
        <v>0</v>
      </c>
      <c r="P5" s="85" t="s">
        <v>2111</v>
      </c>
    </row>
    <row r="6" spans="1:16" ht="71.25">
      <c r="A6" s="85">
        <v>4</v>
      </c>
      <c r="B6" s="83" t="s">
        <v>2103</v>
      </c>
      <c r="C6" s="85" t="s">
        <v>2112</v>
      </c>
      <c r="D6" s="85" t="s">
        <v>2110</v>
      </c>
      <c r="E6" s="85" t="s">
        <v>47</v>
      </c>
      <c r="F6" s="85" t="s">
        <v>1874</v>
      </c>
      <c r="G6" s="85" t="s">
        <v>1875</v>
      </c>
      <c r="H6" s="85" t="s">
        <v>1876</v>
      </c>
      <c r="I6" s="85">
        <v>11</v>
      </c>
      <c r="J6" s="91">
        <v>0.1</v>
      </c>
      <c r="K6" s="92">
        <v>1</v>
      </c>
      <c r="L6" s="85">
        <v>1</v>
      </c>
      <c r="M6" s="85" t="s">
        <v>31</v>
      </c>
      <c r="N6" s="85" t="s">
        <v>31</v>
      </c>
      <c r="O6" s="85">
        <v>0</v>
      </c>
      <c r="P6" s="85" t="s">
        <v>2113</v>
      </c>
    </row>
    <row r="7" spans="1:16" ht="57">
      <c r="A7" s="82">
        <v>5</v>
      </c>
      <c r="B7" s="83" t="s">
        <v>2103</v>
      </c>
      <c r="C7" s="88" t="s">
        <v>2114</v>
      </c>
      <c r="D7" s="88" t="s">
        <v>2115</v>
      </c>
      <c r="E7" s="89" t="s">
        <v>47</v>
      </c>
      <c r="F7" s="82" t="s">
        <v>1874</v>
      </c>
      <c r="G7" s="82" t="s">
        <v>1875</v>
      </c>
      <c r="H7" s="82" t="s">
        <v>1876</v>
      </c>
      <c r="I7" s="82">
        <v>3</v>
      </c>
      <c r="J7" s="90">
        <v>1</v>
      </c>
      <c r="K7" s="82">
        <v>3</v>
      </c>
      <c r="L7" s="82" t="s">
        <v>2116</v>
      </c>
      <c r="M7" s="90" t="s">
        <v>31</v>
      </c>
      <c r="N7" s="90" t="s">
        <v>31</v>
      </c>
      <c r="O7" s="90" t="s">
        <v>187</v>
      </c>
      <c r="P7" s="82"/>
    </row>
    <row r="8" spans="1:16" ht="128.25">
      <c r="A8" s="85">
        <v>6</v>
      </c>
      <c r="B8" s="83" t="s">
        <v>2103</v>
      </c>
      <c r="C8" s="88" t="s">
        <v>2114</v>
      </c>
      <c r="D8" s="88" t="s">
        <v>2115</v>
      </c>
      <c r="E8" s="89" t="s">
        <v>47</v>
      </c>
      <c r="F8" s="82" t="s">
        <v>1874</v>
      </c>
      <c r="G8" s="82" t="s">
        <v>1726</v>
      </c>
      <c r="H8" s="82" t="s">
        <v>2117</v>
      </c>
      <c r="I8" s="82">
        <v>3</v>
      </c>
      <c r="J8" s="90">
        <v>1</v>
      </c>
      <c r="K8" s="82">
        <v>3</v>
      </c>
      <c r="L8" s="93" t="s">
        <v>2118</v>
      </c>
      <c r="M8" s="90" t="s">
        <v>31</v>
      </c>
      <c r="N8" s="90" t="s">
        <v>31</v>
      </c>
      <c r="O8" s="90" t="s">
        <v>187</v>
      </c>
      <c r="P8" s="82"/>
    </row>
    <row r="9" spans="1:16" ht="114">
      <c r="A9" s="82">
        <v>7</v>
      </c>
      <c r="B9" s="83" t="s">
        <v>2103</v>
      </c>
      <c r="C9" s="82" t="s">
        <v>1398</v>
      </c>
      <c r="D9" s="82" t="s">
        <v>1590</v>
      </c>
      <c r="E9" s="89" t="s">
        <v>47</v>
      </c>
      <c r="F9" s="82" t="s">
        <v>1874</v>
      </c>
      <c r="G9" s="82" t="s">
        <v>1875</v>
      </c>
      <c r="H9" s="82" t="s">
        <v>1876</v>
      </c>
      <c r="I9" s="82">
        <v>18</v>
      </c>
      <c r="J9" s="90">
        <v>1</v>
      </c>
      <c r="K9" s="94">
        <v>18</v>
      </c>
      <c r="L9" s="90" t="s">
        <v>278</v>
      </c>
      <c r="M9" s="90" t="s">
        <v>23</v>
      </c>
      <c r="N9" s="90" t="s">
        <v>23</v>
      </c>
      <c r="O9" s="94">
        <v>12</v>
      </c>
      <c r="P9" s="82"/>
    </row>
    <row r="10" spans="1:16" ht="71.25">
      <c r="A10" s="85">
        <v>8</v>
      </c>
      <c r="B10" s="83" t="s">
        <v>2103</v>
      </c>
      <c r="C10" s="88" t="s">
        <v>2119</v>
      </c>
      <c r="D10" s="88" t="s">
        <v>2115</v>
      </c>
      <c r="E10" s="89" t="s">
        <v>47</v>
      </c>
      <c r="F10" s="82" t="s">
        <v>1874</v>
      </c>
      <c r="G10" s="82" t="s">
        <v>1875</v>
      </c>
      <c r="H10" s="82" t="s">
        <v>1876</v>
      </c>
      <c r="I10" s="82">
        <v>3</v>
      </c>
      <c r="J10" s="90">
        <v>1</v>
      </c>
      <c r="K10" s="82">
        <v>3</v>
      </c>
      <c r="L10" s="82">
        <v>365</v>
      </c>
      <c r="M10" s="90" t="s">
        <v>31</v>
      </c>
      <c r="N10" s="90" t="s">
        <v>31</v>
      </c>
      <c r="O10" s="82" t="s">
        <v>2120</v>
      </c>
      <c r="P10" s="82" t="s">
        <v>2121</v>
      </c>
    </row>
    <row r="11" spans="1:16" ht="71.25">
      <c r="A11" s="82">
        <v>9</v>
      </c>
      <c r="B11" s="83" t="s">
        <v>2103</v>
      </c>
      <c r="C11" s="88" t="s">
        <v>2119</v>
      </c>
      <c r="D11" s="88" t="s">
        <v>2115</v>
      </c>
      <c r="E11" s="89" t="s">
        <v>47</v>
      </c>
      <c r="F11" s="82" t="s">
        <v>1874</v>
      </c>
      <c r="G11" s="82" t="s">
        <v>1875</v>
      </c>
      <c r="H11" s="82" t="s">
        <v>1876</v>
      </c>
      <c r="I11" s="82" t="s">
        <v>2122</v>
      </c>
      <c r="J11" s="90">
        <v>1</v>
      </c>
      <c r="K11" s="82" t="s">
        <v>2123</v>
      </c>
      <c r="L11" s="82">
        <v>365</v>
      </c>
      <c r="M11" s="90" t="s">
        <v>31</v>
      </c>
      <c r="N11" s="90" t="s">
        <v>31</v>
      </c>
      <c r="O11" s="82" t="s">
        <v>2120</v>
      </c>
      <c r="P11" s="82" t="s">
        <v>2124</v>
      </c>
    </row>
    <row r="12" spans="1:16" ht="71.25">
      <c r="A12" s="85">
        <v>10</v>
      </c>
      <c r="B12" s="83" t="s">
        <v>2103</v>
      </c>
      <c r="C12" s="82" t="s">
        <v>2125</v>
      </c>
      <c r="D12" s="82" t="s">
        <v>2126</v>
      </c>
      <c r="E12" s="82" t="s">
        <v>47</v>
      </c>
      <c r="F12" s="82" t="s">
        <v>1874</v>
      </c>
      <c r="G12" s="82" t="s">
        <v>1875</v>
      </c>
      <c r="H12" s="82" t="s">
        <v>1876</v>
      </c>
      <c r="I12" s="82">
        <v>3</v>
      </c>
      <c r="J12" s="90">
        <v>1</v>
      </c>
      <c r="K12" s="82">
        <v>3</v>
      </c>
      <c r="L12" s="82" t="s">
        <v>2127</v>
      </c>
      <c r="M12" s="82" t="s">
        <v>23</v>
      </c>
      <c r="N12" s="82" t="s">
        <v>23</v>
      </c>
      <c r="O12" s="82" t="s">
        <v>187</v>
      </c>
      <c r="P12" s="82"/>
    </row>
    <row r="13" spans="1:16" ht="85.5">
      <c r="A13" s="82">
        <v>11</v>
      </c>
      <c r="B13" s="83" t="s">
        <v>2103</v>
      </c>
      <c r="C13" s="82" t="s">
        <v>2128</v>
      </c>
      <c r="D13" s="82" t="s">
        <v>2126</v>
      </c>
      <c r="E13" s="82" t="s">
        <v>47</v>
      </c>
      <c r="F13" s="82" t="s">
        <v>2129</v>
      </c>
      <c r="G13" s="82" t="s">
        <v>1875</v>
      </c>
      <c r="H13" s="82" t="s">
        <v>2130</v>
      </c>
      <c r="I13" s="82">
        <v>3</v>
      </c>
      <c r="J13" s="90">
        <v>1</v>
      </c>
      <c r="K13" s="82">
        <v>3</v>
      </c>
      <c r="L13" s="82" t="s">
        <v>166</v>
      </c>
      <c r="M13" s="82" t="s">
        <v>23</v>
      </c>
      <c r="N13" s="82" t="s">
        <v>23</v>
      </c>
      <c r="O13" s="82">
        <v>12</v>
      </c>
      <c r="P13" s="82"/>
    </row>
    <row r="14" spans="1:16" ht="99.75">
      <c r="A14" s="85">
        <v>12</v>
      </c>
      <c r="B14" s="83" t="s">
        <v>2103</v>
      </c>
      <c r="C14" s="82" t="s">
        <v>2131</v>
      </c>
      <c r="D14" s="82" t="s">
        <v>2132</v>
      </c>
      <c r="E14" s="82" t="s">
        <v>47</v>
      </c>
      <c r="F14" s="82" t="s">
        <v>2129</v>
      </c>
      <c r="G14" s="82" t="s">
        <v>1875</v>
      </c>
      <c r="H14" s="82" t="s">
        <v>1876</v>
      </c>
      <c r="I14" s="95" t="s">
        <v>2133</v>
      </c>
      <c r="J14" s="90">
        <v>1</v>
      </c>
      <c r="K14" s="82">
        <v>3</v>
      </c>
      <c r="L14" s="82" t="s">
        <v>2127</v>
      </c>
      <c r="M14" s="82" t="s">
        <v>31</v>
      </c>
      <c r="N14" s="82" t="s">
        <v>31</v>
      </c>
      <c r="O14" s="82" t="s">
        <v>187</v>
      </c>
      <c r="P14" s="82"/>
    </row>
  </sheetData>
  <mergeCells count="1">
    <mergeCell ref="A1:P1"/>
  </mergeCells>
  <phoneticPr fontId="77"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
  <sheetViews>
    <sheetView workbookViewId="0">
      <selection sqref="A1:G1"/>
    </sheetView>
  </sheetViews>
  <sheetFormatPr defaultColWidth="9" defaultRowHeight="13.5"/>
  <cols>
    <col min="1" max="1" width="12.625" customWidth="1"/>
    <col min="2" max="2" width="16.625" customWidth="1"/>
    <col min="3" max="3" width="14.25" customWidth="1"/>
    <col min="4" max="4" width="18" customWidth="1"/>
    <col min="5" max="5" width="15" customWidth="1"/>
    <col min="6" max="6" width="13.125" customWidth="1"/>
    <col min="7" max="7" width="13.25" customWidth="1"/>
  </cols>
  <sheetData>
    <row r="1" spans="1:7" ht="39.75" customHeight="1">
      <c r="A1" s="490" t="s">
        <v>2134</v>
      </c>
      <c r="B1" s="490"/>
      <c r="C1" s="490"/>
      <c r="D1" s="490"/>
      <c r="E1" s="490"/>
      <c r="F1" s="490"/>
      <c r="G1" s="490"/>
    </row>
    <row r="2" spans="1:7" ht="18.75">
      <c r="A2" s="78" t="s">
        <v>1</v>
      </c>
      <c r="B2" s="78" t="s">
        <v>2135</v>
      </c>
      <c r="C2" s="78" t="s">
        <v>1866</v>
      </c>
      <c r="D2" s="78" t="s">
        <v>1867</v>
      </c>
      <c r="E2" s="78" t="s">
        <v>1868</v>
      </c>
      <c r="F2" s="78" t="s">
        <v>2136</v>
      </c>
      <c r="G2" s="78" t="s">
        <v>1869</v>
      </c>
    </row>
    <row r="3" spans="1:7" ht="37.5">
      <c r="A3" s="79">
        <v>1</v>
      </c>
      <c r="B3" s="79" t="s">
        <v>2137</v>
      </c>
      <c r="C3" s="79" t="s">
        <v>1874</v>
      </c>
      <c r="D3" s="79" t="s">
        <v>1875</v>
      </c>
      <c r="E3" s="79" t="s">
        <v>1876</v>
      </c>
      <c r="F3" s="80" t="s">
        <v>2138</v>
      </c>
      <c r="G3" s="79"/>
    </row>
    <row r="4" spans="1:7" ht="37.5">
      <c r="A4" s="79">
        <v>2</v>
      </c>
      <c r="B4" s="79" t="s">
        <v>2139</v>
      </c>
      <c r="C4" s="79" t="s">
        <v>1874</v>
      </c>
      <c r="D4" s="79" t="s">
        <v>1875</v>
      </c>
      <c r="E4" s="79" t="s">
        <v>1876</v>
      </c>
      <c r="F4" s="80" t="s">
        <v>2138</v>
      </c>
      <c r="G4" s="79"/>
    </row>
    <row r="5" spans="1:7" ht="171.75" customHeight="1">
      <c r="A5" s="79">
        <v>3</v>
      </c>
      <c r="B5" s="79" t="s">
        <v>2140</v>
      </c>
      <c r="C5" s="79" t="s">
        <v>1874</v>
      </c>
      <c r="D5" s="79" t="s">
        <v>1875</v>
      </c>
      <c r="E5" s="79" t="s">
        <v>1876</v>
      </c>
      <c r="F5" s="80" t="s">
        <v>2138</v>
      </c>
      <c r="G5" s="79"/>
    </row>
    <row r="6" spans="1:7" ht="56.25">
      <c r="A6" s="79">
        <v>4</v>
      </c>
      <c r="B6" s="79" t="s">
        <v>2141</v>
      </c>
      <c r="C6" s="79" t="s">
        <v>1874</v>
      </c>
      <c r="D6" s="79" t="s">
        <v>1875</v>
      </c>
      <c r="E6" s="79" t="s">
        <v>1876</v>
      </c>
      <c r="F6" s="80" t="s">
        <v>2138</v>
      </c>
      <c r="G6" s="79"/>
    </row>
  </sheetData>
  <mergeCells count="1">
    <mergeCell ref="A1:G1"/>
  </mergeCells>
  <phoneticPr fontId="77" type="noConversion"/>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14"/>
  <sheetViews>
    <sheetView workbookViewId="0">
      <selection activeCell="H4" sqref="H4"/>
    </sheetView>
  </sheetViews>
  <sheetFormatPr defaultColWidth="9" defaultRowHeight="10.5"/>
  <cols>
    <col min="1" max="1" width="3.375" style="57" customWidth="1"/>
    <col min="2" max="2" width="13.375" style="57" customWidth="1"/>
    <col min="3" max="3" width="13" style="57" customWidth="1"/>
    <col min="4" max="4" width="5.375" style="57" customWidth="1"/>
    <col min="5" max="5" width="7.125" style="57" customWidth="1"/>
    <col min="6" max="6" width="26.375" style="57" customWidth="1"/>
    <col min="7" max="7" width="15.125" style="57" customWidth="1"/>
    <col min="8" max="8" width="13.25" style="57" customWidth="1"/>
    <col min="9" max="12" width="9.375" style="57" customWidth="1"/>
    <col min="13" max="13" width="9" style="57"/>
    <col min="14" max="14" width="9" style="58"/>
    <col min="15" max="15" width="9" style="57"/>
    <col min="16" max="16" width="9.875" style="57" customWidth="1"/>
    <col min="17" max="16384" width="9" style="57"/>
  </cols>
  <sheetData>
    <row r="1" spans="1:256" ht="36" customHeight="1">
      <c r="B1" s="491" t="s">
        <v>2142</v>
      </c>
      <c r="C1" s="491"/>
      <c r="D1" s="491"/>
      <c r="E1" s="491"/>
      <c r="F1" s="491"/>
      <c r="G1" s="491"/>
      <c r="H1" s="491"/>
      <c r="I1" s="491"/>
      <c r="J1" s="491"/>
      <c r="K1" s="491"/>
      <c r="L1" s="491"/>
      <c r="M1" s="491"/>
      <c r="N1" s="492"/>
      <c r="O1" s="491"/>
      <c r="P1" s="491"/>
    </row>
    <row r="2" spans="1:256" ht="42.95" customHeight="1">
      <c r="A2" s="59" t="s">
        <v>1</v>
      </c>
      <c r="B2" s="59" t="s">
        <v>2</v>
      </c>
      <c r="C2" s="59" t="s">
        <v>3</v>
      </c>
      <c r="D2" s="59" t="s">
        <v>4</v>
      </c>
      <c r="E2" s="59" t="s">
        <v>5</v>
      </c>
      <c r="F2" s="59" t="s">
        <v>6</v>
      </c>
      <c r="G2" s="60" t="s">
        <v>7</v>
      </c>
      <c r="H2" s="59" t="s">
        <v>8</v>
      </c>
      <c r="I2" s="59" t="s">
        <v>9</v>
      </c>
      <c r="J2" s="59" t="s">
        <v>10</v>
      </c>
      <c r="K2" s="60" t="s">
        <v>11</v>
      </c>
      <c r="L2" s="60" t="s">
        <v>12</v>
      </c>
      <c r="M2" s="66" t="s">
        <v>13</v>
      </c>
      <c r="N2" s="67" t="s">
        <v>14</v>
      </c>
      <c r="O2" s="59" t="s">
        <v>15</v>
      </c>
      <c r="P2" s="59" t="s">
        <v>16</v>
      </c>
      <c r="Q2" s="59" t="s">
        <v>17</v>
      </c>
      <c r="R2" s="59" t="s">
        <v>18</v>
      </c>
      <c r="S2" s="59" t="s">
        <v>19</v>
      </c>
    </row>
    <row r="3" spans="1:256" ht="42.95" customHeight="1">
      <c r="A3" s="496">
        <v>1</v>
      </c>
      <c r="B3" s="496" t="s">
        <v>2143</v>
      </c>
      <c r="C3" s="61" t="s">
        <v>2144</v>
      </c>
      <c r="D3" s="61" t="s">
        <v>1876</v>
      </c>
      <c r="E3" s="62" t="s">
        <v>31</v>
      </c>
      <c r="F3" s="63" t="s">
        <v>2125</v>
      </c>
      <c r="G3" s="63" t="s">
        <v>2126</v>
      </c>
      <c r="H3" s="63" t="s">
        <v>47</v>
      </c>
      <c r="I3" s="68">
        <v>44562</v>
      </c>
      <c r="J3" s="68">
        <v>44926</v>
      </c>
      <c r="K3" s="69" t="s">
        <v>2145</v>
      </c>
      <c r="L3" s="69" t="s">
        <v>2146</v>
      </c>
      <c r="M3" s="70" t="s">
        <v>2147</v>
      </c>
      <c r="N3" s="71">
        <v>3</v>
      </c>
      <c r="O3" s="72">
        <v>1</v>
      </c>
      <c r="P3" s="62">
        <v>3</v>
      </c>
      <c r="Q3" s="62">
        <v>2</v>
      </c>
      <c r="R3" s="61" t="s">
        <v>23</v>
      </c>
      <c r="S3" s="62" t="s">
        <v>23</v>
      </c>
    </row>
    <row r="4" spans="1:256" ht="42.95" customHeight="1">
      <c r="A4" s="497"/>
      <c r="B4" s="497"/>
      <c r="C4" s="61" t="s">
        <v>2148</v>
      </c>
      <c r="D4" s="61" t="s">
        <v>1876</v>
      </c>
      <c r="E4" s="61" t="s">
        <v>23</v>
      </c>
      <c r="F4" s="63" t="s">
        <v>2128</v>
      </c>
      <c r="G4" s="63" t="s">
        <v>2126</v>
      </c>
      <c r="H4" s="63" t="s">
        <v>47</v>
      </c>
      <c r="I4" s="68">
        <v>44562</v>
      </c>
      <c r="J4" s="68">
        <v>44926</v>
      </c>
      <c r="K4" s="69" t="s">
        <v>2145</v>
      </c>
      <c r="L4" s="69" t="s">
        <v>2146</v>
      </c>
      <c r="M4" s="70" t="s">
        <v>2149</v>
      </c>
      <c r="N4" s="73">
        <v>3</v>
      </c>
      <c r="O4" s="72">
        <v>1</v>
      </c>
      <c r="P4" s="74">
        <v>3</v>
      </c>
      <c r="Q4" s="61">
        <v>12</v>
      </c>
      <c r="R4" s="61" t="s">
        <v>23</v>
      </c>
      <c r="S4" s="62" t="s">
        <v>23</v>
      </c>
    </row>
    <row r="5" spans="1:256" ht="56.25">
      <c r="A5" s="498"/>
      <c r="B5" s="498"/>
      <c r="C5" s="61" t="s">
        <v>2150</v>
      </c>
      <c r="D5" s="61" t="s">
        <v>1876</v>
      </c>
      <c r="E5" s="61" t="s">
        <v>31</v>
      </c>
      <c r="F5" s="63" t="s">
        <v>2131</v>
      </c>
      <c r="G5" s="63" t="s">
        <v>2132</v>
      </c>
      <c r="H5" s="63" t="s">
        <v>47</v>
      </c>
      <c r="I5" s="68">
        <v>44562</v>
      </c>
      <c r="J5" s="68">
        <v>44926</v>
      </c>
      <c r="K5" s="69" t="s">
        <v>2145</v>
      </c>
      <c r="L5" s="69" t="s">
        <v>2146</v>
      </c>
      <c r="M5" s="70" t="s">
        <v>2149</v>
      </c>
      <c r="N5" s="75" t="s">
        <v>2151</v>
      </c>
      <c r="O5" s="72">
        <v>1</v>
      </c>
      <c r="P5" s="74">
        <v>3</v>
      </c>
      <c r="Q5" s="62">
        <v>2</v>
      </c>
      <c r="R5" s="61" t="s">
        <v>31</v>
      </c>
      <c r="S5" s="62" t="s">
        <v>31</v>
      </c>
    </row>
    <row r="7" spans="1:256" s="56" customFormat="1" ht="27" customHeight="1">
      <c r="A7" s="493" t="s">
        <v>172</v>
      </c>
      <c r="B7" s="493"/>
      <c r="C7" s="493"/>
      <c r="D7" s="493"/>
      <c r="E7" s="493"/>
      <c r="F7" s="493"/>
      <c r="G7" s="493"/>
      <c r="H7" s="493"/>
      <c r="I7" s="65"/>
      <c r="J7" s="65"/>
      <c r="K7" s="65"/>
      <c r="L7" s="65"/>
      <c r="M7" s="65"/>
      <c r="N7" s="76"/>
      <c r="O7" s="77"/>
      <c r="P7" s="77"/>
      <c r="Q7" s="77"/>
      <c r="R7" s="77"/>
      <c r="S7" s="77"/>
      <c r="T7" s="77"/>
      <c r="U7" s="77"/>
      <c r="V7" s="77"/>
      <c r="W7" s="77"/>
      <c r="X7" s="77"/>
      <c r="Y7" s="77"/>
      <c r="Z7" s="77"/>
      <c r="AA7" s="77"/>
      <c r="AB7" s="77"/>
      <c r="AC7" s="77"/>
      <c r="AD7" s="77"/>
      <c r="AE7" s="77"/>
      <c r="AF7" s="77"/>
      <c r="AG7" s="77"/>
      <c r="AH7" s="77"/>
      <c r="AI7" s="77"/>
      <c r="AJ7" s="77"/>
      <c r="AK7" s="77"/>
      <c r="AL7" s="77"/>
      <c r="AM7" s="77"/>
      <c r="AN7" s="77"/>
      <c r="AO7" s="77"/>
      <c r="AP7" s="77"/>
      <c r="AQ7" s="77"/>
      <c r="AR7" s="77"/>
      <c r="AS7" s="77"/>
      <c r="AT7" s="77"/>
      <c r="AU7" s="77"/>
      <c r="AV7" s="77"/>
      <c r="AW7" s="77"/>
      <c r="AX7" s="77"/>
      <c r="AY7" s="77"/>
      <c r="AZ7" s="77"/>
      <c r="BA7" s="77"/>
      <c r="BB7" s="77"/>
      <c r="BC7" s="77"/>
      <c r="BD7" s="77"/>
      <c r="BE7" s="77"/>
      <c r="BF7" s="77"/>
      <c r="BG7" s="77"/>
      <c r="BH7" s="77"/>
      <c r="BI7" s="77"/>
      <c r="BJ7" s="77"/>
      <c r="BK7" s="77"/>
      <c r="BL7" s="77"/>
      <c r="BM7" s="77"/>
      <c r="BN7" s="77"/>
      <c r="BO7" s="77"/>
      <c r="BP7" s="77"/>
      <c r="BQ7" s="77"/>
      <c r="BR7" s="77"/>
      <c r="BS7" s="77"/>
      <c r="BT7" s="77"/>
      <c r="BU7" s="77"/>
      <c r="BV7" s="77"/>
      <c r="BW7" s="77"/>
      <c r="BX7" s="77"/>
      <c r="BY7" s="77"/>
      <c r="BZ7" s="77"/>
      <c r="CA7" s="77"/>
      <c r="CB7" s="77"/>
      <c r="CC7" s="77"/>
      <c r="CD7" s="77"/>
      <c r="CE7" s="77"/>
      <c r="CF7" s="77"/>
      <c r="CG7" s="77"/>
      <c r="CH7" s="77"/>
      <c r="CI7" s="77"/>
      <c r="CJ7" s="77"/>
      <c r="CK7" s="77"/>
      <c r="CL7" s="77"/>
      <c r="CM7" s="77"/>
      <c r="CN7" s="77"/>
      <c r="CO7" s="77"/>
      <c r="CP7" s="77"/>
      <c r="CQ7" s="77"/>
      <c r="CR7" s="77"/>
      <c r="CS7" s="77"/>
      <c r="CT7" s="77"/>
      <c r="CU7" s="77"/>
      <c r="CV7" s="77"/>
      <c r="CW7" s="77"/>
      <c r="CX7" s="77"/>
      <c r="CY7" s="77"/>
      <c r="CZ7" s="77"/>
      <c r="DA7" s="77"/>
      <c r="DB7" s="77"/>
      <c r="DC7" s="77"/>
      <c r="DD7" s="77"/>
      <c r="DE7" s="77"/>
      <c r="DF7" s="77"/>
      <c r="DG7" s="77"/>
      <c r="DH7" s="77"/>
      <c r="DI7" s="77"/>
      <c r="DJ7" s="77"/>
      <c r="DK7" s="77"/>
      <c r="DL7" s="77"/>
      <c r="DM7" s="77"/>
      <c r="DN7" s="77"/>
      <c r="DO7" s="77"/>
      <c r="DP7" s="77"/>
      <c r="DQ7" s="77"/>
      <c r="DR7" s="77"/>
      <c r="DS7" s="77"/>
      <c r="DT7" s="77"/>
      <c r="DU7" s="77"/>
      <c r="DV7" s="77"/>
      <c r="DW7" s="77"/>
      <c r="DX7" s="77"/>
      <c r="DY7" s="77"/>
      <c r="DZ7" s="77"/>
      <c r="EA7" s="77"/>
      <c r="EB7" s="77"/>
      <c r="EC7" s="77"/>
      <c r="ED7" s="77"/>
      <c r="EE7" s="77"/>
      <c r="EF7" s="77"/>
      <c r="EG7" s="77"/>
      <c r="EH7" s="77"/>
      <c r="EI7" s="77"/>
      <c r="EJ7" s="77"/>
      <c r="EK7" s="77"/>
      <c r="EL7" s="77"/>
      <c r="EM7" s="77"/>
      <c r="EN7" s="77"/>
      <c r="EO7" s="77"/>
      <c r="EP7" s="77"/>
      <c r="EQ7" s="77"/>
      <c r="ER7" s="77"/>
      <c r="ES7" s="77"/>
      <c r="ET7" s="77"/>
      <c r="EU7" s="77"/>
      <c r="EV7" s="77"/>
      <c r="EW7" s="77"/>
      <c r="EX7" s="77"/>
      <c r="EY7" s="77"/>
      <c r="EZ7" s="77"/>
      <c r="FA7" s="77"/>
      <c r="FB7" s="77"/>
      <c r="FC7" s="77"/>
      <c r="FD7" s="77"/>
      <c r="FE7" s="77"/>
      <c r="FF7" s="77"/>
      <c r="FG7" s="77"/>
      <c r="FH7" s="77"/>
      <c r="FI7" s="77"/>
      <c r="FJ7" s="77"/>
      <c r="FK7" s="77"/>
      <c r="FL7" s="77"/>
      <c r="FM7" s="77"/>
      <c r="FN7" s="77"/>
      <c r="FO7" s="77"/>
      <c r="FP7" s="77"/>
      <c r="FQ7" s="77"/>
      <c r="FR7" s="77"/>
      <c r="FS7" s="77"/>
      <c r="FT7" s="77"/>
      <c r="FU7" s="77"/>
      <c r="FV7" s="77"/>
      <c r="FW7" s="77"/>
      <c r="FX7" s="77"/>
      <c r="FY7" s="77"/>
      <c r="FZ7" s="77"/>
      <c r="GA7" s="77"/>
      <c r="GB7" s="77"/>
      <c r="GC7" s="77"/>
      <c r="GD7" s="77"/>
      <c r="GE7" s="77"/>
      <c r="GF7" s="77"/>
      <c r="GG7" s="77"/>
      <c r="GH7" s="77"/>
      <c r="GI7" s="77"/>
      <c r="GJ7" s="77"/>
      <c r="GK7" s="77"/>
      <c r="GL7" s="77"/>
      <c r="GM7" s="77"/>
      <c r="GN7" s="77"/>
      <c r="GO7" s="77"/>
      <c r="GP7" s="77"/>
      <c r="GQ7" s="77"/>
      <c r="GR7" s="77"/>
      <c r="GS7" s="77"/>
      <c r="GT7" s="77"/>
      <c r="GU7" s="77"/>
      <c r="GV7" s="77"/>
      <c r="GW7" s="77"/>
      <c r="GX7" s="77"/>
      <c r="GY7" s="77"/>
      <c r="GZ7" s="77"/>
      <c r="HA7" s="77"/>
      <c r="HB7" s="77"/>
      <c r="HC7" s="77"/>
      <c r="HD7" s="77"/>
      <c r="HE7" s="77"/>
      <c r="HF7" s="77"/>
      <c r="HG7" s="77"/>
      <c r="HH7" s="77"/>
      <c r="HI7" s="77"/>
      <c r="HJ7" s="77"/>
      <c r="HK7" s="77"/>
      <c r="HL7" s="77"/>
      <c r="HM7" s="77"/>
      <c r="HN7" s="77"/>
      <c r="HO7" s="77"/>
      <c r="HP7" s="77"/>
      <c r="HQ7" s="77"/>
      <c r="HR7" s="77"/>
      <c r="HS7" s="77"/>
      <c r="HT7" s="77"/>
      <c r="HU7" s="77"/>
      <c r="HV7" s="77"/>
      <c r="HW7" s="77"/>
      <c r="HX7" s="77"/>
      <c r="HY7" s="77"/>
      <c r="HZ7" s="77"/>
      <c r="IA7" s="77"/>
      <c r="IB7" s="77"/>
      <c r="IC7" s="77"/>
      <c r="ID7" s="77"/>
      <c r="IE7" s="77"/>
      <c r="IF7" s="77"/>
      <c r="IG7" s="77"/>
      <c r="IH7" s="77"/>
      <c r="II7" s="77"/>
      <c r="IJ7" s="77"/>
      <c r="IK7" s="77"/>
      <c r="IL7" s="77"/>
      <c r="IM7" s="77"/>
      <c r="IN7" s="77"/>
      <c r="IO7" s="77"/>
      <c r="IP7" s="77"/>
      <c r="IQ7" s="77"/>
      <c r="IR7" s="77"/>
      <c r="IS7" s="77"/>
      <c r="IT7" s="77"/>
      <c r="IU7" s="77"/>
      <c r="IV7" s="77"/>
    </row>
    <row r="8" spans="1:256" ht="27" customHeight="1">
      <c r="A8" s="493" t="s">
        <v>173</v>
      </c>
      <c r="B8" s="493"/>
      <c r="C8" s="493"/>
      <c r="D8" s="493"/>
      <c r="E8" s="493"/>
      <c r="F8" s="493"/>
      <c r="G8" s="493"/>
      <c r="H8" s="493"/>
      <c r="I8" s="493"/>
      <c r="J8" s="493"/>
      <c r="K8" s="493"/>
      <c r="L8" s="493"/>
      <c r="M8" s="493"/>
      <c r="N8" s="76"/>
      <c r="O8" s="77"/>
      <c r="P8" s="77"/>
      <c r="Q8" s="77"/>
      <c r="R8" s="77"/>
      <c r="S8" s="77"/>
      <c r="T8" s="77"/>
      <c r="U8" s="77"/>
      <c r="V8" s="77"/>
      <c r="W8" s="77"/>
      <c r="X8" s="77"/>
      <c r="Y8" s="77"/>
      <c r="Z8" s="77"/>
      <c r="AA8" s="77"/>
      <c r="AB8" s="77"/>
      <c r="AC8" s="77"/>
      <c r="AD8" s="77"/>
      <c r="AE8" s="77"/>
      <c r="AF8" s="77"/>
      <c r="AG8" s="77"/>
      <c r="AH8" s="77"/>
      <c r="AI8" s="77"/>
      <c r="AJ8" s="77"/>
      <c r="AK8" s="77"/>
      <c r="AL8" s="77"/>
      <c r="AM8" s="77"/>
      <c r="AN8" s="77"/>
      <c r="AO8" s="77"/>
      <c r="AP8" s="77"/>
      <c r="AQ8" s="77"/>
      <c r="AR8" s="77"/>
      <c r="AS8" s="77"/>
      <c r="AT8" s="77"/>
      <c r="AU8" s="77"/>
      <c r="AV8" s="77"/>
      <c r="AW8" s="77"/>
      <c r="AX8" s="77"/>
      <c r="AY8" s="77"/>
      <c r="AZ8" s="77"/>
      <c r="BA8" s="77"/>
      <c r="BB8" s="77"/>
      <c r="BC8" s="77"/>
      <c r="BD8" s="77"/>
      <c r="BE8" s="77"/>
      <c r="BF8" s="77"/>
      <c r="BG8" s="77"/>
      <c r="BH8" s="77"/>
      <c r="BI8" s="77"/>
      <c r="BJ8" s="77"/>
      <c r="BK8" s="77"/>
      <c r="BL8" s="77"/>
      <c r="BM8" s="77"/>
      <c r="BN8" s="77"/>
      <c r="BO8" s="77"/>
      <c r="BP8" s="77"/>
      <c r="BQ8" s="77"/>
      <c r="BR8" s="77"/>
      <c r="BS8" s="77"/>
      <c r="BT8" s="77"/>
      <c r="BU8" s="77"/>
      <c r="BV8" s="77"/>
      <c r="BW8" s="77"/>
      <c r="BX8" s="77"/>
      <c r="BY8" s="77"/>
      <c r="BZ8" s="77"/>
      <c r="CA8" s="77"/>
      <c r="CB8" s="77"/>
      <c r="CC8" s="77"/>
      <c r="CD8" s="77"/>
      <c r="CE8" s="77"/>
      <c r="CF8" s="77"/>
      <c r="CG8" s="77"/>
      <c r="CH8" s="77"/>
      <c r="CI8" s="77"/>
      <c r="CJ8" s="77"/>
      <c r="CK8" s="77"/>
      <c r="CL8" s="77"/>
      <c r="CM8" s="77"/>
      <c r="CN8" s="77"/>
      <c r="CO8" s="77"/>
      <c r="CP8" s="77"/>
      <c r="CQ8" s="77"/>
      <c r="CR8" s="77"/>
      <c r="CS8" s="77"/>
      <c r="CT8" s="77"/>
      <c r="CU8" s="77"/>
      <c r="CV8" s="77"/>
      <c r="CW8" s="77"/>
      <c r="CX8" s="77"/>
      <c r="CY8" s="77"/>
      <c r="CZ8" s="77"/>
      <c r="DA8" s="77"/>
      <c r="DB8" s="77"/>
      <c r="DC8" s="77"/>
      <c r="DD8" s="77"/>
      <c r="DE8" s="77"/>
      <c r="DF8" s="77"/>
      <c r="DG8" s="77"/>
      <c r="DH8" s="77"/>
      <c r="DI8" s="77"/>
      <c r="DJ8" s="77"/>
      <c r="DK8" s="77"/>
      <c r="DL8" s="77"/>
      <c r="DM8" s="77"/>
      <c r="DN8" s="77"/>
      <c r="DO8" s="77"/>
      <c r="DP8" s="77"/>
      <c r="DQ8" s="77"/>
      <c r="DR8" s="77"/>
      <c r="DS8" s="77"/>
      <c r="DT8" s="77"/>
      <c r="DU8" s="77"/>
      <c r="DV8" s="77"/>
      <c r="DW8" s="77"/>
      <c r="DX8" s="77"/>
      <c r="DY8" s="77"/>
      <c r="DZ8" s="77"/>
      <c r="EA8" s="77"/>
      <c r="EB8" s="77"/>
      <c r="EC8" s="77"/>
      <c r="ED8" s="77"/>
      <c r="EE8" s="77"/>
      <c r="EF8" s="77"/>
      <c r="EG8" s="77"/>
      <c r="EH8" s="77"/>
      <c r="EI8" s="77"/>
      <c r="EJ8" s="77"/>
      <c r="EK8" s="77"/>
      <c r="EL8" s="77"/>
      <c r="EM8" s="77"/>
      <c r="EN8" s="77"/>
      <c r="EO8" s="77"/>
      <c r="EP8" s="77"/>
      <c r="EQ8" s="77"/>
      <c r="ER8" s="77"/>
      <c r="ES8" s="77"/>
      <c r="ET8" s="77"/>
      <c r="EU8" s="77"/>
      <c r="EV8" s="77"/>
      <c r="EW8" s="77"/>
      <c r="EX8" s="77"/>
      <c r="EY8" s="77"/>
      <c r="EZ8" s="77"/>
      <c r="FA8" s="77"/>
      <c r="FB8" s="77"/>
      <c r="FC8" s="77"/>
      <c r="FD8" s="77"/>
      <c r="FE8" s="77"/>
      <c r="FF8" s="77"/>
      <c r="FG8" s="77"/>
      <c r="FH8" s="77"/>
      <c r="FI8" s="77"/>
      <c r="FJ8" s="77"/>
      <c r="FK8" s="77"/>
      <c r="FL8" s="77"/>
      <c r="FM8" s="77"/>
      <c r="FN8" s="77"/>
      <c r="FO8" s="77"/>
      <c r="FP8" s="77"/>
      <c r="FQ8" s="77"/>
      <c r="FR8" s="77"/>
      <c r="FS8" s="77"/>
      <c r="FT8" s="77"/>
      <c r="FU8" s="77"/>
      <c r="FV8" s="77"/>
      <c r="FW8" s="77"/>
      <c r="FX8" s="77"/>
      <c r="FY8" s="77"/>
      <c r="FZ8" s="77"/>
      <c r="GA8" s="77"/>
      <c r="GB8" s="77"/>
      <c r="GC8" s="77"/>
      <c r="GD8" s="77"/>
      <c r="GE8" s="77"/>
      <c r="GF8" s="77"/>
      <c r="GG8" s="77"/>
      <c r="GH8" s="77"/>
      <c r="GI8" s="77"/>
      <c r="GJ8" s="77"/>
      <c r="GK8" s="77"/>
      <c r="GL8" s="77"/>
      <c r="GM8" s="77"/>
      <c r="GN8" s="77"/>
      <c r="GO8" s="77"/>
      <c r="GP8" s="77"/>
      <c r="GQ8" s="77"/>
      <c r="GR8" s="77"/>
      <c r="GS8" s="77"/>
      <c r="GT8" s="77"/>
      <c r="GU8" s="77"/>
      <c r="GV8" s="77"/>
      <c r="GW8" s="77"/>
      <c r="GX8" s="77"/>
      <c r="GY8" s="77"/>
      <c r="GZ8" s="77"/>
      <c r="HA8" s="77"/>
      <c r="HB8" s="77"/>
      <c r="HC8" s="77"/>
      <c r="HD8" s="77"/>
      <c r="HE8" s="77"/>
      <c r="HF8" s="77"/>
      <c r="HG8" s="77"/>
      <c r="HH8" s="77"/>
      <c r="HI8" s="77"/>
      <c r="HJ8" s="77"/>
      <c r="HK8" s="77"/>
      <c r="HL8" s="77"/>
      <c r="HM8" s="77"/>
      <c r="HN8" s="77"/>
      <c r="HO8" s="77"/>
      <c r="HP8" s="77"/>
      <c r="HQ8" s="77"/>
      <c r="HR8" s="77"/>
      <c r="HS8" s="77"/>
      <c r="HT8" s="77"/>
      <c r="HU8" s="77"/>
      <c r="HV8" s="77"/>
      <c r="HW8" s="77"/>
      <c r="HX8" s="77"/>
      <c r="HY8" s="77"/>
      <c r="HZ8" s="77"/>
      <c r="IA8" s="77"/>
      <c r="IB8" s="77"/>
      <c r="IC8" s="77"/>
      <c r="ID8" s="77"/>
      <c r="IE8" s="77"/>
      <c r="IF8" s="77"/>
      <c r="IG8" s="77"/>
      <c r="IH8" s="77"/>
      <c r="II8" s="77"/>
      <c r="IJ8" s="77"/>
      <c r="IK8" s="77"/>
      <c r="IL8" s="77"/>
      <c r="IM8" s="77"/>
      <c r="IN8" s="77"/>
      <c r="IO8" s="77"/>
      <c r="IP8" s="77"/>
      <c r="IQ8" s="77"/>
      <c r="IR8" s="77"/>
      <c r="IS8" s="77"/>
      <c r="IT8" s="77"/>
      <c r="IU8" s="77"/>
      <c r="IV8" s="77"/>
    </row>
    <row r="9" spans="1:256" ht="14.25" customHeight="1">
      <c r="A9" s="494" t="s">
        <v>174</v>
      </c>
      <c r="B9" s="494"/>
      <c r="C9" s="494"/>
      <c r="D9" s="494"/>
      <c r="E9" s="494"/>
      <c r="F9" s="494"/>
      <c r="G9" s="64"/>
      <c r="H9" s="64"/>
      <c r="I9" s="64"/>
      <c r="J9" s="64"/>
      <c r="K9" s="64"/>
      <c r="L9" s="64"/>
      <c r="M9" s="64"/>
      <c r="N9" s="76"/>
      <c r="O9" s="77"/>
      <c r="P9" s="77"/>
      <c r="Q9" s="77"/>
      <c r="R9" s="77"/>
      <c r="S9" s="77"/>
      <c r="T9" s="77"/>
      <c r="U9" s="77"/>
      <c r="V9" s="77"/>
      <c r="W9" s="77"/>
      <c r="X9" s="77"/>
      <c r="Y9" s="77"/>
      <c r="Z9" s="77"/>
      <c r="AA9" s="77"/>
      <c r="AB9" s="77"/>
      <c r="AC9" s="77"/>
      <c r="AD9" s="77"/>
      <c r="AE9" s="77"/>
      <c r="AF9" s="77"/>
      <c r="AG9" s="77"/>
      <c r="AH9" s="77"/>
      <c r="AI9" s="77"/>
      <c r="AJ9" s="77"/>
      <c r="AK9" s="77"/>
      <c r="AL9" s="77"/>
      <c r="AM9" s="77"/>
      <c r="AN9" s="77"/>
      <c r="AO9" s="77"/>
      <c r="AP9" s="77"/>
      <c r="AQ9" s="77"/>
      <c r="AR9" s="77"/>
      <c r="AS9" s="77"/>
      <c r="AT9" s="77"/>
      <c r="AU9" s="77"/>
      <c r="AV9" s="77"/>
      <c r="AW9" s="77"/>
      <c r="AX9" s="77"/>
      <c r="AY9" s="77"/>
      <c r="AZ9" s="77"/>
      <c r="BA9" s="77"/>
      <c r="BB9" s="77"/>
      <c r="BC9" s="77"/>
      <c r="BD9" s="77"/>
      <c r="BE9" s="77"/>
      <c r="BF9" s="77"/>
      <c r="BG9" s="77"/>
      <c r="BH9" s="77"/>
      <c r="BI9" s="77"/>
      <c r="BJ9" s="77"/>
      <c r="BK9" s="77"/>
      <c r="BL9" s="77"/>
      <c r="BM9" s="77"/>
      <c r="BN9" s="77"/>
      <c r="BO9" s="77"/>
      <c r="BP9" s="77"/>
      <c r="BQ9" s="77"/>
      <c r="BR9" s="77"/>
      <c r="BS9" s="77"/>
      <c r="BT9" s="77"/>
      <c r="BU9" s="77"/>
      <c r="BV9" s="77"/>
      <c r="BW9" s="77"/>
      <c r="BX9" s="77"/>
      <c r="BY9" s="77"/>
      <c r="BZ9" s="77"/>
      <c r="CA9" s="77"/>
      <c r="CB9" s="77"/>
      <c r="CC9" s="77"/>
      <c r="CD9" s="77"/>
      <c r="CE9" s="77"/>
      <c r="CF9" s="77"/>
      <c r="CG9" s="77"/>
      <c r="CH9" s="77"/>
      <c r="CI9" s="77"/>
      <c r="CJ9" s="77"/>
      <c r="CK9" s="77"/>
      <c r="CL9" s="77"/>
      <c r="CM9" s="77"/>
      <c r="CN9" s="77"/>
      <c r="CO9" s="77"/>
      <c r="CP9" s="77"/>
      <c r="CQ9" s="77"/>
      <c r="CR9" s="77"/>
      <c r="CS9" s="77"/>
      <c r="CT9" s="77"/>
      <c r="CU9" s="77"/>
      <c r="CV9" s="77"/>
      <c r="CW9" s="77"/>
      <c r="CX9" s="77"/>
      <c r="CY9" s="77"/>
      <c r="CZ9" s="77"/>
      <c r="DA9" s="77"/>
      <c r="DB9" s="77"/>
      <c r="DC9" s="77"/>
      <c r="DD9" s="77"/>
      <c r="DE9" s="77"/>
      <c r="DF9" s="77"/>
      <c r="DG9" s="77"/>
      <c r="DH9" s="77"/>
      <c r="DI9" s="77"/>
      <c r="DJ9" s="77"/>
      <c r="DK9" s="77"/>
      <c r="DL9" s="77"/>
      <c r="DM9" s="77"/>
      <c r="DN9" s="77"/>
      <c r="DO9" s="77"/>
      <c r="DP9" s="77"/>
      <c r="DQ9" s="77"/>
      <c r="DR9" s="77"/>
      <c r="DS9" s="77"/>
      <c r="DT9" s="77"/>
      <c r="DU9" s="77"/>
      <c r="DV9" s="77"/>
      <c r="DW9" s="77"/>
      <c r="DX9" s="77"/>
      <c r="DY9" s="77"/>
      <c r="DZ9" s="77"/>
      <c r="EA9" s="77"/>
      <c r="EB9" s="77"/>
      <c r="EC9" s="77"/>
      <c r="ED9" s="77"/>
      <c r="EE9" s="77"/>
      <c r="EF9" s="77"/>
      <c r="EG9" s="77"/>
      <c r="EH9" s="77"/>
      <c r="EI9" s="77"/>
      <c r="EJ9" s="77"/>
      <c r="EK9" s="77"/>
      <c r="EL9" s="77"/>
      <c r="EM9" s="77"/>
      <c r="EN9" s="77"/>
      <c r="EO9" s="77"/>
      <c r="EP9" s="77"/>
      <c r="EQ9" s="77"/>
      <c r="ER9" s="77"/>
      <c r="ES9" s="77"/>
      <c r="ET9" s="77"/>
      <c r="EU9" s="77"/>
      <c r="EV9" s="77"/>
      <c r="EW9" s="77"/>
      <c r="EX9" s="77"/>
      <c r="EY9" s="77"/>
      <c r="EZ9" s="77"/>
      <c r="FA9" s="77"/>
      <c r="FB9" s="77"/>
      <c r="FC9" s="77"/>
      <c r="FD9" s="77"/>
      <c r="FE9" s="77"/>
      <c r="FF9" s="77"/>
      <c r="FG9" s="77"/>
      <c r="FH9" s="77"/>
      <c r="FI9" s="77"/>
      <c r="FJ9" s="77"/>
      <c r="FK9" s="77"/>
      <c r="FL9" s="77"/>
      <c r="FM9" s="77"/>
      <c r="FN9" s="77"/>
      <c r="FO9" s="77"/>
      <c r="FP9" s="77"/>
      <c r="FQ9" s="77"/>
      <c r="FR9" s="77"/>
      <c r="FS9" s="77"/>
      <c r="FT9" s="77"/>
      <c r="FU9" s="77"/>
      <c r="FV9" s="77"/>
      <c r="FW9" s="77"/>
      <c r="FX9" s="77"/>
      <c r="FY9" s="77"/>
      <c r="FZ9" s="77"/>
      <c r="GA9" s="77"/>
      <c r="GB9" s="77"/>
      <c r="GC9" s="77"/>
      <c r="GD9" s="77"/>
      <c r="GE9" s="77"/>
      <c r="GF9" s="77"/>
      <c r="GG9" s="77"/>
      <c r="GH9" s="77"/>
      <c r="GI9" s="77"/>
      <c r="GJ9" s="77"/>
      <c r="GK9" s="77"/>
      <c r="GL9" s="77"/>
      <c r="GM9" s="77"/>
      <c r="GN9" s="77"/>
      <c r="GO9" s="77"/>
      <c r="GP9" s="77"/>
      <c r="GQ9" s="77"/>
      <c r="GR9" s="77"/>
      <c r="GS9" s="77"/>
      <c r="GT9" s="77"/>
      <c r="GU9" s="77"/>
      <c r="GV9" s="77"/>
      <c r="GW9" s="77"/>
      <c r="GX9" s="77"/>
      <c r="GY9" s="77"/>
      <c r="GZ9" s="77"/>
      <c r="HA9" s="77"/>
      <c r="HB9" s="77"/>
      <c r="HC9" s="77"/>
      <c r="HD9" s="77"/>
      <c r="HE9" s="77"/>
      <c r="HF9" s="77"/>
      <c r="HG9" s="77"/>
      <c r="HH9" s="77"/>
      <c r="HI9" s="77"/>
      <c r="HJ9" s="77"/>
      <c r="HK9" s="77"/>
      <c r="HL9" s="77"/>
      <c r="HM9" s="77"/>
      <c r="HN9" s="77"/>
      <c r="HO9" s="77"/>
      <c r="HP9" s="77"/>
      <c r="HQ9" s="77"/>
      <c r="HR9" s="77"/>
      <c r="HS9" s="77"/>
      <c r="HT9" s="77"/>
      <c r="HU9" s="77"/>
      <c r="HV9" s="77"/>
      <c r="HW9" s="77"/>
      <c r="HX9" s="77"/>
      <c r="HY9" s="77"/>
      <c r="HZ9" s="77"/>
      <c r="IA9" s="77"/>
      <c r="IB9" s="77"/>
      <c r="IC9" s="77"/>
      <c r="ID9" s="77"/>
      <c r="IE9" s="77"/>
      <c r="IF9" s="77"/>
      <c r="IG9" s="77"/>
      <c r="IH9" s="77"/>
      <c r="II9" s="77"/>
      <c r="IJ9" s="77"/>
      <c r="IK9" s="77"/>
      <c r="IL9" s="77"/>
      <c r="IM9" s="77"/>
      <c r="IN9" s="77"/>
      <c r="IO9" s="77"/>
      <c r="IP9" s="77"/>
      <c r="IQ9" s="77"/>
      <c r="IR9" s="77"/>
      <c r="IS9" s="77"/>
      <c r="IT9" s="77"/>
      <c r="IU9" s="77"/>
      <c r="IV9" s="77"/>
    </row>
    <row r="10" spans="1:256" ht="37.5" customHeight="1">
      <c r="A10" s="494" t="s">
        <v>175</v>
      </c>
      <c r="B10" s="494"/>
      <c r="C10" s="494"/>
      <c r="D10" s="494"/>
      <c r="E10" s="494"/>
      <c r="F10" s="494"/>
      <c r="G10" s="64"/>
      <c r="H10" s="64"/>
      <c r="I10" s="64"/>
      <c r="J10" s="64"/>
      <c r="K10" s="64"/>
      <c r="L10" s="64"/>
      <c r="M10" s="64"/>
      <c r="N10" s="76"/>
      <c r="O10" s="77"/>
      <c r="P10" s="77"/>
      <c r="Q10" s="77"/>
      <c r="R10" s="77"/>
      <c r="S10" s="77"/>
      <c r="T10" s="77"/>
      <c r="U10" s="77"/>
      <c r="V10" s="77"/>
      <c r="W10" s="77"/>
      <c r="X10" s="77"/>
      <c r="Y10" s="77"/>
      <c r="Z10" s="77"/>
      <c r="AA10" s="77"/>
      <c r="AB10" s="77"/>
      <c r="AC10" s="77"/>
      <c r="AD10" s="77"/>
      <c r="AE10" s="77"/>
      <c r="AF10" s="77"/>
      <c r="AG10" s="77"/>
      <c r="AH10" s="77"/>
      <c r="AI10" s="77"/>
      <c r="AJ10" s="77"/>
      <c r="AK10" s="77"/>
      <c r="AL10" s="77"/>
      <c r="AM10" s="77"/>
      <c r="AN10" s="77"/>
      <c r="AO10" s="77"/>
      <c r="AP10" s="77"/>
      <c r="AQ10" s="77"/>
      <c r="AR10" s="77"/>
      <c r="AS10" s="77"/>
      <c r="AT10" s="77"/>
      <c r="AU10" s="77"/>
      <c r="AV10" s="77"/>
      <c r="AW10" s="77"/>
      <c r="AX10" s="77"/>
      <c r="AY10" s="77"/>
      <c r="AZ10" s="77"/>
      <c r="BA10" s="77"/>
      <c r="BB10" s="77"/>
      <c r="BC10" s="77"/>
      <c r="BD10" s="77"/>
      <c r="BE10" s="77"/>
      <c r="BF10" s="77"/>
      <c r="BG10" s="77"/>
      <c r="BH10" s="77"/>
      <c r="BI10" s="77"/>
      <c r="BJ10" s="77"/>
      <c r="BK10" s="77"/>
      <c r="BL10" s="77"/>
      <c r="BM10" s="77"/>
      <c r="BN10" s="77"/>
      <c r="BO10" s="77"/>
      <c r="BP10" s="77"/>
      <c r="BQ10" s="77"/>
      <c r="BR10" s="77"/>
      <c r="BS10" s="77"/>
      <c r="BT10" s="77"/>
      <c r="BU10" s="77"/>
      <c r="BV10" s="77"/>
      <c r="BW10" s="77"/>
      <c r="BX10" s="77"/>
      <c r="BY10" s="77"/>
      <c r="BZ10" s="77"/>
      <c r="CA10" s="77"/>
      <c r="CB10" s="77"/>
      <c r="CC10" s="77"/>
      <c r="CD10" s="77"/>
      <c r="CE10" s="77"/>
      <c r="CF10" s="77"/>
      <c r="CG10" s="77"/>
      <c r="CH10" s="77"/>
      <c r="CI10" s="77"/>
      <c r="CJ10" s="77"/>
      <c r="CK10" s="77"/>
      <c r="CL10" s="77"/>
      <c r="CM10" s="77"/>
      <c r="CN10" s="77"/>
      <c r="CO10" s="77"/>
      <c r="CP10" s="77"/>
      <c r="CQ10" s="77"/>
      <c r="CR10" s="77"/>
      <c r="CS10" s="77"/>
      <c r="CT10" s="77"/>
      <c r="CU10" s="77"/>
      <c r="CV10" s="77"/>
      <c r="CW10" s="77"/>
      <c r="CX10" s="77"/>
      <c r="CY10" s="77"/>
      <c r="CZ10" s="77"/>
      <c r="DA10" s="77"/>
      <c r="DB10" s="77"/>
      <c r="DC10" s="77"/>
      <c r="DD10" s="77"/>
      <c r="DE10" s="77"/>
      <c r="DF10" s="77"/>
      <c r="DG10" s="77"/>
      <c r="DH10" s="77"/>
      <c r="DI10" s="77"/>
      <c r="DJ10" s="77"/>
      <c r="DK10" s="77"/>
      <c r="DL10" s="77"/>
      <c r="DM10" s="77"/>
      <c r="DN10" s="77"/>
      <c r="DO10" s="77"/>
      <c r="DP10" s="77"/>
      <c r="DQ10" s="77"/>
      <c r="DR10" s="77"/>
      <c r="DS10" s="77"/>
      <c r="DT10" s="77"/>
      <c r="DU10" s="77"/>
      <c r="DV10" s="77"/>
      <c r="DW10" s="77"/>
      <c r="DX10" s="77"/>
      <c r="DY10" s="77"/>
      <c r="DZ10" s="77"/>
      <c r="EA10" s="77"/>
      <c r="EB10" s="77"/>
      <c r="EC10" s="77"/>
      <c r="ED10" s="77"/>
      <c r="EE10" s="77"/>
      <c r="EF10" s="77"/>
      <c r="EG10" s="77"/>
      <c r="EH10" s="77"/>
      <c r="EI10" s="77"/>
      <c r="EJ10" s="77"/>
      <c r="EK10" s="77"/>
      <c r="EL10" s="77"/>
      <c r="EM10" s="77"/>
      <c r="EN10" s="77"/>
      <c r="EO10" s="77"/>
      <c r="EP10" s="77"/>
      <c r="EQ10" s="77"/>
      <c r="ER10" s="77"/>
      <c r="ES10" s="77"/>
      <c r="ET10" s="77"/>
      <c r="EU10" s="77"/>
      <c r="EV10" s="77"/>
      <c r="EW10" s="77"/>
      <c r="EX10" s="77"/>
      <c r="EY10" s="77"/>
      <c r="EZ10" s="77"/>
      <c r="FA10" s="77"/>
      <c r="FB10" s="77"/>
      <c r="FC10" s="77"/>
      <c r="FD10" s="77"/>
      <c r="FE10" s="77"/>
      <c r="FF10" s="77"/>
      <c r="FG10" s="77"/>
      <c r="FH10" s="77"/>
      <c r="FI10" s="77"/>
      <c r="FJ10" s="77"/>
      <c r="FK10" s="77"/>
      <c r="FL10" s="77"/>
      <c r="FM10" s="77"/>
      <c r="FN10" s="77"/>
      <c r="FO10" s="77"/>
      <c r="FP10" s="77"/>
      <c r="FQ10" s="77"/>
      <c r="FR10" s="77"/>
      <c r="FS10" s="77"/>
      <c r="FT10" s="77"/>
      <c r="FU10" s="77"/>
      <c r="FV10" s="77"/>
      <c r="FW10" s="77"/>
      <c r="FX10" s="77"/>
      <c r="FY10" s="77"/>
      <c r="FZ10" s="77"/>
      <c r="GA10" s="77"/>
      <c r="GB10" s="77"/>
      <c r="GC10" s="77"/>
      <c r="GD10" s="77"/>
      <c r="GE10" s="77"/>
      <c r="GF10" s="77"/>
      <c r="GG10" s="77"/>
      <c r="GH10" s="77"/>
      <c r="GI10" s="77"/>
      <c r="GJ10" s="77"/>
      <c r="GK10" s="77"/>
      <c r="GL10" s="77"/>
      <c r="GM10" s="77"/>
      <c r="GN10" s="77"/>
      <c r="GO10" s="77"/>
      <c r="GP10" s="77"/>
      <c r="GQ10" s="77"/>
      <c r="GR10" s="77"/>
      <c r="GS10" s="77"/>
      <c r="GT10" s="77"/>
      <c r="GU10" s="77"/>
      <c r="GV10" s="77"/>
      <c r="GW10" s="77"/>
      <c r="GX10" s="77"/>
      <c r="GY10" s="77"/>
      <c r="GZ10" s="77"/>
      <c r="HA10" s="77"/>
      <c r="HB10" s="77"/>
      <c r="HC10" s="77"/>
      <c r="HD10" s="77"/>
      <c r="HE10" s="77"/>
      <c r="HF10" s="77"/>
      <c r="HG10" s="77"/>
      <c r="HH10" s="77"/>
      <c r="HI10" s="77"/>
      <c r="HJ10" s="77"/>
      <c r="HK10" s="77"/>
      <c r="HL10" s="77"/>
      <c r="HM10" s="77"/>
      <c r="HN10" s="77"/>
      <c r="HO10" s="77"/>
      <c r="HP10" s="77"/>
      <c r="HQ10" s="77"/>
      <c r="HR10" s="77"/>
      <c r="HS10" s="77"/>
      <c r="HT10" s="77"/>
      <c r="HU10" s="77"/>
      <c r="HV10" s="77"/>
      <c r="HW10" s="77"/>
      <c r="HX10" s="77"/>
      <c r="HY10" s="77"/>
      <c r="HZ10" s="77"/>
      <c r="IA10" s="77"/>
      <c r="IB10" s="77"/>
      <c r="IC10" s="77"/>
      <c r="ID10" s="77"/>
      <c r="IE10" s="77"/>
      <c r="IF10" s="77"/>
      <c r="IG10" s="77"/>
      <c r="IH10" s="77"/>
      <c r="II10" s="77"/>
      <c r="IJ10" s="77"/>
      <c r="IK10" s="77"/>
      <c r="IL10" s="77"/>
      <c r="IM10" s="77"/>
      <c r="IN10" s="77"/>
      <c r="IO10" s="77"/>
      <c r="IP10" s="77"/>
      <c r="IQ10" s="77"/>
      <c r="IR10" s="77"/>
      <c r="IS10" s="77"/>
      <c r="IT10" s="77"/>
      <c r="IU10" s="77"/>
      <c r="IV10" s="77"/>
    </row>
    <row r="11" spans="1:256" ht="14.25" customHeight="1">
      <c r="A11" s="494" t="s">
        <v>176</v>
      </c>
      <c r="B11" s="494"/>
      <c r="C11" s="494"/>
      <c r="D11" s="494"/>
      <c r="E11" s="494"/>
      <c r="F11" s="494"/>
      <c r="G11" s="494"/>
      <c r="H11" s="64"/>
      <c r="I11" s="64"/>
      <c r="J11" s="64"/>
      <c r="K11" s="64"/>
      <c r="L11" s="64"/>
      <c r="M11" s="64"/>
      <c r="N11" s="76"/>
      <c r="O11" s="77"/>
      <c r="P11" s="77"/>
      <c r="Q11" s="77"/>
      <c r="R11" s="77"/>
      <c r="S11" s="77"/>
      <c r="T11" s="77"/>
      <c r="U11" s="77"/>
      <c r="V11" s="77"/>
      <c r="W11" s="77"/>
      <c r="X11" s="77"/>
      <c r="Y11" s="77"/>
      <c r="Z11" s="77"/>
      <c r="AA11" s="77"/>
      <c r="AB11" s="77"/>
      <c r="AC11" s="77"/>
      <c r="AD11" s="77"/>
      <c r="AE11" s="77"/>
      <c r="AF11" s="77"/>
      <c r="AG11" s="77"/>
      <c r="AH11" s="77"/>
      <c r="AI11" s="77"/>
      <c r="AJ11" s="77"/>
      <c r="AK11" s="77"/>
      <c r="AL11" s="77"/>
      <c r="AM11" s="77"/>
      <c r="AN11" s="77"/>
      <c r="AO11" s="77"/>
      <c r="AP11" s="77"/>
      <c r="AQ11" s="77"/>
      <c r="AR11" s="77"/>
      <c r="AS11" s="77"/>
      <c r="AT11" s="77"/>
      <c r="AU11" s="77"/>
      <c r="AV11" s="77"/>
      <c r="AW11" s="77"/>
      <c r="AX11" s="77"/>
      <c r="AY11" s="77"/>
      <c r="AZ11" s="77"/>
      <c r="BA11" s="77"/>
      <c r="BB11" s="77"/>
      <c r="BC11" s="77"/>
      <c r="BD11" s="77"/>
      <c r="BE11" s="77"/>
      <c r="BF11" s="77"/>
      <c r="BG11" s="77"/>
      <c r="BH11" s="77"/>
      <c r="BI11" s="77"/>
      <c r="BJ11" s="77"/>
      <c r="BK11" s="77"/>
      <c r="BL11" s="77"/>
      <c r="BM11" s="77"/>
      <c r="BN11" s="77"/>
      <c r="BO11" s="77"/>
      <c r="BP11" s="77"/>
      <c r="BQ11" s="77"/>
      <c r="BR11" s="77"/>
      <c r="BS11" s="77"/>
      <c r="BT11" s="77"/>
      <c r="BU11" s="77"/>
      <c r="BV11" s="77"/>
      <c r="BW11" s="77"/>
      <c r="BX11" s="77"/>
      <c r="BY11" s="77"/>
      <c r="BZ11" s="77"/>
      <c r="CA11" s="77"/>
      <c r="CB11" s="77"/>
      <c r="CC11" s="77"/>
      <c r="CD11" s="77"/>
      <c r="CE11" s="77"/>
      <c r="CF11" s="77"/>
      <c r="CG11" s="77"/>
      <c r="CH11" s="77"/>
      <c r="CI11" s="77"/>
      <c r="CJ11" s="77"/>
      <c r="CK11" s="77"/>
      <c r="CL11" s="77"/>
      <c r="CM11" s="77"/>
      <c r="CN11" s="77"/>
      <c r="CO11" s="77"/>
      <c r="CP11" s="77"/>
      <c r="CQ11" s="77"/>
      <c r="CR11" s="77"/>
      <c r="CS11" s="77"/>
      <c r="CT11" s="77"/>
      <c r="CU11" s="77"/>
      <c r="CV11" s="77"/>
      <c r="CW11" s="77"/>
      <c r="CX11" s="77"/>
      <c r="CY11" s="77"/>
      <c r="CZ11" s="77"/>
      <c r="DA11" s="77"/>
      <c r="DB11" s="77"/>
      <c r="DC11" s="77"/>
      <c r="DD11" s="77"/>
      <c r="DE11" s="77"/>
      <c r="DF11" s="77"/>
      <c r="DG11" s="77"/>
      <c r="DH11" s="77"/>
      <c r="DI11" s="77"/>
      <c r="DJ11" s="77"/>
      <c r="DK11" s="77"/>
      <c r="DL11" s="77"/>
      <c r="DM11" s="77"/>
      <c r="DN11" s="77"/>
      <c r="DO11" s="77"/>
      <c r="DP11" s="77"/>
      <c r="DQ11" s="77"/>
      <c r="DR11" s="77"/>
      <c r="DS11" s="77"/>
      <c r="DT11" s="77"/>
      <c r="DU11" s="77"/>
      <c r="DV11" s="77"/>
      <c r="DW11" s="77"/>
      <c r="DX11" s="77"/>
      <c r="DY11" s="77"/>
      <c r="DZ11" s="77"/>
      <c r="EA11" s="77"/>
      <c r="EB11" s="77"/>
      <c r="EC11" s="77"/>
      <c r="ED11" s="77"/>
      <c r="EE11" s="77"/>
      <c r="EF11" s="77"/>
      <c r="EG11" s="77"/>
      <c r="EH11" s="77"/>
      <c r="EI11" s="77"/>
      <c r="EJ11" s="77"/>
      <c r="EK11" s="77"/>
      <c r="EL11" s="77"/>
      <c r="EM11" s="77"/>
      <c r="EN11" s="77"/>
      <c r="EO11" s="77"/>
      <c r="EP11" s="77"/>
      <c r="EQ11" s="77"/>
      <c r="ER11" s="77"/>
      <c r="ES11" s="77"/>
      <c r="ET11" s="77"/>
      <c r="EU11" s="77"/>
      <c r="EV11" s="77"/>
      <c r="EW11" s="77"/>
      <c r="EX11" s="77"/>
      <c r="EY11" s="77"/>
      <c r="EZ11" s="77"/>
      <c r="FA11" s="77"/>
      <c r="FB11" s="77"/>
      <c r="FC11" s="77"/>
      <c r="FD11" s="77"/>
      <c r="FE11" s="77"/>
      <c r="FF11" s="77"/>
      <c r="FG11" s="77"/>
      <c r="FH11" s="77"/>
      <c r="FI11" s="77"/>
      <c r="FJ11" s="77"/>
      <c r="FK11" s="77"/>
      <c r="FL11" s="77"/>
      <c r="FM11" s="77"/>
      <c r="FN11" s="77"/>
      <c r="FO11" s="77"/>
      <c r="FP11" s="77"/>
      <c r="FQ11" s="77"/>
      <c r="FR11" s="77"/>
      <c r="FS11" s="77"/>
      <c r="FT11" s="77"/>
      <c r="FU11" s="77"/>
      <c r="FV11" s="77"/>
      <c r="FW11" s="77"/>
      <c r="FX11" s="77"/>
      <c r="FY11" s="77"/>
      <c r="FZ11" s="77"/>
      <c r="GA11" s="77"/>
      <c r="GB11" s="77"/>
      <c r="GC11" s="77"/>
      <c r="GD11" s="77"/>
      <c r="GE11" s="77"/>
      <c r="GF11" s="77"/>
      <c r="GG11" s="77"/>
      <c r="GH11" s="77"/>
      <c r="GI11" s="77"/>
      <c r="GJ11" s="77"/>
      <c r="GK11" s="77"/>
      <c r="GL11" s="77"/>
      <c r="GM11" s="77"/>
      <c r="GN11" s="77"/>
      <c r="GO11" s="77"/>
      <c r="GP11" s="77"/>
      <c r="GQ11" s="77"/>
      <c r="GR11" s="77"/>
      <c r="GS11" s="77"/>
      <c r="GT11" s="77"/>
      <c r="GU11" s="77"/>
      <c r="GV11" s="77"/>
      <c r="GW11" s="77"/>
      <c r="GX11" s="77"/>
      <c r="GY11" s="77"/>
      <c r="GZ11" s="77"/>
      <c r="HA11" s="77"/>
      <c r="HB11" s="77"/>
      <c r="HC11" s="77"/>
      <c r="HD11" s="77"/>
      <c r="HE11" s="77"/>
      <c r="HF11" s="77"/>
      <c r="HG11" s="77"/>
      <c r="HH11" s="77"/>
      <c r="HI11" s="77"/>
      <c r="HJ11" s="77"/>
      <c r="HK11" s="77"/>
      <c r="HL11" s="77"/>
      <c r="HM11" s="77"/>
      <c r="HN11" s="77"/>
      <c r="HO11" s="77"/>
      <c r="HP11" s="77"/>
      <c r="HQ11" s="77"/>
      <c r="HR11" s="77"/>
      <c r="HS11" s="77"/>
      <c r="HT11" s="77"/>
      <c r="HU11" s="77"/>
      <c r="HV11" s="77"/>
      <c r="HW11" s="77"/>
      <c r="HX11" s="77"/>
      <c r="HY11" s="77"/>
      <c r="HZ11" s="77"/>
      <c r="IA11" s="77"/>
      <c r="IB11" s="77"/>
      <c r="IC11" s="77"/>
      <c r="ID11" s="77"/>
      <c r="IE11" s="77"/>
      <c r="IF11" s="77"/>
      <c r="IG11" s="77"/>
      <c r="IH11" s="77"/>
      <c r="II11" s="77"/>
      <c r="IJ11" s="77"/>
      <c r="IK11" s="77"/>
      <c r="IL11" s="77"/>
      <c r="IM11" s="77"/>
      <c r="IN11" s="77"/>
      <c r="IO11" s="77"/>
      <c r="IP11" s="77"/>
      <c r="IQ11" s="77"/>
      <c r="IR11" s="77"/>
      <c r="IS11" s="77"/>
      <c r="IT11" s="77"/>
      <c r="IU11" s="77"/>
      <c r="IV11" s="77"/>
    </row>
    <row r="12" spans="1:256" ht="14.25">
      <c r="A12" s="493" t="s">
        <v>177</v>
      </c>
      <c r="B12" s="493"/>
      <c r="C12" s="493"/>
      <c r="D12" s="493"/>
      <c r="E12" s="493"/>
      <c r="F12" s="493"/>
      <c r="G12" s="493"/>
      <c r="H12" s="493"/>
      <c r="I12" s="493"/>
      <c r="J12" s="64"/>
      <c r="K12" s="65"/>
      <c r="L12" s="65"/>
      <c r="M12" s="65"/>
      <c r="N12" s="76"/>
      <c r="O12" s="77"/>
      <c r="P12" s="77"/>
      <c r="Q12" s="77"/>
      <c r="R12" s="77"/>
      <c r="S12" s="77"/>
      <c r="T12" s="77"/>
      <c r="U12" s="77"/>
      <c r="V12" s="77"/>
      <c r="W12" s="77"/>
      <c r="X12" s="77"/>
      <c r="Y12" s="77"/>
      <c r="Z12" s="77"/>
      <c r="AA12" s="77"/>
      <c r="AB12" s="77"/>
      <c r="AC12" s="77"/>
      <c r="AD12" s="77"/>
      <c r="AE12" s="77"/>
      <c r="AF12" s="77"/>
      <c r="AG12" s="77"/>
      <c r="AH12" s="77"/>
      <c r="AI12" s="77"/>
      <c r="AJ12" s="77"/>
      <c r="AK12" s="77"/>
      <c r="AL12" s="77"/>
      <c r="AM12" s="77"/>
      <c r="AN12" s="77"/>
      <c r="AO12" s="77"/>
      <c r="AP12" s="77"/>
      <c r="AQ12" s="77"/>
      <c r="AR12" s="77"/>
      <c r="AS12" s="77"/>
      <c r="AT12" s="77"/>
      <c r="AU12" s="77"/>
      <c r="AV12" s="77"/>
      <c r="AW12" s="77"/>
      <c r="AX12" s="77"/>
      <c r="AY12" s="77"/>
      <c r="AZ12" s="77"/>
      <c r="BA12" s="77"/>
      <c r="BB12" s="77"/>
      <c r="BC12" s="77"/>
      <c r="BD12" s="77"/>
      <c r="BE12" s="77"/>
      <c r="BF12" s="77"/>
      <c r="BG12" s="77"/>
      <c r="BH12" s="77"/>
      <c r="BI12" s="77"/>
      <c r="BJ12" s="77"/>
      <c r="BK12" s="77"/>
      <c r="BL12" s="77"/>
      <c r="BM12" s="77"/>
      <c r="BN12" s="77"/>
      <c r="BO12" s="77"/>
      <c r="BP12" s="77"/>
      <c r="BQ12" s="77"/>
      <c r="BR12" s="77"/>
      <c r="BS12" s="77"/>
      <c r="BT12" s="77"/>
      <c r="BU12" s="77"/>
      <c r="BV12" s="77"/>
      <c r="BW12" s="77"/>
      <c r="BX12" s="77"/>
      <c r="BY12" s="77"/>
      <c r="BZ12" s="77"/>
      <c r="CA12" s="77"/>
      <c r="CB12" s="77"/>
      <c r="CC12" s="77"/>
      <c r="CD12" s="77"/>
      <c r="CE12" s="77"/>
      <c r="CF12" s="77"/>
      <c r="CG12" s="77"/>
      <c r="CH12" s="77"/>
      <c r="CI12" s="77"/>
      <c r="CJ12" s="77"/>
      <c r="CK12" s="77"/>
      <c r="CL12" s="77"/>
      <c r="CM12" s="77"/>
      <c r="CN12" s="77"/>
      <c r="CO12" s="77"/>
      <c r="CP12" s="77"/>
      <c r="CQ12" s="77"/>
      <c r="CR12" s="77"/>
      <c r="CS12" s="77"/>
      <c r="CT12" s="77"/>
      <c r="CU12" s="77"/>
      <c r="CV12" s="77"/>
      <c r="CW12" s="77"/>
      <c r="CX12" s="77"/>
      <c r="CY12" s="77"/>
      <c r="CZ12" s="77"/>
      <c r="DA12" s="77"/>
      <c r="DB12" s="77"/>
      <c r="DC12" s="77"/>
      <c r="DD12" s="77"/>
      <c r="DE12" s="77"/>
      <c r="DF12" s="77"/>
      <c r="DG12" s="77"/>
      <c r="DH12" s="77"/>
      <c r="DI12" s="77"/>
      <c r="DJ12" s="77"/>
      <c r="DK12" s="77"/>
      <c r="DL12" s="77"/>
      <c r="DM12" s="77"/>
      <c r="DN12" s="77"/>
      <c r="DO12" s="77"/>
      <c r="DP12" s="77"/>
      <c r="DQ12" s="77"/>
      <c r="DR12" s="77"/>
      <c r="DS12" s="77"/>
      <c r="DT12" s="77"/>
      <c r="DU12" s="77"/>
      <c r="DV12" s="77"/>
      <c r="DW12" s="77"/>
      <c r="DX12" s="77"/>
      <c r="DY12" s="77"/>
      <c r="DZ12" s="77"/>
      <c r="EA12" s="77"/>
      <c r="EB12" s="77"/>
      <c r="EC12" s="77"/>
      <c r="ED12" s="77"/>
      <c r="EE12" s="77"/>
      <c r="EF12" s="77"/>
      <c r="EG12" s="77"/>
      <c r="EH12" s="77"/>
      <c r="EI12" s="77"/>
      <c r="EJ12" s="77"/>
      <c r="EK12" s="77"/>
      <c r="EL12" s="77"/>
      <c r="EM12" s="77"/>
      <c r="EN12" s="77"/>
      <c r="EO12" s="77"/>
      <c r="EP12" s="77"/>
      <c r="EQ12" s="77"/>
      <c r="ER12" s="77"/>
      <c r="ES12" s="77"/>
      <c r="ET12" s="77"/>
      <c r="EU12" s="77"/>
      <c r="EV12" s="77"/>
      <c r="EW12" s="77"/>
      <c r="EX12" s="77"/>
      <c r="EY12" s="77"/>
      <c r="EZ12" s="77"/>
      <c r="FA12" s="77"/>
      <c r="FB12" s="77"/>
      <c r="FC12" s="77"/>
      <c r="FD12" s="77"/>
      <c r="FE12" s="77"/>
      <c r="FF12" s="77"/>
      <c r="FG12" s="77"/>
      <c r="FH12" s="77"/>
      <c r="FI12" s="77"/>
      <c r="FJ12" s="77"/>
      <c r="FK12" s="77"/>
      <c r="FL12" s="77"/>
      <c r="FM12" s="77"/>
      <c r="FN12" s="77"/>
      <c r="FO12" s="77"/>
      <c r="FP12" s="77"/>
      <c r="FQ12" s="77"/>
      <c r="FR12" s="77"/>
      <c r="FS12" s="77"/>
      <c r="FT12" s="77"/>
      <c r="FU12" s="77"/>
      <c r="FV12" s="77"/>
      <c r="FW12" s="77"/>
      <c r="FX12" s="77"/>
      <c r="FY12" s="77"/>
      <c r="FZ12" s="77"/>
      <c r="GA12" s="77"/>
      <c r="GB12" s="77"/>
      <c r="GC12" s="77"/>
      <c r="GD12" s="77"/>
      <c r="GE12" s="77"/>
      <c r="GF12" s="77"/>
      <c r="GG12" s="77"/>
      <c r="GH12" s="77"/>
      <c r="GI12" s="77"/>
      <c r="GJ12" s="77"/>
      <c r="GK12" s="77"/>
      <c r="GL12" s="77"/>
      <c r="GM12" s="77"/>
      <c r="GN12" s="77"/>
      <c r="GO12" s="77"/>
      <c r="GP12" s="77"/>
      <c r="GQ12" s="77"/>
      <c r="GR12" s="77"/>
      <c r="GS12" s="77"/>
      <c r="GT12" s="77"/>
      <c r="GU12" s="77"/>
      <c r="GV12" s="77"/>
      <c r="GW12" s="77"/>
      <c r="GX12" s="77"/>
      <c r="GY12" s="77"/>
      <c r="GZ12" s="77"/>
      <c r="HA12" s="77"/>
      <c r="HB12" s="77"/>
      <c r="HC12" s="77"/>
      <c r="HD12" s="77"/>
      <c r="HE12" s="77"/>
      <c r="HF12" s="77"/>
      <c r="HG12" s="77"/>
      <c r="HH12" s="77"/>
      <c r="HI12" s="77"/>
      <c r="HJ12" s="77"/>
      <c r="HK12" s="77"/>
      <c r="HL12" s="77"/>
      <c r="HM12" s="77"/>
      <c r="HN12" s="77"/>
      <c r="HO12" s="77"/>
      <c r="HP12" s="77"/>
      <c r="HQ12" s="77"/>
      <c r="HR12" s="77"/>
      <c r="HS12" s="77"/>
      <c r="HT12" s="77"/>
      <c r="HU12" s="77"/>
      <c r="HV12" s="77"/>
      <c r="HW12" s="77"/>
      <c r="HX12" s="77"/>
      <c r="HY12" s="77"/>
      <c r="HZ12" s="77"/>
      <c r="IA12" s="77"/>
      <c r="IB12" s="77"/>
      <c r="IC12" s="77"/>
      <c r="ID12" s="77"/>
      <c r="IE12" s="77"/>
      <c r="IF12" s="77"/>
      <c r="IG12" s="77"/>
      <c r="IH12" s="77"/>
      <c r="II12" s="77"/>
      <c r="IJ12" s="77"/>
      <c r="IK12" s="77"/>
      <c r="IL12" s="77"/>
      <c r="IM12" s="77"/>
      <c r="IN12" s="77"/>
      <c r="IO12" s="77"/>
      <c r="IP12" s="77"/>
      <c r="IQ12" s="77"/>
      <c r="IR12" s="77"/>
      <c r="IS12" s="77"/>
      <c r="IT12" s="77"/>
      <c r="IU12" s="77"/>
      <c r="IV12" s="77"/>
    </row>
    <row r="13" spans="1:256" ht="14.25">
      <c r="A13" s="493" t="s">
        <v>178</v>
      </c>
      <c r="B13" s="493"/>
      <c r="C13" s="493"/>
      <c r="D13" s="493"/>
      <c r="E13" s="493"/>
      <c r="F13" s="493"/>
      <c r="G13" s="493"/>
      <c r="H13" s="493"/>
      <c r="I13" s="493"/>
      <c r="J13" s="493"/>
      <c r="K13" s="493"/>
      <c r="L13" s="493"/>
      <c r="M13" s="493"/>
      <c r="N13" s="76"/>
      <c r="O13" s="77"/>
      <c r="P13" s="77"/>
      <c r="Q13" s="77"/>
      <c r="R13" s="77"/>
      <c r="S13" s="77"/>
      <c r="T13" s="77"/>
      <c r="U13" s="77"/>
      <c r="V13" s="77"/>
      <c r="W13" s="77"/>
      <c r="X13" s="77"/>
      <c r="Y13" s="77"/>
      <c r="Z13" s="77"/>
      <c r="AA13" s="77"/>
      <c r="AB13" s="77"/>
      <c r="AC13" s="77"/>
      <c r="AD13" s="77"/>
      <c r="AE13" s="77"/>
      <c r="AF13" s="77"/>
      <c r="AG13" s="77"/>
      <c r="AH13" s="77"/>
      <c r="AI13" s="77"/>
      <c r="AJ13" s="77"/>
      <c r="AK13" s="77"/>
      <c r="AL13" s="77"/>
      <c r="AM13" s="77"/>
      <c r="AN13" s="77"/>
      <c r="AO13" s="77"/>
      <c r="AP13" s="77"/>
      <c r="AQ13" s="77"/>
      <c r="AR13" s="77"/>
      <c r="AS13" s="77"/>
      <c r="AT13" s="77"/>
      <c r="AU13" s="77"/>
      <c r="AV13" s="77"/>
      <c r="AW13" s="77"/>
      <c r="AX13" s="77"/>
      <c r="AY13" s="77"/>
      <c r="AZ13" s="77"/>
      <c r="BA13" s="77"/>
      <c r="BB13" s="77"/>
      <c r="BC13" s="77"/>
      <c r="BD13" s="77"/>
      <c r="BE13" s="77"/>
      <c r="BF13" s="77"/>
      <c r="BG13" s="77"/>
      <c r="BH13" s="77"/>
      <c r="BI13" s="77"/>
      <c r="BJ13" s="77"/>
      <c r="BK13" s="77"/>
      <c r="BL13" s="77"/>
      <c r="BM13" s="77"/>
      <c r="BN13" s="77"/>
      <c r="BO13" s="77"/>
      <c r="BP13" s="77"/>
      <c r="BQ13" s="77"/>
      <c r="BR13" s="77"/>
      <c r="BS13" s="77"/>
      <c r="BT13" s="77"/>
      <c r="BU13" s="77"/>
      <c r="BV13" s="77"/>
      <c r="BW13" s="77"/>
      <c r="BX13" s="77"/>
      <c r="BY13" s="77"/>
      <c r="BZ13" s="77"/>
      <c r="CA13" s="77"/>
      <c r="CB13" s="77"/>
      <c r="CC13" s="77"/>
      <c r="CD13" s="77"/>
      <c r="CE13" s="77"/>
      <c r="CF13" s="77"/>
      <c r="CG13" s="77"/>
      <c r="CH13" s="77"/>
      <c r="CI13" s="77"/>
      <c r="CJ13" s="77"/>
      <c r="CK13" s="77"/>
      <c r="CL13" s="77"/>
      <c r="CM13" s="77"/>
      <c r="CN13" s="77"/>
      <c r="CO13" s="77"/>
      <c r="CP13" s="77"/>
      <c r="CQ13" s="77"/>
      <c r="CR13" s="77"/>
      <c r="CS13" s="77"/>
      <c r="CT13" s="77"/>
      <c r="CU13" s="77"/>
      <c r="CV13" s="77"/>
      <c r="CW13" s="77"/>
      <c r="CX13" s="77"/>
      <c r="CY13" s="77"/>
      <c r="CZ13" s="77"/>
      <c r="DA13" s="77"/>
      <c r="DB13" s="77"/>
      <c r="DC13" s="77"/>
      <c r="DD13" s="77"/>
      <c r="DE13" s="77"/>
      <c r="DF13" s="77"/>
      <c r="DG13" s="77"/>
      <c r="DH13" s="77"/>
      <c r="DI13" s="77"/>
      <c r="DJ13" s="77"/>
      <c r="DK13" s="77"/>
      <c r="DL13" s="77"/>
      <c r="DM13" s="77"/>
      <c r="DN13" s="77"/>
      <c r="DO13" s="77"/>
      <c r="DP13" s="77"/>
      <c r="DQ13" s="77"/>
      <c r="DR13" s="77"/>
      <c r="DS13" s="77"/>
      <c r="DT13" s="77"/>
      <c r="DU13" s="77"/>
      <c r="DV13" s="77"/>
      <c r="DW13" s="77"/>
      <c r="DX13" s="77"/>
      <c r="DY13" s="77"/>
      <c r="DZ13" s="77"/>
      <c r="EA13" s="77"/>
      <c r="EB13" s="77"/>
      <c r="EC13" s="77"/>
      <c r="ED13" s="77"/>
      <c r="EE13" s="77"/>
      <c r="EF13" s="77"/>
      <c r="EG13" s="77"/>
      <c r="EH13" s="77"/>
      <c r="EI13" s="77"/>
      <c r="EJ13" s="77"/>
      <c r="EK13" s="77"/>
      <c r="EL13" s="77"/>
      <c r="EM13" s="77"/>
      <c r="EN13" s="77"/>
      <c r="EO13" s="77"/>
      <c r="EP13" s="77"/>
      <c r="EQ13" s="77"/>
      <c r="ER13" s="77"/>
      <c r="ES13" s="77"/>
      <c r="ET13" s="77"/>
      <c r="EU13" s="77"/>
      <c r="EV13" s="77"/>
      <c r="EW13" s="77"/>
      <c r="EX13" s="77"/>
      <c r="EY13" s="77"/>
      <c r="EZ13" s="77"/>
      <c r="FA13" s="77"/>
      <c r="FB13" s="77"/>
      <c r="FC13" s="77"/>
      <c r="FD13" s="77"/>
      <c r="FE13" s="77"/>
      <c r="FF13" s="77"/>
      <c r="FG13" s="77"/>
      <c r="FH13" s="77"/>
      <c r="FI13" s="77"/>
      <c r="FJ13" s="77"/>
      <c r="FK13" s="77"/>
      <c r="FL13" s="77"/>
      <c r="FM13" s="77"/>
      <c r="FN13" s="77"/>
      <c r="FO13" s="77"/>
      <c r="FP13" s="77"/>
      <c r="FQ13" s="77"/>
      <c r="FR13" s="77"/>
      <c r="FS13" s="77"/>
      <c r="FT13" s="77"/>
      <c r="FU13" s="77"/>
      <c r="FV13" s="77"/>
      <c r="FW13" s="77"/>
      <c r="FX13" s="77"/>
      <c r="FY13" s="77"/>
      <c r="FZ13" s="77"/>
      <c r="GA13" s="77"/>
      <c r="GB13" s="77"/>
      <c r="GC13" s="77"/>
      <c r="GD13" s="77"/>
      <c r="GE13" s="77"/>
      <c r="GF13" s="77"/>
      <c r="GG13" s="77"/>
      <c r="GH13" s="77"/>
      <c r="GI13" s="77"/>
      <c r="GJ13" s="77"/>
      <c r="GK13" s="77"/>
      <c r="GL13" s="77"/>
      <c r="GM13" s="77"/>
      <c r="GN13" s="77"/>
      <c r="GO13" s="77"/>
      <c r="GP13" s="77"/>
      <c r="GQ13" s="77"/>
      <c r="GR13" s="77"/>
      <c r="GS13" s="77"/>
      <c r="GT13" s="77"/>
      <c r="GU13" s="77"/>
      <c r="GV13" s="77"/>
      <c r="GW13" s="77"/>
      <c r="GX13" s="77"/>
      <c r="GY13" s="77"/>
      <c r="GZ13" s="77"/>
      <c r="HA13" s="77"/>
      <c r="HB13" s="77"/>
      <c r="HC13" s="77"/>
      <c r="HD13" s="77"/>
      <c r="HE13" s="77"/>
      <c r="HF13" s="77"/>
      <c r="HG13" s="77"/>
      <c r="HH13" s="77"/>
      <c r="HI13" s="77"/>
      <c r="HJ13" s="77"/>
      <c r="HK13" s="77"/>
      <c r="HL13" s="77"/>
      <c r="HM13" s="77"/>
      <c r="HN13" s="77"/>
      <c r="HO13" s="77"/>
      <c r="HP13" s="77"/>
      <c r="HQ13" s="77"/>
      <c r="HR13" s="77"/>
      <c r="HS13" s="77"/>
      <c r="HT13" s="77"/>
      <c r="HU13" s="77"/>
      <c r="HV13" s="77"/>
      <c r="HW13" s="77"/>
      <c r="HX13" s="77"/>
      <c r="HY13" s="77"/>
      <c r="HZ13" s="77"/>
      <c r="IA13" s="77"/>
      <c r="IB13" s="77"/>
      <c r="IC13" s="77"/>
      <c r="ID13" s="77"/>
      <c r="IE13" s="77"/>
      <c r="IF13" s="77"/>
      <c r="IG13" s="77"/>
      <c r="IH13" s="77"/>
      <c r="II13" s="77"/>
      <c r="IJ13" s="77"/>
      <c r="IK13" s="77"/>
      <c r="IL13" s="77"/>
      <c r="IM13" s="77"/>
      <c r="IN13" s="77"/>
      <c r="IO13" s="77"/>
      <c r="IP13" s="77"/>
      <c r="IQ13" s="77"/>
      <c r="IR13" s="77"/>
      <c r="IS13" s="77"/>
      <c r="IT13" s="77"/>
      <c r="IU13" s="77"/>
      <c r="IV13" s="77"/>
    </row>
    <row r="14" spans="1:256" ht="14.25">
      <c r="A14" s="495" t="s">
        <v>179</v>
      </c>
      <c r="B14" s="495"/>
      <c r="C14" s="495"/>
      <c r="D14" s="495"/>
      <c r="E14" s="495"/>
      <c r="F14" s="65"/>
      <c r="G14" s="65"/>
      <c r="H14" s="65"/>
      <c r="I14" s="65"/>
      <c r="J14" s="65"/>
      <c r="K14" s="65"/>
      <c r="L14" s="65"/>
      <c r="M14" s="65"/>
      <c r="N14" s="76"/>
      <c r="O14" s="77"/>
      <c r="P14" s="77"/>
      <c r="Q14" s="77"/>
      <c r="R14" s="77"/>
      <c r="S14" s="77"/>
      <c r="T14" s="77"/>
      <c r="U14" s="77"/>
      <c r="V14" s="77"/>
      <c r="W14" s="77"/>
      <c r="X14" s="77"/>
      <c r="Y14" s="77"/>
      <c r="Z14" s="77"/>
      <c r="AA14" s="77"/>
      <c r="AB14" s="77"/>
      <c r="AC14" s="77"/>
      <c r="AD14" s="77"/>
      <c r="AE14" s="77"/>
      <c r="AF14" s="77"/>
      <c r="AG14" s="77"/>
      <c r="AH14" s="77"/>
      <c r="AI14" s="77"/>
      <c r="AJ14" s="77"/>
      <c r="AK14" s="77"/>
      <c r="AL14" s="77"/>
      <c r="AM14" s="77"/>
      <c r="AN14" s="77"/>
      <c r="AO14" s="77"/>
      <c r="AP14" s="77"/>
      <c r="AQ14" s="77"/>
      <c r="AR14" s="77"/>
      <c r="AS14" s="77"/>
      <c r="AT14" s="77"/>
      <c r="AU14" s="77"/>
      <c r="AV14" s="77"/>
      <c r="AW14" s="77"/>
      <c r="AX14" s="77"/>
      <c r="AY14" s="77"/>
      <c r="AZ14" s="77"/>
      <c r="BA14" s="77"/>
      <c r="BB14" s="77"/>
      <c r="BC14" s="77"/>
      <c r="BD14" s="77"/>
      <c r="BE14" s="77"/>
      <c r="BF14" s="77"/>
      <c r="BG14" s="77"/>
      <c r="BH14" s="77"/>
      <c r="BI14" s="77"/>
      <c r="BJ14" s="77"/>
      <c r="BK14" s="77"/>
      <c r="BL14" s="77"/>
      <c r="BM14" s="77"/>
      <c r="BN14" s="77"/>
      <c r="BO14" s="77"/>
      <c r="BP14" s="77"/>
      <c r="BQ14" s="77"/>
      <c r="BR14" s="77"/>
      <c r="BS14" s="77"/>
      <c r="BT14" s="77"/>
      <c r="BU14" s="77"/>
      <c r="BV14" s="77"/>
      <c r="BW14" s="77"/>
      <c r="BX14" s="77"/>
      <c r="BY14" s="77"/>
      <c r="BZ14" s="77"/>
      <c r="CA14" s="77"/>
      <c r="CB14" s="77"/>
      <c r="CC14" s="77"/>
      <c r="CD14" s="77"/>
      <c r="CE14" s="77"/>
      <c r="CF14" s="77"/>
      <c r="CG14" s="77"/>
      <c r="CH14" s="77"/>
      <c r="CI14" s="77"/>
      <c r="CJ14" s="77"/>
      <c r="CK14" s="77"/>
      <c r="CL14" s="77"/>
      <c r="CM14" s="77"/>
      <c r="CN14" s="77"/>
      <c r="CO14" s="77"/>
      <c r="CP14" s="77"/>
      <c r="CQ14" s="77"/>
      <c r="CR14" s="77"/>
      <c r="CS14" s="77"/>
      <c r="CT14" s="77"/>
      <c r="CU14" s="77"/>
      <c r="CV14" s="77"/>
      <c r="CW14" s="77"/>
      <c r="CX14" s="77"/>
      <c r="CY14" s="77"/>
      <c r="CZ14" s="77"/>
      <c r="DA14" s="77"/>
      <c r="DB14" s="77"/>
      <c r="DC14" s="77"/>
      <c r="DD14" s="77"/>
      <c r="DE14" s="77"/>
      <c r="DF14" s="77"/>
      <c r="DG14" s="77"/>
      <c r="DH14" s="77"/>
      <c r="DI14" s="77"/>
      <c r="DJ14" s="77"/>
      <c r="DK14" s="77"/>
      <c r="DL14" s="77"/>
      <c r="DM14" s="77"/>
      <c r="DN14" s="77"/>
      <c r="DO14" s="77"/>
      <c r="DP14" s="77"/>
      <c r="DQ14" s="77"/>
      <c r="DR14" s="77"/>
      <c r="DS14" s="77"/>
      <c r="DT14" s="77"/>
      <c r="DU14" s="77"/>
      <c r="DV14" s="77"/>
      <c r="DW14" s="77"/>
      <c r="DX14" s="77"/>
      <c r="DY14" s="77"/>
      <c r="DZ14" s="77"/>
      <c r="EA14" s="77"/>
      <c r="EB14" s="77"/>
      <c r="EC14" s="77"/>
      <c r="ED14" s="77"/>
      <c r="EE14" s="77"/>
      <c r="EF14" s="77"/>
      <c r="EG14" s="77"/>
      <c r="EH14" s="77"/>
      <c r="EI14" s="77"/>
      <c r="EJ14" s="77"/>
      <c r="EK14" s="77"/>
      <c r="EL14" s="77"/>
      <c r="EM14" s="77"/>
      <c r="EN14" s="77"/>
      <c r="EO14" s="77"/>
      <c r="EP14" s="77"/>
      <c r="EQ14" s="77"/>
      <c r="ER14" s="77"/>
      <c r="ES14" s="77"/>
      <c r="ET14" s="77"/>
      <c r="EU14" s="77"/>
      <c r="EV14" s="77"/>
      <c r="EW14" s="77"/>
      <c r="EX14" s="77"/>
      <c r="EY14" s="77"/>
      <c r="EZ14" s="77"/>
      <c r="FA14" s="77"/>
      <c r="FB14" s="77"/>
      <c r="FC14" s="77"/>
      <c r="FD14" s="77"/>
      <c r="FE14" s="77"/>
      <c r="FF14" s="77"/>
      <c r="FG14" s="77"/>
      <c r="FH14" s="77"/>
      <c r="FI14" s="77"/>
      <c r="FJ14" s="77"/>
      <c r="FK14" s="77"/>
      <c r="FL14" s="77"/>
      <c r="FM14" s="77"/>
      <c r="FN14" s="77"/>
      <c r="FO14" s="77"/>
      <c r="FP14" s="77"/>
      <c r="FQ14" s="77"/>
      <c r="FR14" s="77"/>
      <c r="FS14" s="77"/>
      <c r="FT14" s="77"/>
      <c r="FU14" s="77"/>
      <c r="FV14" s="77"/>
      <c r="FW14" s="77"/>
      <c r="FX14" s="77"/>
      <c r="FY14" s="77"/>
      <c r="FZ14" s="77"/>
      <c r="GA14" s="77"/>
      <c r="GB14" s="77"/>
      <c r="GC14" s="77"/>
      <c r="GD14" s="77"/>
      <c r="GE14" s="77"/>
      <c r="GF14" s="77"/>
      <c r="GG14" s="77"/>
      <c r="GH14" s="77"/>
      <c r="GI14" s="77"/>
      <c r="GJ14" s="77"/>
      <c r="GK14" s="77"/>
      <c r="GL14" s="77"/>
      <c r="GM14" s="77"/>
      <c r="GN14" s="77"/>
      <c r="GO14" s="77"/>
      <c r="GP14" s="77"/>
      <c r="GQ14" s="77"/>
      <c r="GR14" s="77"/>
      <c r="GS14" s="77"/>
      <c r="GT14" s="77"/>
      <c r="GU14" s="77"/>
      <c r="GV14" s="77"/>
      <c r="GW14" s="77"/>
      <c r="GX14" s="77"/>
      <c r="GY14" s="77"/>
      <c r="GZ14" s="77"/>
      <c r="HA14" s="77"/>
      <c r="HB14" s="77"/>
      <c r="HC14" s="77"/>
      <c r="HD14" s="77"/>
      <c r="HE14" s="77"/>
      <c r="HF14" s="77"/>
      <c r="HG14" s="77"/>
      <c r="HH14" s="77"/>
      <c r="HI14" s="77"/>
      <c r="HJ14" s="77"/>
      <c r="HK14" s="77"/>
      <c r="HL14" s="77"/>
      <c r="HM14" s="77"/>
      <c r="HN14" s="77"/>
      <c r="HO14" s="77"/>
      <c r="HP14" s="77"/>
      <c r="HQ14" s="77"/>
      <c r="HR14" s="77"/>
      <c r="HS14" s="77"/>
      <c r="HT14" s="77"/>
      <c r="HU14" s="77"/>
      <c r="HV14" s="77"/>
      <c r="HW14" s="77"/>
      <c r="HX14" s="77"/>
      <c r="HY14" s="77"/>
      <c r="HZ14" s="77"/>
      <c r="IA14" s="77"/>
      <c r="IB14" s="77"/>
      <c r="IC14" s="77"/>
      <c r="ID14" s="77"/>
      <c r="IE14" s="77"/>
      <c r="IF14" s="77"/>
      <c r="IG14" s="77"/>
      <c r="IH14" s="77"/>
      <c r="II14" s="77"/>
      <c r="IJ14" s="77"/>
      <c r="IK14" s="77"/>
      <c r="IL14" s="77"/>
      <c r="IM14" s="77"/>
      <c r="IN14" s="77"/>
      <c r="IO14" s="77"/>
      <c r="IP14" s="77"/>
      <c r="IQ14" s="77"/>
      <c r="IR14" s="77"/>
      <c r="IS14" s="77"/>
      <c r="IT14" s="77"/>
      <c r="IU14" s="77"/>
      <c r="IV14" s="77"/>
    </row>
  </sheetData>
  <autoFilter ref="A2:P5"/>
  <mergeCells count="11">
    <mergeCell ref="A11:G11"/>
    <mergeCell ref="A12:I12"/>
    <mergeCell ref="A13:M13"/>
    <mergeCell ref="A14:E14"/>
    <mergeCell ref="A3:A5"/>
    <mergeCell ref="B3:B5"/>
    <mergeCell ref="B1:P1"/>
    <mergeCell ref="A7:H7"/>
    <mergeCell ref="A8:M8"/>
    <mergeCell ref="A9:F9"/>
    <mergeCell ref="A10:F10"/>
  </mergeCells>
  <phoneticPr fontId="77" type="noConversion"/>
  <printOptions horizontalCentered="1"/>
  <pageMargins left="0.35433070866141703" right="0.35433070866141703" top="0.82677165354330695" bottom="0.66929133858267698" header="0.511811023622047" footer="0.511811023622047"/>
  <pageSetup paperSize="9" scale="66" fitToHeight="0" orientation="landscape"/>
  <headerFooter scaleWithDoc="0" alignWithMargins="0">
    <oddFooter>&amp;C第 &amp;P 页，共 &amp;N 页</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3"/>
  <sheetViews>
    <sheetView workbookViewId="0">
      <selection activeCell="A6" sqref="A6"/>
    </sheetView>
  </sheetViews>
  <sheetFormatPr defaultColWidth="9" defaultRowHeight="14.25"/>
  <cols>
    <col min="1" max="16384" width="9" style="42"/>
  </cols>
  <sheetData>
    <row r="1" spans="1:256" ht="22.5">
      <c r="A1" s="21"/>
      <c r="B1" s="376" t="s">
        <v>2152</v>
      </c>
      <c r="C1" s="376"/>
      <c r="D1" s="376"/>
      <c r="E1" s="376"/>
      <c r="F1" s="376"/>
      <c r="G1" s="376"/>
      <c r="H1" s="376"/>
      <c r="I1" s="376"/>
      <c r="J1" s="376"/>
      <c r="K1" s="376"/>
      <c r="L1" s="376"/>
      <c r="M1" s="376"/>
      <c r="N1" s="499"/>
      <c r="O1" s="376"/>
      <c r="P1" s="376"/>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c r="CW1" s="21"/>
      <c r="CX1" s="21"/>
      <c r="CY1" s="21"/>
      <c r="CZ1" s="21"/>
      <c r="DA1" s="21"/>
      <c r="DB1" s="21"/>
      <c r="DC1" s="21"/>
      <c r="DD1" s="21"/>
      <c r="DE1" s="21"/>
      <c r="DF1" s="21"/>
      <c r="DG1" s="21"/>
      <c r="DH1" s="21"/>
      <c r="DI1" s="21"/>
      <c r="DJ1" s="21"/>
      <c r="DK1" s="21"/>
      <c r="DL1" s="21"/>
      <c r="DM1" s="21"/>
      <c r="DN1" s="21"/>
      <c r="DO1" s="21"/>
      <c r="DP1" s="21"/>
      <c r="DQ1" s="21"/>
      <c r="DR1" s="21"/>
      <c r="DS1" s="21"/>
      <c r="DT1" s="21"/>
      <c r="DU1" s="21"/>
      <c r="DV1" s="21"/>
      <c r="DW1" s="21"/>
      <c r="DX1" s="21"/>
      <c r="DY1" s="21"/>
      <c r="DZ1" s="21"/>
      <c r="EA1" s="21"/>
      <c r="EB1" s="21"/>
      <c r="EC1" s="21"/>
      <c r="ED1" s="21"/>
      <c r="EE1" s="21"/>
      <c r="EF1" s="21"/>
      <c r="EG1" s="21"/>
      <c r="EH1" s="21"/>
      <c r="EI1" s="21"/>
      <c r="EJ1" s="21"/>
      <c r="EK1" s="21"/>
      <c r="EL1" s="21"/>
      <c r="EM1" s="21"/>
      <c r="EN1" s="21"/>
      <c r="EO1" s="21"/>
      <c r="EP1" s="21"/>
      <c r="EQ1" s="21"/>
      <c r="ER1" s="21"/>
      <c r="ES1" s="21"/>
      <c r="ET1" s="21"/>
      <c r="EU1" s="21"/>
      <c r="EV1" s="21"/>
      <c r="EW1" s="21"/>
      <c r="EX1" s="21"/>
      <c r="EY1" s="21"/>
      <c r="EZ1" s="21"/>
      <c r="FA1" s="21"/>
      <c r="FB1" s="21"/>
      <c r="FC1" s="21"/>
      <c r="FD1" s="21"/>
      <c r="FE1" s="21"/>
      <c r="FF1" s="21"/>
      <c r="FG1" s="21"/>
      <c r="FH1" s="21"/>
      <c r="FI1" s="21"/>
      <c r="FJ1" s="21"/>
      <c r="FK1" s="21"/>
      <c r="FL1" s="21"/>
      <c r="FM1" s="21"/>
      <c r="FN1" s="21"/>
      <c r="FO1" s="21"/>
      <c r="FP1" s="21"/>
      <c r="FQ1" s="21"/>
      <c r="FR1" s="21"/>
      <c r="FS1" s="21"/>
      <c r="FT1" s="21"/>
      <c r="FU1" s="21"/>
      <c r="FV1" s="21"/>
      <c r="FW1" s="21"/>
      <c r="FX1" s="21"/>
      <c r="FY1" s="21"/>
      <c r="FZ1" s="21"/>
      <c r="GA1" s="21"/>
      <c r="GB1" s="21"/>
      <c r="GC1" s="21"/>
      <c r="GD1" s="21"/>
      <c r="GE1" s="21"/>
      <c r="GF1" s="21"/>
      <c r="GG1" s="21"/>
      <c r="GH1" s="21"/>
      <c r="GI1" s="21"/>
      <c r="GJ1" s="21"/>
      <c r="GK1" s="21"/>
      <c r="GL1" s="21"/>
      <c r="GM1" s="21"/>
      <c r="GN1" s="21"/>
      <c r="GO1" s="21"/>
      <c r="GP1" s="21"/>
      <c r="GQ1" s="21"/>
      <c r="GR1" s="21"/>
      <c r="GS1" s="21"/>
      <c r="GT1" s="21"/>
      <c r="GU1" s="21"/>
      <c r="GV1" s="21"/>
      <c r="GW1" s="21"/>
      <c r="GX1" s="21"/>
      <c r="GY1" s="21"/>
      <c r="GZ1" s="21"/>
      <c r="HA1" s="21"/>
      <c r="HB1" s="21"/>
      <c r="HC1" s="21"/>
      <c r="HD1" s="21"/>
      <c r="HE1" s="21"/>
      <c r="HF1" s="21"/>
      <c r="HG1" s="21"/>
      <c r="HH1" s="21"/>
      <c r="HI1" s="21"/>
      <c r="HJ1" s="21"/>
      <c r="HK1" s="21"/>
      <c r="HL1" s="21"/>
      <c r="HM1" s="21"/>
      <c r="HN1" s="21"/>
      <c r="HO1" s="21"/>
      <c r="HP1" s="21"/>
      <c r="HQ1" s="21"/>
      <c r="HR1" s="21"/>
      <c r="HS1" s="21"/>
      <c r="HT1" s="21"/>
      <c r="HU1" s="21"/>
      <c r="HV1" s="21"/>
      <c r="HW1" s="21"/>
      <c r="HX1" s="21"/>
      <c r="HY1" s="21"/>
      <c r="HZ1" s="21"/>
      <c r="IA1" s="21"/>
      <c r="IB1" s="21"/>
      <c r="IC1" s="21"/>
      <c r="ID1" s="21"/>
      <c r="IE1" s="21"/>
      <c r="IF1" s="21"/>
      <c r="IG1" s="21"/>
      <c r="IH1" s="21"/>
      <c r="II1" s="21"/>
      <c r="IJ1" s="21"/>
      <c r="IK1" s="21"/>
      <c r="IL1" s="21"/>
      <c r="IM1" s="21"/>
      <c r="IN1" s="21"/>
      <c r="IO1" s="21"/>
      <c r="IP1" s="21"/>
      <c r="IQ1" s="21"/>
      <c r="IR1" s="21"/>
      <c r="IS1" s="21"/>
      <c r="IT1" s="21"/>
      <c r="IU1" s="21"/>
      <c r="IV1" s="21"/>
    </row>
    <row r="2" spans="1:256" ht="48">
      <c r="A2" s="23" t="s">
        <v>1</v>
      </c>
      <c r="B2" s="23" t="s">
        <v>2</v>
      </c>
      <c r="C2" s="23" t="s">
        <v>3</v>
      </c>
      <c r="D2" s="23" t="s">
        <v>4</v>
      </c>
      <c r="E2" s="23" t="s">
        <v>5</v>
      </c>
      <c r="F2" s="23" t="s">
        <v>6</v>
      </c>
      <c r="G2" s="24" t="s">
        <v>7</v>
      </c>
      <c r="H2" s="23" t="s">
        <v>8</v>
      </c>
      <c r="I2" s="23" t="s">
        <v>9</v>
      </c>
      <c r="J2" s="23" t="s">
        <v>10</v>
      </c>
      <c r="K2" s="24" t="s">
        <v>11</v>
      </c>
      <c r="L2" s="24" t="s">
        <v>12</v>
      </c>
      <c r="M2" s="23" t="s">
        <v>13</v>
      </c>
      <c r="N2" s="27" t="s">
        <v>14</v>
      </c>
      <c r="O2" s="23" t="s">
        <v>15</v>
      </c>
      <c r="P2" s="23" t="s">
        <v>16</v>
      </c>
      <c r="Q2" s="23" t="s">
        <v>17</v>
      </c>
      <c r="R2" s="23" t="s">
        <v>18</v>
      </c>
      <c r="S2" s="23" t="s">
        <v>328</v>
      </c>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c r="CW2" s="21"/>
      <c r="CX2" s="21"/>
      <c r="CY2" s="21"/>
      <c r="CZ2" s="21"/>
      <c r="DA2" s="21"/>
      <c r="DB2" s="21"/>
      <c r="DC2" s="21"/>
      <c r="DD2" s="21"/>
      <c r="DE2" s="21"/>
      <c r="DF2" s="21"/>
      <c r="DG2" s="21"/>
      <c r="DH2" s="21"/>
      <c r="DI2" s="21"/>
      <c r="DJ2" s="21"/>
      <c r="DK2" s="21"/>
      <c r="DL2" s="21"/>
      <c r="DM2" s="21"/>
      <c r="DN2" s="21"/>
      <c r="DO2" s="21"/>
      <c r="DP2" s="21"/>
      <c r="DQ2" s="21"/>
      <c r="DR2" s="21"/>
      <c r="DS2" s="21"/>
      <c r="DT2" s="21"/>
      <c r="DU2" s="21"/>
      <c r="DV2" s="21"/>
      <c r="DW2" s="21"/>
      <c r="DX2" s="21"/>
      <c r="DY2" s="21"/>
      <c r="DZ2" s="21"/>
      <c r="EA2" s="21"/>
      <c r="EB2" s="21"/>
      <c r="EC2" s="21"/>
      <c r="ED2" s="21"/>
      <c r="EE2" s="21"/>
      <c r="EF2" s="21"/>
      <c r="EG2" s="21"/>
      <c r="EH2" s="21"/>
      <c r="EI2" s="21"/>
      <c r="EJ2" s="21"/>
      <c r="EK2" s="21"/>
      <c r="EL2" s="21"/>
      <c r="EM2" s="21"/>
      <c r="EN2" s="21"/>
      <c r="EO2" s="21"/>
      <c r="EP2" s="21"/>
      <c r="EQ2" s="21"/>
      <c r="ER2" s="21"/>
      <c r="ES2" s="21"/>
      <c r="ET2" s="21"/>
      <c r="EU2" s="21"/>
      <c r="EV2" s="21"/>
      <c r="EW2" s="21"/>
      <c r="EX2" s="21"/>
      <c r="EY2" s="21"/>
      <c r="EZ2" s="21"/>
      <c r="FA2" s="21"/>
      <c r="FB2" s="21"/>
      <c r="FC2" s="21"/>
      <c r="FD2" s="21"/>
      <c r="FE2" s="21"/>
      <c r="FF2" s="21"/>
      <c r="FG2" s="21"/>
      <c r="FH2" s="21"/>
      <c r="FI2" s="21"/>
      <c r="FJ2" s="21"/>
      <c r="FK2" s="21"/>
      <c r="FL2" s="21"/>
      <c r="FM2" s="21"/>
      <c r="FN2" s="21"/>
      <c r="FO2" s="21"/>
      <c r="FP2" s="21"/>
      <c r="FQ2" s="21"/>
      <c r="FR2" s="21"/>
      <c r="FS2" s="21"/>
      <c r="FT2" s="21"/>
      <c r="FU2" s="21"/>
      <c r="FV2" s="21"/>
      <c r="FW2" s="21"/>
      <c r="FX2" s="21"/>
      <c r="FY2" s="21"/>
      <c r="FZ2" s="21"/>
      <c r="GA2" s="21"/>
      <c r="GB2" s="21"/>
      <c r="GC2" s="21"/>
      <c r="GD2" s="21"/>
      <c r="GE2" s="21"/>
      <c r="GF2" s="21"/>
      <c r="GG2" s="21"/>
      <c r="GH2" s="21"/>
      <c r="GI2" s="21"/>
      <c r="GJ2" s="21"/>
      <c r="GK2" s="21"/>
      <c r="GL2" s="21"/>
      <c r="GM2" s="21"/>
      <c r="GN2" s="21"/>
      <c r="GO2" s="21"/>
      <c r="GP2" s="21"/>
      <c r="GQ2" s="21"/>
      <c r="GR2" s="21"/>
      <c r="GS2" s="21"/>
      <c r="GT2" s="21"/>
      <c r="GU2" s="21"/>
      <c r="GV2" s="21"/>
      <c r="GW2" s="21"/>
      <c r="GX2" s="21"/>
      <c r="GY2" s="21"/>
      <c r="GZ2" s="21"/>
      <c r="HA2" s="21"/>
      <c r="HB2" s="21"/>
      <c r="HC2" s="21"/>
      <c r="HD2" s="21"/>
      <c r="HE2" s="21"/>
      <c r="HF2" s="21"/>
      <c r="HG2" s="21"/>
      <c r="HH2" s="21"/>
      <c r="HI2" s="21"/>
      <c r="HJ2" s="21"/>
      <c r="HK2" s="21"/>
      <c r="HL2" s="21"/>
      <c r="HM2" s="21"/>
      <c r="HN2" s="21"/>
      <c r="HO2" s="21"/>
      <c r="HP2" s="21"/>
      <c r="HQ2" s="21"/>
      <c r="HR2" s="21"/>
      <c r="HS2" s="21"/>
      <c r="HT2" s="21"/>
      <c r="HU2" s="21"/>
      <c r="HV2" s="21"/>
      <c r="HW2" s="21"/>
      <c r="HX2" s="21"/>
      <c r="HY2" s="21"/>
      <c r="HZ2" s="21"/>
      <c r="IA2" s="21"/>
      <c r="IB2" s="21"/>
      <c r="IC2" s="21"/>
      <c r="ID2" s="21"/>
      <c r="IE2" s="21"/>
      <c r="IF2" s="21"/>
      <c r="IG2" s="21"/>
      <c r="IH2" s="21"/>
      <c r="II2" s="21"/>
      <c r="IJ2" s="21"/>
      <c r="IK2" s="21"/>
      <c r="IL2" s="21"/>
      <c r="IM2" s="21"/>
      <c r="IN2" s="21"/>
      <c r="IO2" s="21"/>
      <c r="IP2" s="21"/>
      <c r="IQ2" s="21"/>
      <c r="IR2" s="21"/>
      <c r="IS2" s="21"/>
      <c r="IT2" s="21"/>
      <c r="IU2" s="21"/>
      <c r="IV2" s="21"/>
    </row>
    <row r="3" spans="1:256" ht="84">
      <c r="A3" s="28">
        <v>1</v>
      </c>
      <c r="B3" s="23" t="s">
        <v>2153</v>
      </c>
      <c r="C3" s="23" t="s">
        <v>2154</v>
      </c>
      <c r="D3" s="23" t="s">
        <v>22</v>
      </c>
      <c r="E3" s="23" t="s">
        <v>23</v>
      </c>
      <c r="F3" s="51" t="s">
        <v>2154</v>
      </c>
      <c r="G3" s="51" t="s">
        <v>2155</v>
      </c>
      <c r="H3" s="51" t="s">
        <v>2156</v>
      </c>
      <c r="I3" s="52">
        <v>43922</v>
      </c>
      <c r="J3" s="52">
        <v>44165</v>
      </c>
      <c r="K3" s="53" t="s">
        <v>2157</v>
      </c>
      <c r="L3" s="53" t="s">
        <v>2157</v>
      </c>
      <c r="M3" s="49" t="s">
        <v>2158</v>
      </c>
      <c r="N3" s="27">
        <v>4</v>
      </c>
      <c r="O3" s="50">
        <v>1</v>
      </c>
      <c r="P3" s="54">
        <v>4</v>
      </c>
      <c r="Q3" s="55" t="s">
        <v>66</v>
      </c>
      <c r="R3" s="55" t="s">
        <v>31</v>
      </c>
      <c r="S3" s="55" t="s">
        <v>31</v>
      </c>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c r="EC3" s="21"/>
      <c r="ED3" s="21"/>
      <c r="EE3" s="21"/>
      <c r="EF3" s="21"/>
      <c r="EG3" s="21"/>
      <c r="EH3" s="21"/>
      <c r="EI3" s="21"/>
      <c r="EJ3" s="21"/>
      <c r="EK3" s="21"/>
      <c r="EL3" s="21"/>
      <c r="EM3" s="21"/>
      <c r="EN3" s="21"/>
      <c r="EO3" s="21"/>
      <c r="EP3" s="21"/>
      <c r="EQ3" s="21"/>
      <c r="ER3" s="21"/>
      <c r="ES3" s="21"/>
      <c r="ET3" s="21"/>
      <c r="EU3" s="21"/>
      <c r="EV3" s="21"/>
      <c r="EW3" s="21"/>
      <c r="EX3" s="21"/>
      <c r="EY3" s="21"/>
      <c r="EZ3" s="21"/>
      <c r="FA3" s="21"/>
      <c r="FB3" s="21"/>
      <c r="FC3" s="21"/>
      <c r="FD3" s="21"/>
      <c r="FE3" s="21"/>
      <c r="FF3" s="21"/>
      <c r="FG3" s="21"/>
      <c r="FH3" s="21"/>
      <c r="FI3" s="21"/>
      <c r="FJ3" s="21"/>
      <c r="FK3" s="21"/>
      <c r="FL3" s="21"/>
      <c r="FM3" s="21"/>
      <c r="FN3" s="21"/>
      <c r="FO3" s="21"/>
      <c r="FP3" s="21"/>
      <c r="FQ3" s="21"/>
      <c r="FR3" s="21"/>
      <c r="FS3" s="21"/>
      <c r="FT3" s="21"/>
      <c r="FU3" s="21"/>
      <c r="FV3" s="21"/>
      <c r="FW3" s="21"/>
      <c r="FX3" s="21"/>
      <c r="FY3" s="21"/>
      <c r="FZ3" s="21"/>
      <c r="GA3" s="21"/>
      <c r="GB3" s="21"/>
      <c r="GC3" s="21"/>
      <c r="GD3" s="21"/>
      <c r="GE3" s="21"/>
      <c r="GF3" s="21"/>
      <c r="GG3" s="21"/>
      <c r="GH3" s="21"/>
      <c r="GI3" s="21"/>
      <c r="GJ3" s="21"/>
      <c r="GK3" s="21"/>
      <c r="GL3" s="21"/>
      <c r="GM3" s="21"/>
      <c r="GN3" s="21"/>
      <c r="GO3" s="21"/>
      <c r="GP3" s="21"/>
      <c r="GQ3" s="21"/>
      <c r="GR3" s="21"/>
      <c r="GS3" s="21"/>
      <c r="GT3" s="21"/>
      <c r="GU3" s="21"/>
      <c r="GV3" s="21"/>
      <c r="GW3" s="21"/>
      <c r="GX3" s="21"/>
      <c r="GY3" s="21"/>
      <c r="GZ3" s="21"/>
      <c r="HA3" s="21"/>
      <c r="HB3" s="21"/>
      <c r="HC3" s="21"/>
      <c r="HD3" s="21"/>
      <c r="HE3" s="21"/>
      <c r="HF3" s="21"/>
      <c r="HG3" s="21"/>
      <c r="HH3" s="21"/>
      <c r="HI3" s="21"/>
      <c r="HJ3" s="21"/>
      <c r="HK3" s="21"/>
      <c r="HL3" s="21"/>
      <c r="HM3" s="21"/>
      <c r="HN3" s="21"/>
      <c r="HO3" s="21"/>
      <c r="HP3" s="21"/>
      <c r="HQ3" s="21"/>
      <c r="HR3" s="21"/>
      <c r="HS3" s="21"/>
      <c r="HT3" s="21"/>
      <c r="HU3" s="21"/>
      <c r="HV3" s="21"/>
      <c r="HW3" s="21"/>
      <c r="HX3" s="21"/>
      <c r="HY3" s="21"/>
      <c r="HZ3" s="21"/>
      <c r="IA3" s="21"/>
      <c r="IB3" s="21"/>
      <c r="IC3" s="21"/>
      <c r="ID3" s="21"/>
      <c r="IE3" s="21"/>
      <c r="IF3" s="21"/>
      <c r="IG3" s="21"/>
      <c r="IH3" s="21"/>
      <c r="II3" s="21"/>
      <c r="IJ3" s="21"/>
      <c r="IK3" s="21"/>
      <c r="IL3" s="21"/>
      <c r="IM3" s="21"/>
      <c r="IN3" s="21"/>
      <c r="IO3" s="21"/>
      <c r="IP3" s="21"/>
      <c r="IQ3" s="21"/>
      <c r="IR3" s="21"/>
      <c r="IS3" s="21"/>
      <c r="IT3" s="21"/>
      <c r="IU3" s="21"/>
      <c r="IV3" s="21"/>
    </row>
  </sheetData>
  <mergeCells count="1">
    <mergeCell ref="B1:P1"/>
  </mergeCells>
  <phoneticPr fontId="77" type="noConversion"/>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28"/>
  <sheetViews>
    <sheetView zoomScale="115" zoomScaleNormal="115" workbookViewId="0">
      <selection activeCell="A20" sqref="A20:XFD447"/>
    </sheetView>
  </sheetViews>
  <sheetFormatPr defaultColWidth="9" defaultRowHeight="10.5"/>
  <cols>
    <col min="1" max="1" width="3.375" style="21" customWidth="1"/>
    <col min="2" max="2" width="13.375" style="21" customWidth="1"/>
    <col min="3" max="3" width="13" style="21" customWidth="1"/>
    <col min="4" max="4" width="5.375" style="21" customWidth="1"/>
    <col min="5" max="5" width="7.125" style="21" customWidth="1"/>
    <col min="6" max="6" width="22.875" style="21" customWidth="1"/>
    <col min="7" max="7" width="15.125" style="21" customWidth="1"/>
    <col min="8" max="8" width="15" style="21" customWidth="1"/>
    <col min="9" max="11" width="9.375" style="21" customWidth="1"/>
    <col min="12" max="12" width="10.625" style="21" customWidth="1"/>
    <col min="13" max="13" width="16.875" style="21" customWidth="1"/>
    <col min="14" max="14" width="9" style="22"/>
    <col min="15" max="15" width="9" style="21"/>
    <col min="16" max="16" width="9.875" style="21" customWidth="1"/>
    <col min="17" max="256" width="9" style="21"/>
    <col min="257" max="257" width="3.375" style="21" customWidth="1"/>
    <col min="258" max="258" width="13.375" style="21" customWidth="1"/>
    <col min="259" max="259" width="13" style="21" customWidth="1"/>
    <col min="260" max="260" width="5.375" style="21" customWidth="1"/>
    <col min="261" max="261" width="7.125" style="21" customWidth="1"/>
    <col min="262" max="262" width="22.875" style="21" customWidth="1"/>
    <col min="263" max="263" width="15.125" style="21" customWidth="1"/>
    <col min="264" max="264" width="15" style="21" customWidth="1"/>
    <col min="265" max="267" width="9.375" style="21" customWidth="1"/>
    <col min="268" max="268" width="10.625" style="21" customWidth="1"/>
    <col min="269" max="269" width="16.875" style="21" customWidth="1"/>
    <col min="270" max="271" width="9" style="21"/>
    <col min="272" max="272" width="9.875" style="21" customWidth="1"/>
    <col min="273" max="512" width="9" style="21"/>
    <col min="513" max="513" width="3.375" style="21" customWidth="1"/>
    <col min="514" max="514" width="13.375" style="21" customWidth="1"/>
    <col min="515" max="515" width="13" style="21" customWidth="1"/>
    <col min="516" max="516" width="5.375" style="21" customWidth="1"/>
    <col min="517" max="517" width="7.125" style="21" customWidth="1"/>
    <col min="518" max="518" width="22.875" style="21" customWidth="1"/>
    <col min="519" max="519" width="15.125" style="21" customWidth="1"/>
    <col min="520" max="520" width="15" style="21" customWidth="1"/>
    <col min="521" max="523" width="9.375" style="21" customWidth="1"/>
    <col min="524" max="524" width="10.625" style="21" customWidth="1"/>
    <col min="525" max="525" width="16.875" style="21" customWidth="1"/>
    <col min="526" max="527" width="9" style="21"/>
    <col min="528" max="528" width="9.875" style="21" customWidth="1"/>
    <col min="529" max="768" width="9" style="21"/>
    <col min="769" max="769" width="3.375" style="21" customWidth="1"/>
    <col min="770" max="770" width="13.375" style="21" customWidth="1"/>
    <col min="771" max="771" width="13" style="21" customWidth="1"/>
    <col min="772" max="772" width="5.375" style="21" customWidth="1"/>
    <col min="773" max="773" width="7.125" style="21" customWidth="1"/>
    <col min="774" max="774" width="22.875" style="21" customWidth="1"/>
    <col min="775" max="775" width="15.125" style="21" customWidth="1"/>
    <col min="776" max="776" width="15" style="21" customWidth="1"/>
    <col min="777" max="779" width="9.375" style="21" customWidth="1"/>
    <col min="780" max="780" width="10.625" style="21" customWidth="1"/>
    <col min="781" max="781" width="16.875" style="21" customWidth="1"/>
    <col min="782" max="783" width="9" style="21"/>
    <col min="784" max="784" width="9.875" style="21" customWidth="1"/>
    <col min="785" max="1024" width="9" style="21"/>
    <col min="1025" max="1025" width="3.375" style="21" customWidth="1"/>
    <col min="1026" max="1026" width="13.375" style="21" customWidth="1"/>
    <col min="1027" max="1027" width="13" style="21" customWidth="1"/>
    <col min="1028" max="1028" width="5.375" style="21" customWidth="1"/>
    <col min="1029" max="1029" width="7.125" style="21" customWidth="1"/>
    <col min="1030" max="1030" width="22.875" style="21" customWidth="1"/>
    <col min="1031" max="1031" width="15.125" style="21" customWidth="1"/>
    <col min="1032" max="1032" width="15" style="21" customWidth="1"/>
    <col min="1033" max="1035" width="9.375" style="21" customWidth="1"/>
    <col min="1036" max="1036" width="10.625" style="21" customWidth="1"/>
    <col min="1037" max="1037" width="16.875" style="21" customWidth="1"/>
    <col min="1038" max="1039" width="9" style="21"/>
    <col min="1040" max="1040" width="9.875" style="21" customWidth="1"/>
    <col min="1041" max="1280" width="9" style="21"/>
    <col min="1281" max="1281" width="3.375" style="21" customWidth="1"/>
    <col min="1282" max="1282" width="13.375" style="21" customWidth="1"/>
    <col min="1283" max="1283" width="13" style="21" customWidth="1"/>
    <col min="1284" max="1284" width="5.375" style="21" customWidth="1"/>
    <col min="1285" max="1285" width="7.125" style="21" customWidth="1"/>
    <col min="1286" max="1286" width="22.875" style="21" customWidth="1"/>
    <col min="1287" max="1287" width="15.125" style="21" customWidth="1"/>
    <col min="1288" max="1288" width="15" style="21" customWidth="1"/>
    <col min="1289" max="1291" width="9.375" style="21" customWidth="1"/>
    <col min="1292" max="1292" width="10.625" style="21" customWidth="1"/>
    <col min="1293" max="1293" width="16.875" style="21" customWidth="1"/>
    <col min="1294" max="1295" width="9" style="21"/>
    <col min="1296" max="1296" width="9.875" style="21" customWidth="1"/>
    <col min="1297" max="1536" width="9" style="21"/>
    <col min="1537" max="1537" width="3.375" style="21" customWidth="1"/>
    <col min="1538" max="1538" width="13.375" style="21" customWidth="1"/>
    <col min="1539" max="1539" width="13" style="21" customWidth="1"/>
    <col min="1540" max="1540" width="5.375" style="21" customWidth="1"/>
    <col min="1541" max="1541" width="7.125" style="21" customWidth="1"/>
    <col min="1542" max="1542" width="22.875" style="21" customWidth="1"/>
    <col min="1543" max="1543" width="15.125" style="21" customWidth="1"/>
    <col min="1544" max="1544" width="15" style="21" customWidth="1"/>
    <col min="1545" max="1547" width="9.375" style="21" customWidth="1"/>
    <col min="1548" max="1548" width="10.625" style="21" customWidth="1"/>
    <col min="1549" max="1549" width="16.875" style="21" customWidth="1"/>
    <col min="1550" max="1551" width="9" style="21"/>
    <col min="1552" max="1552" width="9.875" style="21" customWidth="1"/>
    <col min="1553" max="1792" width="9" style="21"/>
    <col min="1793" max="1793" width="3.375" style="21" customWidth="1"/>
    <col min="1794" max="1794" width="13.375" style="21" customWidth="1"/>
    <col min="1795" max="1795" width="13" style="21" customWidth="1"/>
    <col min="1796" max="1796" width="5.375" style="21" customWidth="1"/>
    <col min="1797" max="1797" width="7.125" style="21" customWidth="1"/>
    <col min="1798" max="1798" width="22.875" style="21" customWidth="1"/>
    <col min="1799" max="1799" width="15.125" style="21" customWidth="1"/>
    <col min="1800" max="1800" width="15" style="21" customWidth="1"/>
    <col min="1801" max="1803" width="9.375" style="21" customWidth="1"/>
    <col min="1804" max="1804" width="10.625" style="21" customWidth="1"/>
    <col min="1805" max="1805" width="16.875" style="21" customWidth="1"/>
    <col min="1806" max="1807" width="9" style="21"/>
    <col min="1808" max="1808" width="9.875" style="21" customWidth="1"/>
    <col min="1809" max="2048" width="9" style="21"/>
    <col min="2049" max="2049" width="3.375" style="21" customWidth="1"/>
    <col min="2050" max="2050" width="13.375" style="21" customWidth="1"/>
    <col min="2051" max="2051" width="13" style="21" customWidth="1"/>
    <col min="2052" max="2052" width="5.375" style="21" customWidth="1"/>
    <col min="2053" max="2053" width="7.125" style="21" customWidth="1"/>
    <col min="2054" max="2054" width="22.875" style="21" customWidth="1"/>
    <col min="2055" max="2055" width="15.125" style="21" customWidth="1"/>
    <col min="2056" max="2056" width="15" style="21" customWidth="1"/>
    <col min="2057" max="2059" width="9.375" style="21" customWidth="1"/>
    <col min="2060" max="2060" width="10.625" style="21" customWidth="1"/>
    <col min="2061" max="2061" width="16.875" style="21" customWidth="1"/>
    <col min="2062" max="2063" width="9" style="21"/>
    <col min="2064" max="2064" width="9.875" style="21" customWidth="1"/>
    <col min="2065" max="2304" width="9" style="21"/>
    <col min="2305" max="2305" width="3.375" style="21" customWidth="1"/>
    <col min="2306" max="2306" width="13.375" style="21" customWidth="1"/>
    <col min="2307" max="2307" width="13" style="21" customWidth="1"/>
    <col min="2308" max="2308" width="5.375" style="21" customWidth="1"/>
    <col min="2309" max="2309" width="7.125" style="21" customWidth="1"/>
    <col min="2310" max="2310" width="22.875" style="21" customWidth="1"/>
    <col min="2311" max="2311" width="15.125" style="21" customWidth="1"/>
    <col min="2312" max="2312" width="15" style="21" customWidth="1"/>
    <col min="2313" max="2315" width="9.375" style="21" customWidth="1"/>
    <col min="2316" max="2316" width="10.625" style="21" customWidth="1"/>
    <col min="2317" max="2317" width="16.875" style="21" customWidth="1"/>
    <col min="2318" max="2319" width="9" style="21"/>
    <col min="2320" max="2320" width="9.875" style="21" customWidth="1"/>
    <col min="2321" max="2560" width="9" style="21"/>
    <col min="2561" max="2561" width="3.375" style="21" customWidth="1"/>
    <col min="2562" max="2562" width="13.375" style="21" customWidth="1"/>
    <col min="2563" max="2563" width="13" style="21" customWidth="1"/>
    <col min="2564" max="2564" width="5.375" style="21" customWidth="1"/>
    <col min="2565" max="2565" width="7.125" style="21" customWidth="1"/>
    <col min="2566" max="2566" width="22.875" style="21" customWidth="1"/>
    <col min="2567" max="2567" width="15.125" style="21" customWidth="1"/>
    <col min="2568" max="2568" width="15" style="21" customWidth="1"/>
    <col min="2569" max="2571" width="9.375" style="21" customWidth="1"/>
    <col min="2572" max="2572" width="10.625" style="21" customWidth="1"/>
    <col min="2573" max="2573" width="16.875" style="21" customWidth="1"/>
    <col min="2574" max="2575" width="9" style="21"/>
    <col min="2576" max="2576" width="9.875" style="21" customWidth="1"/>
    <col min="2577" max="2816" width="9" style="21"/>
    <col min="2817" max="2817" width="3.375" style="21" customWidth="1"/>
    <col min="2818" max="2818" width="13.375" style="21" customWidth="1"/>
    <col min="2819" max="2819" width="13" style="21" customWidth="1"/>
    <col min="2820" max="2820" width="5.375" style="21" customWidth="1"/>
    <col min="2821" max="2821" width="7.125" style="21" customWidth="1"/>
    <col min="2822" max="2822" width="22.875" style="21" customWidth="1"/>
    <col min="2823" max="2823" width="15.125" style="21" customWidth="1"/>
    <col min="2824" max="2824" width="15" style="21" customWidth="1"/>
    <col min="2825" max="2827" width="9.375" style="21" customWidth="1"/>
    <col min="2828" max="2828" width="10.625" style="21" customWidth="1"/>
    <col min="2829" max="2829" width="16.875" style="21" customWidth="1"/>
    <col min="2830" max="2831" width="9" style="21"/>
    <col min="2832" max="2832" width="9.875" style="21" customWidth="1"/>
    <col min="2833" max="3072" width="9" style="21"/>
    <col min="3073" max="3073" width="3.375" style="21" customWidth="1"/>
    <col min="3074" max="3074" width="13.375" style="21" customWidth="1"/>
    <col min="3075" max="3075" width="13" style="21" customWidth="1"/>
    <col min="3076" max="3076" width="5.375" style="21" customWidth="1"/>
    <col min="3077" max="3077" width="7.125" style="21" customWidth="1"/>
    <col min="3078" max="3078" width="22.875" style="21" customWidth="1"/>
    <col min="3079" max="3079" width="15.125" style="21" customWidth="1"/>
    <col min="3080" max="3080" width="15" style="21" customWidth="1"/>
    <col min="3081" max="3083" width="9.375" style="21" customWidth="1"/>
    <col min="3084" max="3084" width="10.625" style="21" customWidth="1"/>
    <col min="3085" max="3085" width="16.875" style="21" customWidth="1"/>
    <col min="3086" max="3087" width="9" style="21"/>
    <col min="3088" max="3088" width="9.875" style="21" customWidth="1"/>
    <col min="3089" max="3328" width="9" style="21"/>
    <col min="3329" max="3329" width="3.375" style="21" customWidth="1"/>
    <col min="3330" max="3330" width="13.375" style="21" customWidth="1"/>
    <col min="3331" max="3331" width="13" style="21" customWidth="1"/>
    <col min="3332" max="3332" width="5.375" style="21" customWidth="1"/>
    <col min="3333" max="3333" width="7.125" style="21" customWidth="1"/>
    <col min="3334" max="3334" width="22.875" style="21" customWidth="1"/>
    <col min="3335" max="3335" width="15.125" style="21" customWidth="1"/>
    <col min="3336" max="3336" width="15" style="21" customWidth="1"/>
    <col min="3337" max="3339" width="9.375" style="21" customWidth="1"/>
    <col min="3340" max="3340" width="10.625" style="21" customWidth="1"/>
    <col min="3341" max="3341" width="16.875" style="21" customWidth="1"/>
    <col min="3342" max="3343" width="9" style="21"/>
    <col min="3344" max="3344" width="9.875" style="21" customWidth="1"/>
    <col min="3345" max="3584" width="9" style="21"/>
    <col min="3585" max="3585" width="3.375" style="21" customWidth="1"/>
    <col min="3586" max="3586" width="13.375" style="21" customWidth="1"/>
    <col min="3587" max="3587" width="13" style="21" customWidth="1"/>
    <col min="3588" max="3588" width="5.375" style="21" customWidth="1"/>
    <col min="3589" max="3589" width="7.125" style="21" customWidth="1"/>
    <col min="3590" max="3590" width="22.875" style="21" customWidth="1"/>
    <col min="3591" max="3591" width="15.125" style="21" customWidth="1"/>
    <col min="3592" max="3592" width="15" style="21" customWidth="1"/>
    <col min="3593" max="3595" width="9.375" style="21" customWidth="1"/>
    <col min="3596" max="3596" width="10.625" style="21" customWidth="1"/>
    <col min="3597" max="3597" width="16.875" style="21" customWidth="1"/>
    <col min="3598" max="3599" width="9" style="21"/>
    <col min="3600" max="3600" width="9.875" style="21" customWidth="1"/>
    <col min="3601" max="3840" width="9" style="21"/>
    <col min="3841" max="3841" width="3.375" style="21" customWidth="1"/>
    <col min="3842" max="3842" width="13.375" style="21" customWidth="1"/>
    <col min="3843" max="3843" width="13" style="21" customWidth="1"/>
    <col min="3844" max="3844" width="5.375" style="21" customWidth="1"/>
    <col min="3845" max="3845" width="7.125" style="21" customWidth="1"/>
    <col min="3846" max="3846" width="22.875" style="21" customWidth="1"/>
    <col min="3847" max="3847" width="15.125" style="21" customWidth="1"/>
    <col min="3848" max="3848" width="15" style="21" customWidth="1"/>
    <col min="3849" max="3851" width="9.375" style="21" customWidth="1"/>
    <col min="3852" max="3852" width="10.625" style="21" customWidth="1"/>
    <col min="3853" max="3853" width="16.875" style="21" customWidth="1"/>
    <col min="3854" max="3855" width="9" style="21"/>
    <col min="3856" max="3856" width="9.875" style="21" customWidth="1"/>
    <col min="3857" max="4096" width="9" style="21"/>
    <col min="4097" max="4097" width="3.375" style="21" customWidth="1"/>
    <col min="4098" max="4098" width="13.375" style="21" customWidth="1"/>
    <col min="4099" max="4099" width="13" style="21" customWidth="1"/>
    <col min="4100" max="4100" width="5.375" style="21" customWidth="1"/>
    <col min="4101" max="4101" width="7.125" style="21" customWidth="1"/>
    <col min="4102" max="4102" width="22.875" style="21" customWidth="1"/>
    <col min="4103" max="4103" width="15.125" style="21" customWidth="1"/>
    <col min="4104" max="4104" width="15" style="21" customWidth="1"/>
    <col min="4105" max="4107" width="9.375" style="21" customWidth="1"/>
    <col min="4108" max="4108" width="10.625" style="21" customWidth="1"/>
    <col min="4109" max="4109" width="16.875" style="21" customWidth="1"/>
    <col min="4110" max="4111" width="9" style="21"/>
    <col min="4112" max="4112" width="9.875" style="21" customWidth="1"/>
    <col min="4113" max="4352" width="9" style="21"/>
    <col min="4353" max="4353" width="3.375" style="21" customWidth="1"/>
    <col min="4354" max="4354" width="13.375" style="21" customWidth="1"/>
    <col min="4355" max="4355" width="13" style="21" customWidth="1"/>
    <col min="4356" max="4356" width="5.375" style="21" customWidth="1"/>
    <col min="4357" max="4357" width="7.125" style="21" customWidth="1"/>
    <col min="4358" max="4358" width="22.875" style="21" customWidth="1"/>
    <col min="4359" max="4359" width="15.125" style="21" customWidth="1"/>
    <col min="4360" max="4360" width="15" style="21" customWidth="1"/>
    <col min="4361" max="4363" width="9.375" style="21" customWidth="1"/>
    <col min="4364" max="4364" width="10.625" style="21" customWidth="1"/>
    <col min="4365" max="4365" width="16.875" style="21" customWidth="1"/>
    <col min="4366" max="4367" width="9" style="21"/>
    <col min="4368" max="4368" width="9.875" style="21" customWidth="1"/>
    <col min="4369" max="4608" width="9" style="21"/>
    <col min="4609" max="4609" width="3.375" style="21" customWidth="1"/>
    <col min="4610" max="4610" width="13.375" style="21" customWidth="1"/>
    <col min="4611" max="4611" width="13" style="21" customWidth="1"/>
    <col min="4612" max="4612" width="5.375" style="21" customWidth="1"/>
    <col min="4613" max="4613" width="7.125" style="21" customWidth="1"/>
    <col min="4614" max="4614" width="22.875" style="21" customWidth="1"/>
    <col min="4615" max="4615" width="15.125" style="21" customWidth="1"/>
    <col min="4616" max="4616" width="15" style="21" customWidth="1"/>
    <col min="4617" max="4619" width="9.375" style="21" customWidth="1"/>
    <col min="4620" max="4620" width="10.625" style="21" customWidth="1"/>
    <col min="4621" max="4621" width="16.875" style="21" customWidth="1"/>
    <col min="4622" max="4623" width="9" style="21"/>
    <col min="4624" max="4624" width="9.875" style="21" customWidth="1"/>
    <col min="4625" max="4864" width="9" style="21"/>
    <col min="4865" max="4865" width="3.375" style="21" customWidth="1"/>
    <col min="4866" max="4866" width="13.375" style="21" customWidth="1"/>
    <col min="4867" max="4867" width="13" style="21" customWidth="1"/>
    <col min="4868" max="4868" width="5.375" style="21" customWidth="1"/>
    <col min="4869" max="4869" width="7.125" style="21" customWidth="1"/>
    <col min="4870" max="4870" width="22.875" style="21" customWidth="1"/>
    <col min="4871" max="4871" width="15.125" style="21" customWidth="1"/>
    <col min="4872" max="4872" width="15" style="21" customWidth="1"/>
    <col min="4873" max="4875" width="9.375" style="21" customWidth="1"/>
    <col min="4876" max="4876" width="10.625" style="21" customWidth="1"/>
    <col min="4877" max="4877" width="16.875" style="21" customWidth="1"/>
    <col min="4878" max="4879" width="9" style="21"/>
    <col min="4880" max="4880" width="9.875" style="21" customWidth="1"/>
    <col min="4881" max="5120" width="9" style="21"/>
    <col min="5121" max="5121" width="3.375" style="21" customWidth="1"/>
    <col min="5122" max="5122" width="13.375" style="21" customWidth="1"/>
    <col min="5123" max="5123" width="13" style="21" customWidth="1"/>
    <col min="5124" max="5124" width="5.375" style="21" customWidth="1"/>
    <col min="5125" max="5125" width="7.125" style="21" customWidth="1"/>
    <col min="5126" max="5126" width="22.875" style="21" customWidth="1"/>
    <col min="5127" max="5127" width="15.125" style="21" customWidth="1"/>
    <col min="5128" max="5128" width="15" style="21" customWidth="1"/>
    <col min="5129" max="5131" width="9.375" style="21" customWidth="1"/>
    <col min="5132" max="5132" width="10.625" style="21" customWidth="1"/>
    <col min="5133" max="5133" width="16.875" style="21" customWidth="1"/>
    <col min="5134" max="5135" width="9" style="21"/>
    <col min="5136" max="5136" width="9.875" style="21" customWidth="1"/>
    <col min="5137" max="5376" width="9" style="21"/>
    <col min="5377" max="5377" width="3.375" style="21" customWidth="1"/>
    <col min="5378" max="5378" width="13.375" style="21" customWidth="1"/>
    <col min="5379" max="5379" width="13" style="21" customWidth="1"/>
    <col min="5380" max="5380" width="5.375" style="21" customWidth="1"/>
    <col min="5381" max="5381" width="7.125" style="21" customWidth="1"/>
    <col min="5382" max="5382" width="22.875" style="21" customWidth="1"/>
    <col min="5383" max="5383" width="15.125" style="21" customWidth="1"/>
    <col min="5384" max="5384" width="15" style="21" customWidth="1"/>
    <col min="5385" max="5387" width="9.375" style="21" customWidth="1"/>
    <col min="5388" max="5388" width="10.625" style="21" customWidth="1"/>
    <col min="5389" max="5389" width="16.875" style="21" customWidth="1"/>
    <col min="5390" max="5391" width="9" style="21"/>
    <col min="5392" max="5392" width="9.875" style="21" customWidth="1"/>
    <col min="5393" max="5632" width="9" style="21"/>
    <col min="5633" max="5633" width="3.375" style="21" customWidth="1"/>
    <col min="5634" max="5634" width="13.375" style="21" customWidth="1"/>
    <col min="5635" max="5635" width="13" style="21" customWidth="1"/>
    <col min="5636" max="5636" width="5.375" style="21" customWidth="1"/>
    <col min="5637" max="5637" width="7.125" style="21" customWidth="1"/>
    <col min="5638" max="5638" width="22.875" style="21" customWidth="1"/>
    <col min="5639" max="5639" width="15.125" style="21" customWidth="1"/>
    <col min="5640" max="5640" width="15" style="21" customWidth="1"/>
    <col min="5641" max="5643" width="9.375" style="21" customWidth="1"/>
    <col min="5644" max="5644" width="10.625" style="21" customWidth="1"/>
    <col min="5645" max="5645" width="16.875" style="21" customWidth="1"/>
    <col min="5646" max="5647" width="9" style="21"/>
    <col min="5648" max="5648" width="9.875" style="21" customWidth="1"/>
    <col min="5649" max="5888" width="9" style="21"/>
    <col min="5889" max="5889" width="3.375" style="21" customWidth="1"/>
    <col min="5890" max="5890" width="13.375" style="21" customWidth="1"/>
    <col min="5891" max="5891" width="13" style="21" customWidth="1"/>
    <col min="5892" max="5892" width="5.375" style="21" customWidth="1"/>
    <col min="5893" max="5893" width="7.125" style="21" customWidth="1"/>
    <col min="5894" max="5894" width="22.875" style="21" customWidth="1"/>
    <col min="5895" max="5895" width="15.125" style="21" customWidth="1"/>
    <col min="5896" max="5896" width="15" style="21" customWidth="1"/>
    <col min="5897" max="5899" width="9.375" style="21" customWidth="1"/>
    <col min="5900" max="5900" width="10.625" style="21" customWidth="1"/>
    <col min="5901" max="5901" width="16.875" style="21" customWidth="1"/>
    <col min="5902" max="5903" width="9" style="21"/>
    <col min="5904" max="5904" width="9.875" style="21" customWidth="1"/>
    <col min="5905" max="6144" width="9" style="21"/>
    <col min="6145" max="6145" width="3.375" style="21" customWidth="1"/>
    <col min="6146" max="6146" width="13.375" style="21" customWidth="1"/>
    <col min="6147" max="6147" width="13" style="21" customWidth="1"/>
    <col min="6148" max="6148" width="5.375" style="21" customWidth="1"/>
    <col min="6149" max="6149" width="7.125" style="21" customWidth="1"/>
    <col min="6150" max="6150" width="22.875" style="21" customWidth="1"/>
    <col min="6151" max="6151" width="15.125" style="21" customWidth="1"/>
    <col min="6152" max="6152" width="15" style="21" customWidth="1"/>
    <col min="6153" max="6155" width="9.375" style="21" customWidth="1"/>
    <col min="6156" max="6156" width="10.625" style="21" customWidth="1"/>
    <col min="6157" max="6157" width="16.875" style="21" customWidth="1"/>
    <col min="6158" max="6159" width="9" style="21"/>
    <col min="6160" max="6160" width="9.875" style="21" customWidth="1"/>
    <col min="6161" max="6400" width="9" style="21"/>
    <col min="6401" max="6401" width="3.375" style="21" customWidth="1"/>
    <col min="6402" max="6402" width="13.375" style="21" customWidth="1"/>
    <col min="6403" max="6403" width="13" style="21" customWidth="1"/>
    <col min="6404" max="6404" width="5.375" style="21" customWidth="1"/>
    <col min="6405" max="6405" width="7.125" style="21" customWidth="1"/>
    <col min="6406" max="6406" width="22.875" style="21" customWidth="1"/>
    <col min="6407" max="6407" width="15.125" style="21" customWidth="1"/>
    <col min="6408" max="6408" width="15" style="21" customWidth="1"/>
    <col min="6409" max="6411" width="9.375" style="21" customWidth="1"/>
    <col min="6412" max="6412" width="10.625" style="21" customWidth="1"/>
    <col min="6413" max="6413" width="16.875" style="21" customWidth="1"/>
    <col min="6414" max="6415" width="9" style="21"/>
    <col min="6416" max="6416" width="9.875" style="21" customWidth="1"/>
    <col min="6417" max="6656" width="9" style="21"/>
    <col min="6657" max="6657" width="3.375" style="21" customWidth="1"/>
    <col min="6658" max="6658" width="13.375" style="21" customWidth="1"/>
    <col min="6659" max="6659" width="13" style="21" customWidth="1"/>
    <col min="6660" max="6660" width="5.375" style="21" customWidth="1"/>
    <col min="6661" max="6661" width="7.125" style="21" customWidth="1"/>
    <col min="6662" max="6662" width="22.875" style="21" customWidth="1"/>
    <col min="6663" max="6663" width="15.125" style="21" customWidth="1"/>
    <col min="6664" max="6664" width="15" style="21" customWidth="1"/>
    <col min="6665" max="6667" width="9.375" style="21" customWidth="1"/>
    <col min="6668" max="6668" width="10.625" style="21" customWidth="1"/>
    <col min="6669" max="6669" width="16.875" style="21" customWidth="1"/>
    <col min="6670" max="6671" width="9" style="21"/>
    <col min="6672" max="6672" width="9.875" style="21" customWidth="1"/>
    <col min="6673" max="6912" width="9" style="21"/>
    <col min="6913" max="6913" width="3.375" style="21" customWidth="1"/>
    <col min="6914" max="6914" width="13.375" style="21" customWidth="1"/>
    <col min="6915" max="6915" width="13" style="21" customWidth="1"/>
    <col min="6916" max="6916" width="5.375" style="21" customWidth="1"/>
    <col min="6917" max="6917" width="7.125" style="21" customWidth="1"/>
    <col min="6918" max="6918" width="22.875" style="21" customWidth="1"/>
    <col min="6919" max="6919" width="15.125" style="21" customWidth="1"/>
    <col min="6920" max="6920" width="15" style="21" customWidth="1"/>
    <col min="6921" max="6923" width="9.375" style="21" customWidth="1"/>
    <col min="6924" max="6924" width="10.625" style="21" customWidth="1"/>
    <col min="6925" max="6925" width="16.875" style="21" customWidth="1"/>
    <col min="6926" max="6927" width="9" style="21"/>
    <col min="6928" max="6928" width="9.875" style="21" customWidth="1"/>
    <col min="6929" max="7168" width="9" style="21"/>
    <col min="7169" max="7169" width="3.375" style="21" customWidth="1"/>
    <col min="7170" max="7170" width="13.375" style="21" customWidth="1"/>
    <col min="7171" max="7171" width="13" style="21" customWidth="1"/>
    <col min="7172" max="7172" width="5.375" style="21" customWidth="1"/>
    <col min="7173" max="7173" width="7.125" style="21" customWidth="1"/>
    <col min="7174" max="7174" width="22.875" style="21" customWidth="1"/>
    <col min="7175" max="7175" width="15.125" style="21" customWidth="1"/>
    <col min="7176" max="7176" width="15" style="21" customWidth="1"/>
    <col min="7177" max="7179" width="9.375" style="21" customWidth="1"/>
    <col min="7180" max="7180" width="10.625" style="21" customWidth="1"/>
    <col min="7181" max="7181" width="16.875" style="21" customWidth="1"/>
    <col min="7182" max="7183" width="9" style="21"/>
    <col min="7184" max="7184" width="9.875" style="21" customWidth="1"/>
    <col min="7185" max="7424" width="9" style="21"/>
    <col min="7425" max="7425" width="3.375" style="21" customWidth="1"/>
    <col min="7426" max="7426" width="13.375" style="21" customWidth="1"/>
    <col min="7427" max="7427" width="13" style="21" customWidth="1"/>
    <col min="7428" max="7428" width="5.375" style="21" customWidth="1"/>
    <col min="7429" max="7429" width="7.125" style="21" customWidth="1"/>
    <col min="7430" max="7430" width="22.875" style="21" customWidth="1"/>
    <col min="7431" max="7431" width="15.125" style="21" customWidth="1"/>
    <col min="7432" max="7432" width="15" style="21" customWidth="1"/>
    <col min="7433" max="7435" width="9.375" style="21" customWidth="1"/>
    <col min="7436" max="7436" width="10.625" style="21" customWidth="1"/>
    <col min="7437" max="7437" width="16.875" style="21" customWidth="1"/>
    <col min="7438" max="7439" width="9" style="21"/>
    <col min="7440" max="7440" width="9.875" style="21" customWidth="1"/>
    <col min="7441" max="7680" width="9" style="21"/>
    <col min="7681" max="7681" width="3.375" style="21" customWidth="1"/>
    <col min="7682" max="7682" width="13.375" style="21" customWidth="1"/>
    <col min="7683" max="7683" width="13" style="21" customWidth="1"/>
    <col min="7684" max="7684" width="5.375" style="21" customWidth="1"/>
    <col min="7685" max="7685" width="7.125" style="21" customWidth="1"/>
    <col min="7686" max="7686" width="22.875" style="21" customWidth="1"/>
    <col min="7687" max="7687" width="15.125" style="21" customWidth="1"/>
    <col min="7688" max="7688" width="15" style="21" customWidth="1"/>
    <col min="7689" max="7691" width="9.375" style="21" customWidth="1"/>
    <col min="7692" max="7692" width="10.625" style="21" customWidth="1"/>
    <col min="7693" max="7693" width="16.875" style="21" customWidth="1"/>
    <col min="7694" max="7695" width="9" style="21"/>
    <col min="7696" max="7696" width="9.875" style="21" customWidth="1"/>
    <col min="7697" max="7936" width="9" style="21"/>
    <col min="7937" max="7937" width="3.375" style="21" customWidth="1"/>
    <col min="7938" max="7938" width="13.375" style="21" customWidth="1"/>
    <col min="7939" max="7939" width="13" style="21" customWidth="1"/>
    <col min="7940" max="7940" width="5.375" style="21" customWidth="1"/>
    <col min="7941" max="7941" width="7.125" style="21" customWidth="1"/>
    <col min="7942" max="7942" width="22.875" style="21" customWidth="1"/>
    <col min="7943" max="7943" width="15.125" style="21" customWidth="1"/>
    <col min="7944" max="7944" width="15" style="21" customWidth="1"/>
    <col min="7945" max="7947" width="9.375" style="21" customWidth="1"/>
    <col min="7948" max="7948" width="10.625" style="21" customWidth="1"/>
    <col min="7949" max="7949" width="16.875" style="21" customWidth="1"/>
    <col min="7950" max="7951" width="9" style="21"/>
    <col min="7952" max="7952" width="9.875" style="21" customWidth="1"/>
    <col min="7953" max="8192" width="9" style="21"/>
    <col min="8193" max="8193" width="3.375" style="21" customWidth="1"/>
    <col min="8194" max="8194" width="13.375" style="21" customWidth="1"/>
    <col min="8195" max="8195" width="13" style="21" customWidth="1"/>
    <col min="8196" max="8196" width="5.375" style="21" customWidth="1"/>
    <col min="8197" max="8197" width="7.125" style="21" customWidth="1"/>
    <col min="8198" max="8198" width="22.875" style="21" customWidth="1"/>
    <col min="8199" max="8199" width="15.125" style="21" customWidth="1"/>
    <col min="8200" max="8200" width="15" style="21" customWidth="1"/>
    <col min="8201" max="8203" width="9.375" style="21" customWidth="1"/>
    <col min="8204" max="8204" width="10.625" style="21" customWidth="1"/>
    <col min="8205" max="8205" width="16.875" style="21" customWidth="1"/>
    <col min="8206" max="8207" width="9" style="21"/>
    <col min="8208" max="8208" width="9.875" style="21" customWidth="1"/>
    <col min="8209" max="8448" width="9" style="21"/>
    <col min="8449" max="8449" width="3.375" style="21" customWidth="1"/>
    <col min="8450" max="8450" width="13.375" style="21" customWidth="1"/>
    <col min="8451" max="8451" width="13" style="21" customWidth="1"/>
    <col min="8452" max="8452" width="5.375" style="21" customWidth="1"/>
    <col min="8453" max="8453" width="7.125" style="21" customWidth="1"/>
    <col min="8454" max="8454" width="22.875" style="21" customWidth="1"/>
    <col min="8455" max="8455" width="15.125" style="21" customWidth="1"/>
    <col min="8456" max="8456" width="15" style="21" customWidth="1"/>
    <col min="8457" max="8459" width="9.375" style="21" customWidth="1"/>
    <col min="8460" max="8460" width="10.625" style="21" customWidth="1"/>
    <col min="8461" max="8461" width="16.875" style="21" customWidth="1"/>
    <col min="8462" max="8463" width="9" style="21"/>
    <col min="8464" max="8464" width="9.875" style="21" customWidth="1"/>
    <col min="8465" max="8704" width="9" style="21"/>
    <col min="8705" max="8705" width="3.375" style="21" customWidth="1"/>
    <col min="8706" max="8706" width="13.375" style="21" customWidth="1"/>
    <col min="8707" max="8707" width="13" style="21" customWidth="1"/>
    <col min="8708" max="8708" width="5.375" style="21" customWidth="1"/>
    <col min="8709" max="8709" width="7.125" style="21" customWidth="1"/>
    <col min="8710" max="8710" width="22.875" style="21" customWidth="1"/>
    <col min="8711" max="8711" width="15.125" style="21" customWidth="1"/>
    <col min="8712" max="8712" width="15" style="21" customWidth="1"/>
    <col min="8713" max="8715" width="9.375" style="21" customWidth="1"/>
    <col min="8716" max="8716" width="10.625" style="21" customWidth="1"/>
    <col min="8717" max="8717" width="16.875" style="21" customWidth="1"/>
    <col min="8718" max="8719" width="9" style="21"/>
    <col min="8720" max="8720" width="9.875" style="21" customWidth="1"/>
    <col min="8721" max="8960" width="9" style="21"/>
    <col min="8961" max="8961" width="3.375" style="21" customWidth="1"/>
    <col min="8962" max="8962" width="13.375" style="21" customWidth="1"/>
    <col min="8963" max="8963" width="13" style="21" customWidth="1"/>
    <col min="8964" max="8964" width="5.375" style="21" customWidth="1"/>
    <col min="8965" max="8965" width="7.125" style="21" customWidth="1"/>
    <col min="8966" max="8966" width="22.875" style="21" customWidth="1"/>
    <col min="8967" max="8967" width="15.125" style="21" customWidth="1"/>
    <col min="8968" max="8968" width="15" style="21" customWidth="1"/>
    <col min="8969" max="8971" width="9.375" style="21" customWidth="1"/>
    <col min="8972" max="8972" width="10.625" style="21" customWidth="1"/>
    <col min="8973" max="8973" width="16.875" style="21" customWidth="1"/>
    <col min="8974" max="8975" width="9" style="21"/>
    <col min="8976" max="8976" width="9.875" style="21" customWidth="1"/>
    <col min="8977" max="9216" width="9" style="21"/>
    <col min="9217" max="9217" width="3.375" style="21" customWidth="1"/>
    <col min="9218" max="9218" width="13.375" style="21" customWidth="1"/>
    <col min="9219" max="9219" width="13" style="21" customWidth="1"/>
    <col min="9220" max="9220" width="5.375" style="21" customWidth="1"/>
    <col min="9221" max="9221" width="7.125" style="21" customWidth="1"/>
    <col min="9222" max="9222" width="22.875" style="21" customWidth="1"/>
    <col min="9223" max="9223" width="15.125" style="21" customWidth="1"/>
    <col min="9224" max="9224" width="15" style="21" customWidth="1"/>
    <col min="9225" max="9227" width="9.375" style="21" customWidth="1"/>
    <col min="9228" max="9228" width="10.625" style="21" customWidth="1"/>
    <col min="9229" max="9229" width="16.875" style="21" customWidth="1"/>
    <col min="9230" max="9231" width="9" style="21"/>
    <col min="9232" max="9232" width="9.875" style="21" customWidth="1"/>
    <col min="9233" max="9472" width="9" style="21"/>
    <col min="9473" max="9473" width="3.375" style="21" customWidth="1"/>
    <col min="9474" max="9474" width="13.375" style="21" customWidth="1"/>
    <col min="9475" max="9475" width="13" style="21" customWidth="1"/>
    <col min="9476" max="9476" width="5.375" style="21" customWidth="1"/>
    <col min="9477" max="9477" width="7.125" style="21" customWidth="1"/>
    <col min="9478" max="9478" width="22.875" style="21" customWidth="1"/>
    <col min="9479" max="9479" width="15.125" style="21" customWidth="1"/>
    <col min="9480" max="9480" width="15" style="21" customWidth="1"/>
    <col min="9481" max="9483" width="9.375" style="21" customWidth="1"/>
    <col min="9484" max="9484" width="10.625" style="21" customWidth="1"/>
    <col min="9485" max="9485" width="16.875" style="21" customWidth="1"/>
    <col min="9486" max="9487" width="9" style="21"/>
    <col min="9488" max="9488" width="9.875" style="21" customWidth="1"/>
    <col min="9489" max="9728" width="9" style="21"/>
    <col min="9729" max="9729" width="3.375" style="21" customWidth="1"/>
    <col min="9730" max="9730" width="13.375" style="21" customWidth="1"/>
    <col min="9731" max="9731" width="13" style="21" customWidth="1"/>
    <col min="9732" max="9732" width="5.375" style="21" customWidth="1"/>
    <col min="9733" max="9733" width="7.125" style="21" customWidth="1"/>
    <col min="9734" max="9734" width="22.875" style="21" customWidth="1"/>
    <col min="9735" max="9735" width="15.125" style="21" customWidth="1"/>
    <col min="9736" max="9736" width="15" style="21" customWidth="1"/>
    <col min="9737" max="9739" width="9.375" style="21" customWidth="1"/>
    <col min="9740" max="9740" width="10.625" style="21" customWidth="1"/>
    <col min="9741" max="9741" width="16.875" style="21" customWidth="1"/>
    <col min="9742" max="9743" width="9" style="21"/>
    <col min="9744" max="9744" width="9.875" style="21" customWidth="1"/>
    <col min="9745" max="9984" width="9" style="21"/>
    <col min="9985" max="9985" width="3.375" style="21" customWidth="1"/>
    <col min="9986" max="9986" width="13.375" style="21" customWidth="1"/>
    <col min="9987" max="9987" width="13" style="21" customWidth="1"/>
    <col min="9988" max="9988" width="5.375" style="21" customWidth="1"/>
    <col min="9989" max="9989" width="7.125" style="21" customWidth="1"/>
    <col min="9990" max="9990" width="22.875" style="21" customWidth="1"/>
    <col min="9991" max="9991" width="15.125" style="21" customWidth="1"/>
    <col min="9992" max="9992" width="15" style="21" customWidth="1"/>
    <col min="9993" max="9995" width="9.375" style="21" customWidth="1"/>
    <col min="9996" max="9996" width="10.625" style="21" customWidth="1"/>
    <col min="9997" max="9997" width="16.875" style="21" customWidth="1"/>
    <col min="9998" max="9999" width="9" style="21"/>
    <col min="10000" max="10000" width="9.875" style="21" customWidth="1"/>
    <col min="10001" max="10240" width="9" style="21"/>
    <col min="10241" max="10241" width="3.375" style="21" customWidth="1"/>
    <col min="10242" max="10242" width="13.375" style="21" customWidth="1"/>
    <col min="10243" max="10243" width="13" style="21" customWidth="1"/>
    <col min="10244" max="10244" width="5.375" style="21" customWidth="1"/>
    <col min="10245" max="10245" width="7.125" style="21" customWidth="1"/>
    <col min="10246" max="10246" width="22.875" style="21" customWidth="1"/>
    <col min="10247" max="10247" width="15.125" style="21" customWidth="1"/>
    <col min="10248" max="10248" width="15" style="21" customWidth="1"/>
    <col min="10249" max="10251" width="9.375" style="21" customWidth="1"/>
    <col min="10252" max="10252" width="10.625" style="21" customWidth="1"/>
    <col min="10253" max="10253" width="16.875" style="21" customWidth="1"/>
    <col min="10254" max="10255" width="9" style="21"/>
    <col min="10256" max="10256" width="9.875" style="21" customWidth="1"/>
    <col min="10257" max="10496" width="9" style="21"/>
    <col min="10497" max="10497" width="3.375" style="21" customWidth="1"/>
    <col min="10498" max="10498" width="13.375" style="21" customWidth="1"/>
    <col min="10499" max="10499" width="13" style="21" customWidth="1"/>
    <col min="10500" max="10500" width="5.375" style="21" customWidth="1"/>
    <col min="10501" max="10501" width="7.125" style="21" customWidth="1"/>
    <col min="10502" max="10502" width="22.875" style="21" customWidth="1"/>
    <col min="10503" max="10503" width="15.125" style="21" customWidth="1"/>
    <col min="10504" max="10504" width="15" style="21" customWidth="1"/>
    <col min="10505" max="10507" width="9.375" style="21" customWidth="1"/>
    <col min="10508" max="10508" width="10.625" style="21" customWidth="1"/>
    <col min="10509" max="10509" width="16.875" style="21" customWidth="1"/>
    <col min="10510" max="10511" width="9" style="21"/>
    <col min="10512" max="10512" width="9.875" style="21" customWidth="1"/>
    <col min="10513" max="10752" width="9" style="21"/>
    <col min="10753" max="10753" width="3.375" style="21" customWidth="1"/>
    <col min="10754" max="10754" width="13.375" style="21" customWidth="1"/>
    <col min="10755" max="10755" width="13" style="21" customWidth="1"/>
    <col min="10756" max="10756" width="5.375" style="21" customWidth="1"/>
    <col min="10757" max="10757" width="7.125" style="21" customWidth="1"/>
    <col min="10758" max="10758" width="22.875" style="21" customWidth="1"/>
    <col min="10759" max="10759" width="15.125" style="21" customWidth="1"/>
    <col min="10760" max="10760" width="15" style="21" customWidth="1"/>
    <col min="10761" max="10763" width="9.375" style="21" customWidth="1"/>
    <col min="10764" max="10764" width="10.625" style="21" customWidth="1"/>
    <col min="10765" max="10765" width="16.875" style="21" customWidth="1"/>
    <col min="10766" max="10767" width="9" style="21"/>
    <col min="10768" max="10768" width="9.875" style="21" customWidth="1"/>
    <col min="10769" max="11008" width="9" style="21"/>
    <col min="11009" max="11009" width="3.375" style="21" customWidth="1"/>
    <col min="11010" max="11010" width="13.375" style="21" customWidth="1"/>
    <col min="11011" max="11011" width="13" style="21" customWidth="1"/>
    <col min="11012" max="11012" width="5.375" style="21" customWidth="1"/>
    <col min="11013" max="11013" width="7.125" style="21" customWidth="1"/>
    <col min="11014" max="11014" width="22.875" style="21" customWidth="1"/>
    <col min="11015" max="11015" width="15.125" style="21" customWidth="1"/>
    <col min="11016" max="11016" width="15" style="21" customWidth="1"/>
    <col min="11017" max="11019" width="9.375" style="21" customWidth="1"/>
    <col min="11020" max="11020" width="10.625" style="21" customWidth="1"/>
    <col min="11021" max="11021" width="16.875" style="21" customWidth="1"/>
    <col min="11022" max="11023" width="9" style="21"/>
    <col min="11024" max="11024" width="9.875" style="21" customWidth="1"/>
    <col min="11025" max="11264" width="9" style="21"/>
    <col min="11265" max="11265" width="3.375" style="21" customWidth="1"/>
    <col min="11266" max="11266" width="13.375" style="21" customWidth="1"/>
    <col min="11267" max="11267" width="13" style="21" customWidth="1"/>
    <col min="11268" max="11268" width="5.375" style="21" customWidth="1"/>
    <col min="11269" max="11269" width="7.125" style="21" customWidth="1"/>
    <col min="11270" max="11270" width="22.875" style="21" customWidth="1"/>
    <col min="11271" max="11271" width="15.125" style="21" customWidth="1"/>
    <col min="11272" max="11272" width="15" style="21" customWidth="1"/>
    <col min="11273" max="11275" width="9.375" style="21" customWidth="1"/>
    <col min="11276" max="11276" width="10.625" style="21" customWidth="1"/>
    <col min="11277" max="11277" width="16.875" style="21" customWidth="1"/>
    <col min="11278" max="11279" width="9" style="21"/>
    <col min="11280" max="11280" width="9.875" style="21" customWidth="1"/>
    <col min="11281" max="11520" width="9" style="21"/>
    <col min="11521" max="11521" width="3.375" style="21" customWidth="1"/>
    <col min="11522" max="11522" width="13.375" style="21" customWidth="1"/>
    <col min="11523" max="11523" width="13" style="21" customWidth="1"/>
    <col min="11524" max="11524" width="5.375" style="21" customWidth="1"/>
    <col min="11525" max="11525" width="7.125" style="21" customWidth="1"/>
    <col min="11526" max="11526" width="22.875" style="21" customWidth="1"/>
    <col min="11527" max="11527" width="15.125" style="21" customWidth="1"/>
    <col min="11528" max="11528" width="15" style="21" customWidth="1"/>
    <col min="11529" max="11531" width="9.375" style="21" customWidth="1"/>
    <col min="11532" max="11532" width="10.625" style="21" customWidth="1"/>
    <col min="11533" max="11533" width="16.875" style="21" customWidth="1"/>
    <col min="11534" max="11535" width="9" style="21"/>
    <col min="11536" max="11536" width="9.875" style="21" customWidth="1"/>
    <col min="11537" max="11776" width="9" style="21"/>
    <col min="11777" max="11777" width="3.375" style="21" customWidth="1"/>
    <col min="11778" max="11778" width="13.375" style="21" customWidth="1"/>
    <col min="11779" max="11779" width="13" style="21" customWidth="1"/>
    <col min="11780" max="11780" width="5.375" style="21" customWidth="1"/>
    <col min="11781" max="11781" width="7.125" style="21" customWidth="1"/>
    <col min="11782" max="11782" width="22.875" style="21" customWidth="1"/>
    <col min="11783" max="11783" width="15.125" style="21" customWidth="1"/>
    <col min="11784" max="11784" width="15" style="21" customWidth="1"/>
    <col min="11785" max="11787" width="9.375" style="21" customWidth="1"/>
    <col min="11788" max="11788" width="10.625" style="21" customWidth="1"/>
    <col min="11789" max="11789" width="16.875" style="21" customWidth="1"/>
    <col min="11790" max="11791" width="9" style="21"/>
    <col min="11792" max="11792" width="9.875" style="21" customWidth="1"/>
    <col min="11793" max="12032" width="9" style="21"/>
    <col min="12033" max="12033" width="3.375" style="21" customWidth="1"/>
    <col min="12034" max="12034" width="13.375" style="21" customWidth="1"/>
    <col min="12035" max="12035" width="13" style="21" customWidth="1"/>
    <col min="12036" max="12036" width="5.375" style="21" customWidth="1"/>
    <col min="12037" max="12037" width="7.125" style="21" customWidth="1"/>
    <col min="12038" max="12038" width="22.875" style="21" customWidth="1"/>
    <col min="12039" max="12039" width="15.125" style="21" customWidth="1"/>
    <col min="12040" max="12040" width="15" style="21" customWidth="1"/>
    <col min="12041" max="12043" width="9.375" style="21" customWidth="1"/>
    <col min="12044" max="12044" width="10.625" style="21" customWidth="1"/>
    <col min="12045" max="12045" width="16.875" style="21" customWidth="1"/>
    <col min="12046" max="12047" width="9" style="21"/>
    <col min="12048" max="12048" width="9.875" style="21" customWidth="1"/>
    <col min="12049" max="12288" width="9" style="21"/>
    <col min="12289" max="12289" width="3.375" style="21" customWidth="1"/>
    <col min="12290" max="12290" width="13.375" style="21" customWidth="1"/>
    <col min="12291" max="12291" width="13" style="21" customWidth="1"/>
    <col min="12292" max="12292" width="5.375" style="21" customWidth="1"/>
    <col min="12293" max="12293" width="7.125" style="21" customWidth="1"/>
    <col min="12294" max="12294" width="22.875" style="21" customWidth="1"/>
    <col min="12295" max="12295" width="15.125" style="21" customWidth="1"/>
    <col min="12296" max="12296" width="15" style="21" customWidth="1"/>
    <col min="12297" max="12299" width="9.375" style="21" customWidth="1"/>
    <col min="12300" max="12300" width="10.625" style="21" customWidth="1"/>
    <col min="12301" max="12301" width="16.875" style="21" customWidth="1"/>
    <col min="12302" max="12303" width="9" style="21"/>
    <col min="12304" max="12304" width="9.875" style="21" customWidth="1"/>
    <col min="12305" max="12544" width="9" style="21"/>
    <col min="12545" max="12545" width="3.375" style="21" customWidth="1"/>
    <col min="12546" max="12546" width="13.375" style="21" customWidth="1"/>
    <col min="12547" max="12547" width="13" style="21" customWidth="1"/>
    <col min="12548" max="12548" width="5.375" style="21" customWidth="1"/>
    <col min="12549" max="12549" width="7.125" style="21" customWidth="1"/>
    <col min="12550" max="12550" width="22.875" style="21" customWidth="1"/>
    <col min="12551" max="12551" width="15.125" style="21" customWidth="1"/>
    <col min="12552" max="12552" width="15" style="21" customWidth="1"/>
    <col min="12553" max="12555" width="9.375" style="21" customWidth="1"/>
    <col min="12556" max="12556" width="10.625" style="21" customWidth="1"/>
    <col min="12557" max="12557" width="16.875" style="21" customWidth="1"/>
    <col min="12558" max="12559" width="9" style="21"/>
    <col min="12560" max="12560" width="9.875" style="21" customWidth="1"/>
    <col min="12561" max="12800" width="9" style="21"/>
    <col min="12801" max="12801" width="3.375" style="21" customWidth="1"/>
    <col min="12802" max="12802" width="13.375" style="21" customWidth="1"/>
    <col min="12803" max="12803" width="13" style="21" customWidth="1"/>
    <col min="12804" max="12804" width="5.375" style="21" customWidth="1"/>
    <col min="12805" max="12805" width="7.125" style="21" customWidth="1"/>
    <col min="12806" max="12806" width="22.875" style="21" customWidth="1"/>
    <col min="12807" max="12807" width="15.125" style="21" customWidth="1"/>
    <col min="12808" max="12808" width="15" style="21" customWidth="1"/>
    <col min="12809" max="12811" width="9.375" style="21" customWidth="1"/>
    <col min="12812" max="12812" width="10.625" style="21" customWidth="1"/>
    <col min="12813" max="12813" width="16.875" style="21" customWidth="1"/>
    <col min="12814" max="12815" width="9" style="21"/>
    <col min="12816" max="12816" width="9.875" style="21" customWidth="1"/>
    <col min="12817" max="13056" width="9" style="21"/>
    <col min="13057" max="13057" width="3.375" style="21" customWidth="1"/>
    <col min="13058" max="13058" width="13.375" style="21" customWidth="1"/>
    <col min="13059" max="13059" width="13" style="21" customWidth="1"/>
    <col min="13060" max="13060" width="5.375" style="21" customWidth="1"/>
    <col min="13061" max="13061" width="7.125" style="21" customWidth="1"/>
    <col min="13062" max="13062" width="22.875" style="21" customWidth="1"/>
    <col min="13063" max="13063" width="15.125" style="21" customWidth="1"/>
    <col min="13064" max="13064" width="15" style="21" customWidth="1"/>
    <col min="13065" max="13067" width="9.375" style="21" customWidth="1"/>
    <col min="13068" max="13068" width="10.625" style="21" customWidth="1"/>
    <col min="13069" max="13069" width="16.875" style="21" customWidth="1"/>
    <col min="13070" max="13071" width="9" style="21"/>
    <col min="13072" max="13072" width="9.875" style="21" customWidth="1"/>
    <col min="13073" max="13312" width="9" style="21"/>
    <col min="13313" max="13313" width="3.375" style="21" customWidth="1"/>
    <col min="13314" max="13314" width="13.375" style="21" customWidth="1"/>
    <col min="13315" max="13315" width="13" style="21" customWidth="1"/>
    <col min="13316" max="13316" width="5.375" style="21" customWidth="1"/>
    <col min="13317" max="13317" width="7.125" style="21" customWidth="1"/>
    <col min="13318" max="13318" width="22.875" style="21" customWidth="1"/>
    <col min="13319" max="13319" width="15.125" style="21" customWidth="1"/>
    <col min="13320" max="13320" width="15" style="21" customWidth="1"/>
    <col min="13321" max="13323" width="9.375" style="21" customWidth="1"/>
    <col min="13324" max="13324" width="10.625" style="21" customWidth="1"/>
    <col min="13325" max="13325" width="16.875" style="21" customWidth="1"/>
    <col min="13326" max="13327" width="9" style="21"/>
    <col min="13328" max="13328" width="9.875" style="21" customWidth="1"/>
    <col min="13329" max="13568" width="9" style="21"/>
    <col min="13569" max="13569" width="3.375" style="21" customWidth="1"/>
    <col min="13570" max="13570" width="13.375" style="21" customWidth="1"/>
    <col min="13571" max="13571" width="13" style="21" customWidth="1"/>
    <col min="13572" max="13572" width="5.375" style="21" customWidth="1"/>
    <col min="13573" max="13573" width="7.125" style="21" customWidth="1"/>
    <col min="13574" max="13574" width="22.875" style="21" customWidth="1"/>
    <col min="13575" max="13575" width="15.125" style="21" customWidth="1"/>
    <col min="13576" max="13576" width="15" style="21" customWidth="1"/>
    <col min="13577" max="13579" width="9.375" style="21" customWidth="1"/>
    <col min="13580" max="13580" width="10.625" style="21" customWidth="1"/>
    <col min="13581" max="13581" width="16.875" style="21" customWidth="1"/>
    <col min="13582" max="13583" width="9" style="21"/>
    <col min="13584" max="13584" width="9.875" style="21" customWidth="1"/>
    <col min="13585" max="13824" width="9" style="21"/>
    <col min="13825" max="13825" width="3.375" style="21" customWidth="1"/>
    <col min="13826" max="13826" width="13.375" style="21" customWidth="1"/>
    <col min="13827" max="13827" width="13" style="21" customWidth="1"/>
    <col min="13828" max="13828" width="5.375" style="21" customWidth="1"/>
    <col min="13829" max="13829" width="7.125" style="21" customWidth="1"/>
    <col min="13830" max="13830" width="22.875" style="21" customWidth="1"/>
    <col min="13831" max="13831" width="15.125" style="21" customWidth="1"/>
    <col min="13832" max="13832" width="15" style="21" customWidth="1"/>
    <col min="13833" max="13835" width="9.375" style="21" customWidth="1"/>
    <col min="13836" max="13836" width="10.625" style="21" customWidth="1"/>
    <col min="13837" max="13837" width="16.875" style="21" customWidth="1"/>
    <col min="13838" max="13839" width="9" style="21"/>
    <col min="13840" max="13840" width="9.875" style="21" customWidth="1"/>
    <col min="13841" max="14080" width="9" style="21"/>
    <col min="14081" max="14081" width="3.375" style="21" customWidth="1"/>
    <col min="14082" max="14082" width="13.375" style="21" customWidth="1"/>
    <col min="14083" max="14083" width="13" style="21" customWidth="1"/>
    <col min="14084" max="14084" width="5.375" style="21" customWidth="1"/>
    <col min="14085" max="14085" width="7.125" style="21" customWidth="1"/>
    <col min="14086" max="14086" width="22.875" style="21" customWidth="1"/>
    <col min="14087" max="14087" width="15.125" style="21" customWidth="1"/>
    <col min="14088" max="14088" width="15" style="21" customWidth="1"/>
    <col min="14089" max="14091" width="9.375" style="21" customWidth="1"/>
    <col min="14092" max="14092" width="10.625" style="21" customWidth="1"/>
    <col min="14093" max="14093" width="16.875" style="21" customWidth="1"/>
    <col min="14094" max="14095" width="9" style="21"/>
    <col min="14096" max="14096" width="9.875" style="21" customWidth="1"/>
    <col min="14097" max="14336" width="9" style="21"/>
    <col min="14337" max="14337" width="3.375" style="21" customWidth="1"/>
    <col min="14338" max="14338" width="13.375" style="21" customWidth="1"/>
    <col min="14339" max="14339" width="13" style="21" customWidth="1"/>
    <col min="14340" max="14340" width="5.375" style="21" customWidth="1"/>
    <col min="14341" max="14341" width="7.125" style="21" customWidth="1"/>
    <col min="14342" max="14342" width="22.875" style="21" customWidth="1"/>
    <col min="14343" max="14343" width="15.125" style="21" customWidth="1"/>
    <col min="14344" max="14344" width="15" style="21" customWidth="1"/>
    <col min="14345" max="14347" width="9.375" style="21" customWidth="1"/>
    <col min="14348" max="14348" width="10.625" style="21" customWidth="1"/>
    <col min="14349" max="14349" width="16.875" style="21" customWidth="1"/>
    <col min="14350" max="14351" width="9" style="21"/>
    <col min="14352" max="14352" width="9.875" style="21" customWidth="1"/>
    <col min="14353" max="14592" width="9" style="21"/>
    <col min="14593" max="14593" width="3.375" style="21" customWidth="1"/>
    <col min="14594" max="14594" width="13.375" style="21" customWidth="1"/>
    <col min="14595" max="14595" width="13" style="21" customWidth="1"/>
    <col min="14596" max="14596" width="5.375" style="21" customWidth="1"/>
    <col min="14597" max="14597" width="7.125" style="21" customWidth="1"/>
    <col min="14598" max="14598" width="22.875" style="21" customWidth="1"/>
    <col min="14599" max="14599" width="15.125" style="21" customWidth="1"/>
    <col min="14600" max="14600" width="15" style="21" customWidth="1"/>
    <col min="14601" max="14603" width="9.375" style="21" customWidth="1"/>
    <col min="14604" max="14604" width="10.625" style="21" customWidth="1"/>
    <col min="14605" max="14605" width="16.875" style="21" customWidth="1"/>
    <col min="14606" max="14607" width="9" style="21"/>
    <col min="14608" max="14608" width="9.875" style="21" customWidth="1"/>
    <col min="14609" max="14848" width="9" style="21"/>
    <col min="14849" max="14849" width="3.375" style="21" customWidth="1"/>
    <col min="14850" max="14850" width="13.375" style="21" customWidth="1"/>
    <col min="14851" max="14851" width="13" style="21" customWidth="1"/>
    <col min="14852" max="14852" width="5.375" style="21" customWidth="1"/>
    <col min="14853" max="14853" width="7.125" style="21" customWidth="1"/>
    <col min="14854" max="14854" width="22.875" style="21" customWidth="1"/>
    <col min="14855" max="14855" width="15.125" style="21" customWidth="1"/>
    <col min="14856" max="14856" width="15" style="21" customWidth="1"/>
    <col min="14857" max="14859" width="9.375" style="21" customWidth="1"/>
    <col min="14860" max="14860" width="10.625" style="21" customWidth="1"/>
    <col min="14861" max="14861" width="16.875" style="21" customWidth="1"/>
    <col min="14862" max="14863" width="9" style="21"/>
    <col min="14864" max="14864" width="9.875" style="21" customWidth="1"/>
    <col min="14865" max="15104" width="9" style="21"/>
    <col min="15105" max="15105" width="3.375" style="21" customWidth="1"/>
    <col min="15106" max="15106" width="13.375" style="21" customWidth="1"/>
    <col min="15107" max="15107" width="13" style="21" customWidth="1"/>
    <col min="15108" max="15108" width="5.375" style="21" customWidth="1"/>
    <col min="15109" max="15109" width="7.125" style="21" customWidth="1"/>
    <col min="15110" max="15110" width="22.875" style="21" customWidth="1"/>
    <col min="15111" max="15111" width="15.125" style="21" customWidth="1"/>
    <col min="15112" max="15112" width="15" style="21" customWidth="1"/>
    <col min="15113" max="15115" width="9.375" style="21" customWidth="1"/>
    <col min="15116" max="15116" width="10.625" style="21" customWidth="1"/>
    <col min="15117" max="15117" width="16.875" style="21" customWidth="1"/>
    <col min="15118" max="15119" width="9" style="21"/>
    <col min="15120" max="15120" width="9.875" style="21" customWidth="1"/>
    <col min="15121" max="15360" width="9" style="21"/>
    <col min="15361" max="15361" width="3.375" style="21" customWidth="1"/>
    <col min="15362" max="15362" width="13.375" style="21" customWidth="1"/>
    <col min="15363" max="15363" width="13" style="21" customWidth="1"/>
    <col min="15364" max="15364" width="5.375" style="21" customWidth="1"/>
    <col min="15365" max="15365" width="7.125" style="21" customWidth="1"/>
    <col min="15366" max="15366" width="22.875" style="21" customWidth="1"/>
    <col min="15367" max="15367" width="15.125" style="21" customWidth="1"/>
    <col min="15368" max="15368" width="15" style="21" customWidth="1"/>
    <col min="15369" max="15371" width="9.375" style="21" customWidth="1"/>
    <col min="15372" max="15372" width="10.625" style="21" customWidth="1"/>
    <col min="15373" max="15373" width="16.875" style="21" customWidth="1"/>
    <col min="15374" max="15375" width="9" style="21"/>
    <col min="15376" max="15376" width="9.875" style="21" customWidth="1"/>
    <col min="15377" max="15616" width="9" style="21"/>
    <col min="15617" max="15617" width="3.375" style="21" customWidth="1"/>
    <col min="15618" max="15618" width="13.375" style="21" customWidth="1"/>
    <col min="15619" max="15619" width="13" style="21" customWidth="1"/>
    <col min="15620" max="15620" width="5.375" style="21" customWidth="1"/>
    <col min="15621" max="15621" width="7.125" style="21" customWidth="1"/>
    <col min="15622" max="15622" width="22.875" style="21" customWidth="1"/>
    <col min="15623" max="15623" width="15.125" style="21" customWidth="1"/>
    <col min="15624" max="15624" width="15" style="21" customWidth="1"/>
    <col min="15625" max="15627" width="9.375" style="21" customWidth="1"/>
    <col min="15628" max="15628" width="10.625" style="21" customWidth="1"/>
    <col min="15629" max="15629" width="16.875" style="21" customWidth="1"/>
    <col min="15630" max="15631" width="9" style="21"/>
    <col min="15632" max="15632" width="9.875" style="21" customWidth="1"/>
    <col min="15633" max="15872" width="9" style="21"/>
    <col min="15873" max="15873" width="3.375" style="21" customWidth="1"/>
    <col min="15874" max="15874" width="13.375" style="21" customWidth="1"/>
    <col min="15875" max="15875" width="13" style="21" customWidth="1"/>
    <col min="15876" max="15876" width="5.375" style="21" customWidth="1"/>
    <col min="15877" max="15877" width="7.125" style="21" customWidth="1"/>
    <col min="15878" max="15878" width="22.875" style="21" customWidth="1"/>
    <col min="15879" max="15879" width="15.125" style="21" customWidth="1"/>
    <col min="15880" max="15880" width="15" style="21" customWidth="1"/>
    <col min="15881" max="15883" width="9.375" style="21" customWidth="1"/>
    <col min="15884" max="15884" width="10.625" style="21" customWidth="1"/>
    <col min="15885" max="15885" width="16.875" style="21" customWidth="1"/>
    <col min="15886" max="15887" width="9" style="21"/>
    <col min="15888" max="15888" width="9.875" style="21" customWidth="1"/>
    <col min="15889" max="16128" width="9" style="21"/>
    <col min="16129" max="16129" width="3.375" style="21" customWidth="1"/>
    <col min="16130" max="16130" width="13.375" style="21" customWidth="1"/>
    <col min="16131" max="16131" width="13" style="21" customWidth="1"/>
    <col min="16132" max="16132" width="5.375" style="21" customWidth="1"/>
    <col min="16133" max="16133" width="7.125" style="21" customWidth="1"/>
    <col min="16134" max="16134" width="22.875" style="21" customWidth="1"/>
    <col min="16135" max="16135" width="15.125" style="21" customWidth="1"/>
    <col min="16136" max="16136" width="15" style="21" customWidth="1"/>
    <col min="16137" max="16139" width="9.375" style="21" customWidth="1"/>
    <col min="16140" max="16140" width="10.625" style="21" customWidth="1"/>
    <col min="16141" max="16141" width="16.875" style="21" customWidth="1"/>
    <col min="16142" max="16143" width="9" style="21"/>
    <col min="16144" max="16144" width="9.875" style="21" customWidth="1"/>
    <col min="16145" max="16384" width="9" style="21"/>
  </cols>
  <sheetData>
    <row r="1" spans="1:19" ht="36" customHeight="1">
      <c r="B1" s="376" t="s">
        <v>2159</v>
      </c>
      <c r="C1" s="376"/>
      <c r="D1" s="376"/>
      <c r="E1" s="376"/>
      <c r="F1" s="376"/>
      <c r="G1" s="376"/>
      <c r="H1" s="376"/>
      <c r="I1" s="376"/>
      <c r="J1" s="376"/>
      <c r="K1" s="376"/>
      <c r="L1" s="376"/>
      <c r="M1" s="376"/>
      <c r="N1" s="377"/>
      <c r="O1" s="376"/>
      <c r="P1" s="376"/>
    </row>
    <row r="2" spans="1:19" s="44" customFormat="1" ht="50.1" customHeight="1">
      <c r="A2" s="46" t="s">
        <v>1</v>
      </c>
      <c r="B2" s="46" t="s">
        <v>2</v>
      </c>
      <c r="C2" s="46" t="s">
        <v>3</v>
      </c>
      <c r="D2" s="46" t="s">
        <v>4</v>
      </c>
      <c r="E2" s="46" t="s">
        <v>5</v>
      </c>
      <c r="F2" s="46" t="s">
        <v>6</v>
      </c>
      <c r="G2" s="47" t="s">
        <v>7</v>
      </c>
      <c r="H2" s="46" t="s">
        <v>8</v>
      </c>
      <c r="I2" s="46" t="s">
        <v>9</v>
      </c>
      <c r="J2" s="46" t="s">
        <v>10</v>
      </c>
      <c r="K2" s="47" t="s">
        <v>11</v>
      </c>
      <c r="L2" s="47" t="s">
        <v>12</v>
      </c>
      <c r="M2" s="46" t="s">
        <v>13</v>
      </c>
      <c r="N2" s="48" t="s">
        <v>14</v>
      </c>
      <c r="O2" s="46" t="s">
        <v>15</v>
      </c>
      <c r="P2" s="46" t="s">
        <v>16</v>
      </c>
      <c r="Q2" s="46" t="s">
        <v>17</v>
      </c>
      <c r="R2" s="46" t="s">
        <v>18</v>
      </c>
      <c r="S2" s="46" t="s">
        <v>19</v>
      </c>
    </row>
    <row r="3" spans="1:19" s="45" customFormat="1" ht="48" customHeight="1">
      <c r="A3" s="23">
        <v>1</v>
      </c>
      <c r="B3" s="23" t="s">
        <v>2160</v>
      </c>
      <c r="C3" s="23" t="s">
        <v>2161</v>
      </c>
      <c r="D3" s="23" t="s">
        <v>22</v>
      </c>
      <c r="E3" s="23" t="s">
        <v>31</v>
      </c>
      <c r="F3" s="27" t="s">
        <v>2162</v>
      </c>
      <c r="G3" s="27" t="s">
        <v>2163</v>
      </c>
      <c r="H3" s="27" t="s">
        <v>47</v>
      </c>
      <c r="I3" s="34">
        <v>44628</v>
      </c>
      <c r="J3" s="34">
        <v>44628</v>
      </c>
      <c r="K3" s="34" t="s">
        <v>2164</v>
      </c>
      <c r="L3" s="34" t="s">
        <v>2164</v>
      </c>
      <c r="M3" s="49"/>
      <c r="N3" s="33">
        <v>1</v>
      </c>
      <c r="O3" s="50">
        <v>1</v>
      </c>
      <c r="P3" s="40">
        <v>1</v>
      </c>
      <c r="Q3" s="23">
        <v>1</v>
      </c>
      <c r="R3" s="23" t="s">
        <v>31</v>
      </c>
      <c r="S3" s="23" t="s">
        <v>31</v>
      </c>
    </row>
    <row r="4" spans="1:19" s="45" customFormat="1" ht="48" customHeight="1">
      <c r="A4" s="23">
        <v>2</v>
      </c>
      <c r="B4" s="23" t="s">
        <v>2160</v>
      </c>
      <c r="C4" s="23" t="s">
        <v>2165</v>
      </c>
      <c r="D4" s="23" t="s">
        <v>22</v>
      </c>
      <c r="E4" s="23" t="s">
        <v>31</v>
      </c>
      <c r="F4" s="27" t="s">
        <v>2162</v>
      </c>
      <c r="G4" s="27" t="s">
        <v>2163</v>
      </c>
      <c r="H4" s="27" t="s">
        <v>47</v>
      </c>
      <c r="I4" s="34">
        <v>44636</v>
      </c>
      <c r="J4" s="34">
        <v>44636</v>
      </c>
      <c r="K4" s="34" t="s">
        <v>2164</v>
      </c>
      <c r="L4" s="34" t="s">
        <v>2164</v>
      </c>
      <c r="M4" s="49"/>
      <c r="N4" s="33">
        <v>1</v>
      </c>
      <c r="O4" s="50">
        <v>1</v>
      </c>
      <c r="P4" s="40">
        <v>1</v>
      </c>
      <c r="Q4" s="23">
        <v>1</v>
      </c>
      <c r="R4" s="23" t="s">
        <v>31</v>
      </c>
      <c r="S4" s="23" t="s">
        <v>31</v>
      </c>
    </row>
    <row r="5" spans="1:19" s="45" customFormat="1" ht="48" customHeight="1">
      <c r="A5" s="23">
        <v>3</v>
      </c>
      <c r="B5" s="23" t="s">
        <v>2160</v>
      </c>
      <c r="C5" s="23" t="s">
        <v>2166</v>
      </c>
      <c r="D5" s="23" t="s">
        <v>22</v>
      </c>
      <c r="E5" s="23" t="s">
        <v>31</v>
      </c>
      <c r="F5" s="27" t="s">
        <v>2162</v>
      </c>
      <c r="G5" s="27" t="s">
        <v>2163</v>
      </c>
      <c r="H5" s="27" t="s">
        <v>47</v>
      </c>
      <c r="I5" s="34" t="s">
        <v>2167</v>
      </c>
      <c r="J5" s="34" t="s">
        <v>2167</v>
      </c>
      <c r="K5" s="34" t="s">
        <v>2164</v>
      </c>
      <c r="L5" s="34" t="s">
        <v>2164</v>
      </c>
      <c r="M5" s="49"/>
      <c r="N5" s="33">
        <v>1</v>
      </c>
      <c r="O5" s="50">
        <v>1</v>
      </c>
      <c r="P5" s="40">
        <v>1</v>
      </c>
      <c r="Q5" s="23">
        <v>1</v>
      </c>
      <c r="R5" s="23" t="s">
        <v>31</v>
      </c>
      <c r="S5" s="23" t="s">
        <v>31</v>
      </c>
    </row>
    <row r="6" spans="1:19" s="45" customFormat="1" ht="48" customHeight="1">
      <c r="A6" s="23">
        <v>4</v>
      </c>
      <c r="B6" s="23" t="s">
        <v>2160</v>
      </c>
      <c r="C6" s="27" t="s">
        <v>2168</v>
      </c>
      <c r="D6" s="27" t="s">
        <v>22</v>
      </c>
      <c r="E6" s="23" t="s">
        <v>23</v>
      </c>
      <c r="F6" s="27" t="s">
        <v>2162</v>
      </c>
      <c r="G6" s="27" t="s">
        <v>2163</v>
      </c>
      <c r="H6" s="27" t="s">
        <v>47</v>
      </c>
      <c r="I6" s="34" t="s">
        <v>2169</v>
      </c>
      <c r="J6" s="34" t="s">
        <v>2169</v>
      </c>
      <c r="K6" s="34" t="s">
        <v>2164</v>
      </c>
      <c r="L6" s="34" t="s">
        <v>2164</v>
      </c>
      <c r="M6" s="49" t="s">
        <v>2170</v>
      </c>
      <c r="N6" s="33">
        <v>1</v>
      </c>
      <c r="O6" s="50">
        <v>1</v>
      </c>
      <c r="P6" s="40">
        <v>1</v>
      </c>
      <c r="Q6" s="23">
        <v>1</v>
      </c>
      <c r="R6" s="23" t="s">
        <v>31</v>
      </c>
      <c r="S6" s="23" t="s">
        <v>31</v>
      </c>
    </row>
    <row r="7" spans="1:19" s="45" customFormat="1" ht="48" customHeight="1">
      <c r="A7" s="23">
        <v>5</v>
      </c>
      <c r="B7" s="23" t="s">
        <v>2160</v>
      </c>
      <c r="C7" s="27" t="s">
        <v>2171</v>
      </c>
      <c r="D7" s="27" t="s">
        <v>22</v>
      </c>
      <c r="E7" s="23" t="s">
        <v>23</v>
      </c>
      <c r="F7" s="27" t="s">
        <v>2162</v>
      </c>
      <c r="G7" s="27" t="s">
        <v>2163</v>
      </c>
      <c r="H7" s="27" t="s">
        <v>47</v>
      </c>
      <c r="I7" s="34" t="s">
        <v>2172</v>
      </c>
      <c r="J7" s="34" t="s">
        <v>2172</v>
      </c>
      <c r="K7" s="34" t="s">
        <v>2164</v>
      </c>
      <c r="L7" s="34" t="s">
        <v>2164</v>
      </c>
      <c r="M7" s="49" t="s">
        <v>2173</v>
      </c>
      <c r="N7" s="33">
        <v>1</v>
      </c>
      <c r="O7" s="50">
        <v>1</v>
      </c>
      <c r="P7" s="40">
        <v>1</v>
      </c>
      <c r="Q7" s="23">
        <v>1</v>
      </c>
      <c r="R7" s="23" t="s">
        <v>31</v>
      </c>
      <c r="S7" s="23" t="s">
        <v>31</v>
      </c>
    </row>
    <row r="8" spans="1:19" s="45" customFormat="1" ht="48" customHeight="1">
      <c r="A8" s="23">
        <v>6</v>
      </c>
      <c r="B8" s="23" t="s">
        <v>2160</v>
      </c>
      <c r="C8" s="23" t="s">
        <v>2174</v>
      </c>
      <c r="D8" s="23" t="s">
        <v>22</v>
      </c>
      <c r="E8" s="23" t="s">
        <v>23</v>
      </c>
      <c r="F8" s="27" t="s">
        <v>2162</v>
      </c>
      <c r="G8" s="27" t="s">
        <v>2163</v>
      </c>
      <c r="H8" s="27" t="s">
        <v>47</v>
      </c>
      <c r="I8" s="34" t="s">
        <v>2175</v>
      </c>
      <c r="J8" s="34" t="s">
        <v>2175</v>
      </c>
      <c r="K8" s="34" t="s">
        <v>2164</v>
      </c>
      <c r="L8" s="34" t="s">
        <v>2164</v>
      </c>
      <c r="M8" s="49" t="s">
        <v>2170</v>
      </c>
      <c r="N8" s="33">
        <v>1</v>
      </c>
      <c r="O8" s="50">
        <v>1</v>
      </c>
      <c r="P8" s="40">
        <v>1</v>
      </c>
      <c r="Q8" s="23">
        <v>1</v>
      </c>
      <c r="R8" s="23" t="s">
        <v>31</v>
      </c>
      <c r="S8" s="23" t="s">
        <v>31</v>
      </c>
    </row>
    <row r="9" spans="1:19" s="45" customFormat="1" ht="48" customHeight="1">
      <c r="A9" s="23">
        <v>7</v>
      </c>
      <c r="B9" s="23" t="s">
        <v>2160</v>
      </c>
      <c r="C9" s="27" t="s">
        <v>2176</v>
      </c>
      <c r="D9" s="27" t="s">
        <v>22</v>
      </c>
      <c r="E9" s="23" t="s">
        <v>23</v>
      </c>
      <c r="F9" s="27" t="s">
        <v>2162</v>
      </c>
      <c r="G9" s="27" t="s">
        <v>2163</v>
      </c>
      <c r="H9" s="27" t="s">
        <v>47</v>
      </c>
      <c r="I9" s="34" t="s">
        <v>2177</v>
      </c>
      <c r="J9" s="34" t="s">
        <v>2177</v>
      </c>
      <c r="K9" s="34" t="s">
        <v>2164</v>
      </c>
      <c r="L9" s="34" t="s">
        <v>2164</v>
      </c>
      <c r="M9" s="49" t="s">
        <v>2170</v>
      </c>
      <c r="N9" s="33">
        <v>1</v>
      </c>
      <c r="O9" s="50">
        <v>1</v>
      </c>
      <c r="P9" s="40">
        <v>1</v>
      </c>
      <c r="Q9" s="23">
        <v>1</v>
      </c>
      <c r="R9" s="23" t="s">
        <v>31</v>
      </c>
      <c r="S9" s="23" t="s">
        <v>31</v>
      </c>
    </row>
    <row r="10" spans="1:19" s="45" customFormat="1" ht="36">
      <c r="A10" s="23">
        <v>8</v>
      </c>
      <c r="B10" s="23" t="s">
        <v>2160</v>
      </c>
      <c r="C10" s="27" t="s">
        <v>2178</v>
      </c>
      <c r="D10" s="27" t="s">
        <v>22</v>
      </c>
      <c r="E10" s="23" t="s">
        <v>23</v>
      </c>
      <c r="F10" s="27" t="s">
        <v>2162</v>
      </c>
      <c r="G10" s="27" t="s">
        <v>2163</v>
      </c>
      <c r="H10" s="27" t="s">
        <v>47</v>
      </c>
      <c r="I10" s="34" t="s">
        <v>2179</v>
      </c>
      <c r="J10" s="34" t="s">
        <v>2179</v>
      </c>
      <c r="K10" s="34" t="s">
        <v>2164</v>
      </c>
      <c r="L10" s="34" t="s">
        <v>2164</v>
      </c>
      <c r="M10" s="49" t="s">
        <v>2170</v>
      </c>
      <c r="N10" s="33">
        <v>1</v>
      </c>
      <c r="O10" s="50">
        <v>1</v>
      </c>
      <c r="P10" s="40">
        <v>1</v>
      </c>
      <c r="Q10" s="23">
        <v>1</v>
      </c>
      <c r="R10" s="23" t="s">
        <v>31</v>
      </c>
      <c r="S10" s="23" t="s">
        <v>31</v>
      </c>
    </row>
    <row r="11" spans="1:19" s="45" customFormat="1" ht="48" customHeight="1">
      <c r="A11" s="23">
        <v>9</v>
      </c>
      <c r="B11" s="23" t="s">
        <v>2160</v>
      </c>
      <c r="C11" s="23" t="s">
        <v>2180</v>
      </c>
      <c r="D11" s="23" t="s">
        <v>22</v>
      </c>
      <c r="E11" s="23" t="s">
        <v>23</v>
      </c>
      <c r="F11" s="27" t="s">
        <v>2162</v>
      </c>
      <c r="G11" s="27" t="s">
        <v>2163</v>
      </c>
      <c r="H11" s="27" t="s">
        <v>47</v>
      </c>
      <c r="I11" s="34" t="s">
        <v>2181</v>
      </c>
      <c r="J11" s="34" t="s">
        <v>2181</v>
      </c>
      <c r="K11" s="34" t="s">
        <v>2164</v>
      </c>
      <c r="L11" s="34" t="s">
        <v>2164</v>
      </c>
      <c r="M11" s="49" t="s">
        <v>2170</v>
      </c>
      <c r="N11" s="33">
        <v>1</v>
      </c>
      <c r="O11" s="50">
        <v>1</v>
      </c>
      <c r="P11" s="40">
        <v>1</v>
      </c>
      <c r="Q11" s="23">
        <v>1</v>
      </c>
      <c r="R11" s="23" t="s">
        <v>31</v>
      </c>
      <c r="S11" s="23" t="s">
        <v>31</v>
      </c>
    </row>
    <row r="12" spans="1:19" s="45" customFormat="1" ht="36">
      <c r="A12" s="23">
        <v>10</v>
      </c>
      <c r="B12" s="23" t="s">
        <v>2160</v>
      </c>
      <c r="C12" s="27" t="s">
        <v>2182</v>
      </c>
      <c r="D12" s="27" t="s">
        <v>22</v>
      </c>
      <c r="E12" s="23" t="s">
        <v>23</v>
      </c>
      <c r="F12" s="27" t="s">
        <v>2162</v>
      </c>
      <c r="G12" s="27" t="s">
        <v>2163</v>
      </c>
      <c r="H12" s="27" t="s">
        <v>47</v>
      </c>
      <c r="I12" s="34" t="s">
        <v>2183</v>
      </c>
      <c r="J12" s="34" t="s">
        <v>2183</v>
      </c>
      <c r="K12" s="34" t="s">
        <v>2164</v>
      </c>
      <c r="L12" s="34" t="s">
        <v>2164</v>
      </c>
      <c r="M12" s="49" t="s">
        <v>2184</v>
      </c>
      <c r="N12" s="33">
        <v>1</v>
      </c>
      <c r="O12" s="50">
        <v>1</v>
      </c>
      <c r="P12" s="40">
        <v>1</v>
      </c>
      <c r="Q12" s="23">
        <v>1</v>
      </c>
      <c r="R12" s="23" t="s">
        <v>31</v>
      </c>
      <c r="S12" s="23" t="s">
        <v>31</v>
      </c>
    </row>
    <row r="13" spans="1:19" s="45" customFormat="1" ht="48" customHeight="1">
      <c r="A13" s="23">
        <v>11</v>
      </c>
      <c r="B13" s="23" t="s">
        <v>2160</v>
      </c>
      <c r="C13" s="27" t="s">
        <v>2185</v>
      </c>
      <c r="D13" s="27" t="s">
        <v>22</v>
      </c>
      <c r="E13" s="23" t="s">
        <v>23</v>
      </c>
      <c r="F13" s="27" t="s">
        <v>2162</v>
      </c>
      <c r="G13" s="27" t="s">
        <v>2163</v>
      </c>
      <c r="H13" s="27" t="s">
        <v>47</v>
      </c>
      <c r="I13" s="34" t="s">
        <v>2186</v>
      </c>
      <c r="J13" s="34" t="s">
        <v>2186</v>
      </c>
      <c r="K13" s="34" t="s">
        <v>2164</v>
      </c>
      <c r="L13" s="34" t="s">
        <v>2164</v>
      </c>
      <c r="M13" s="49" t="s">
        <v>2170</v>
      </c>
      <c r="N13" s="33">
        <v>1</v>
      </c>
      <c r="O13" s="50">
        <v>1</v>
      </c>
      <c r="P13" s="40">
        <v>1</v>
      </c>
      <c r="Q13" s="23">
        <v>1</v>
      </c>
      <c r="R13" s="23" t="s">
        <v>31</v>
      </c>
      <c r="S13" s="23" t="s">
        <v>31</v>
      </c>
    </row>
    <row r="14" spans="1:19" s="45" customFormat="1" ht="36">
      <c r="A14" s="23">
        <v>12</v>
      </c>
      <c r="B14" s="23" t="s">
        <v>2160</v>
      </c>
      <c r="C14" s="27" t="s">
        <v>2187</v>
      </c>
      <c r="D14" s="27" t="s">
        <v>22</v>
      </c>
      <c r="E14" s="23" t="s">
        <v>23</v>
      </c>
      <c r="F14" s="27" t="s">
        <v>2162</v>
      </c>
      <c r="G14" s="27" t="s">
        <v>2163</v>
      </c>
      <c r="H14" s="27" t="s">
        <v>47</v>
      </c>
      <c r="I14" s="34" t="s">
        <v>2188</v>
      </c>
      <c r="J14" s="34" t="s">
        <v>2188</v>
      </c>
      <c r="K14" s="34" t="s">
        <v>2164</v>
      </c>
      <c r="L14" s="34" t="s">
        <v>2164</v>
      </c>
      <c r="M14" s="49" t="s">
        <v>2173</v>
      </c>
      <c r="N14" s="33">
        <v>1</v>
      </c>
      <c r="O14" s="50">
        <v>1</v>
      </c>
      <c r="P14" s="40">
        <v>1</v>
      </c>
      <c r="Q14" s="23">
        <v>1</v>
      </c>
      <c r="R14" s="23" t="s">
        <v>31</v>
      </c>
      <c r="S14" s="23" t="s">
        <v>31</v>
      </c>
    </row>
    <row r="15" spans="1:19" s="45" customFormat="1" ht="36">
      <c r="A15" s="23">
        <v>13</v>
      </c>
      <c r="B15" s="23" t="s">
        <v>2160</v>
      </c>
      <c r="C15" s="27" t="s">
        <v>2189</v>
      </c>
      <c r="D15" s="27" t="s">
        <v>22</v>
      </c>
      <c r="E15" s="23" t="s">
        <v>23</v>
      </c>
      <c r="F15" s="27" t="s">
        <v>2162</v>
      </c>
      <c r="G15" s="27" t="s">
        <v>2163</v>
      </c>
      <c r="H15" s="27" t="s">
        <v>47</v>
      </c>
      <c r="I15" s="34" t="s">
        <v>2190</v>
      </c>
      <c r="J15" s="34" t="s">
        <v>2190</v>
      </c>
      <c r="K15" s="34" t="s">
        <v>2164</v>
      </c>
      <c r="L15" s="34" t="s">
        <v>2164</v>
      </c>
      <c r="M15" s="49" t="s">
        <v>2173</v>
      </c>
      <c r="N15" s="33">
        <v>1</v>
      </c>
      <c r="O15" s="50">
        <v>1</v>
      </c>
      <c r="P15" s="40">
        <v>1</v>
      </c>
      <c r="Q15" s="23">
        <v>1</v>
      </c>
      <c r="R15" s="23" t="s">
        <v>31</v>
      </c>
      <c r="S15" s="23" t="s">
        <v>31</v>
      </c>
    </row>
    <row r="16" spans="1:19" s="45" customFormat="1" ht="48" customHeight="1">
      <c r="A16" s="23">
        <v>14</v>
      </c>
      <c r="B16" s="23" t="s">
        <v>2160</v>
      </c>
      <c r="C16" s="27" t="s">
        <v>2191</v>
      </c>
      <c r="D16" s="27" t="s">
        <v>22</v>
      </c>
      <c r="E16" s="23" t="s">
        <v>23</v>
      </c>
      <c r="F16" s="27" t="s">
        <v>2162</v>
      </c>
      <c r="G16" s="27" t="s">
        <v>2163</v>
      </c>
      <c r="H16" s="27" t="s">
        <v>47</v>
      </c>
      <c r="I16" s="34" t="s">
        <v>2192</v>
      </c>
      <c r="J16" s="34" t="s">
        <v>2192</v>
      </c>
      <c r="K16" s="34" t="s">
        <v>2164</v>
      </c>
      <c r="L16" s="34" t="s">
        <v>2164</v>
      </c>
      <c r="M16" s="49" t="s">
        <v>2170</v>
      </c>
      <c r="N16" s="33">
        <v>1</v>
      </c>
      <c r="O16" s="50">
        <v>1</v>
      </c>
      <c r="P16" s="40">
        <v>1</v>
      </c>
      <c r="Q16" s="23">
        <v>1</v>
      </c>
      <c r="R16" s="23" t="s">
        <v>31</v>
      </c>
      <c r="S16" s="23" t="s">
        <v>31</v>
      </c>
    </row>
    <row r="17" spans="1:256" s="45" customFormat="1" ht="36">
      <c r="A17" s="23">
        <v>15</v>
      </c>
      <c r="B17" s="23" t="s">
        <v>2160</v>
      </c>
      <c r="C17" s="27" t="s">
        <v>2193</v>
      </c>
      <c r="D17" s="27" t="s">
        <v>22</v>
      </c>
      <c r="E17" s="23" t="s">
        <v>23</v>
      </c>
      <c r="F17" s="27" t="s">
        <v>2162</v>
      </c>
      <c r="G17" s="27" t="s">
        <v>2163</v>
      </c>
      <c r="H17" s="27" t="s">
        <v>47</v>
      </c>
      <c r="I17" s="34" t="s">
        <v>2194</v>
      </c>
      <c r="J17" s="34" t="s">
        <v>2194</v>
      </c>
      <c r="K17" s="34" t="s">
        <v>2164</v>
      </c>
      <c r="L17" s="34" t="s">
        <v>2164</v>
      </c>
      <c r="M17" s="49" t="s">
        <v>2184</v>
      </c>
      <c r="N17" s="33">
        <v>1</v>
      </c>
      <c r="O17" s="50">
        <v>1</v>
      </c>
      <c r="P17" s="40">
        <v>1</v>
      </c>
      <c r="Q17" s="23">
        <v>1</v>
      </c>
      <c r="R17" s="23" t="s">
        <v>31</v>
      </c>
      <c r="S17" s="23" t="s">
        <v>31</v>
      </c>
    </row>
    <row r="18" spans="1:256" s="45" customFormat="1" ht="48" customHeight="1">
      <c r="A18" s="23">
        <v>16</v>
      </c>
      <c r="B18" s="23" t="s">
        <v>2160</v>
      </c>
      <c r="C18" s="27" t="s">
        <v>2195</v>
      </c>
      <c r="D18" s="27" t="s">
        <v>22</v>
      </c>
      <c r="E18" s="23" t="s">
        <v>23</v>
      </c>
      <c r="F18" s="27" t="s">
        <v>2162</v>
      </c>
      <c r="G18" s="27" t="s">
        <v>2163</v>
      </c>
      <c r="H18" s="27" t="s">
        <v>47</v>
      </c>
      <c r="I18" s="34" t="s">
        <v>2196</v>
      </c>
      <c r="J18" s="34" t="s">
        <v>2196</v>
      </c>
      <c r="K18" s="34" t="s">
        <v>2164</v>
      </c>
      <c r="L18" s="34" t="s">
        <v>2164</v>
      </c>
      <c r="M18" s="49" t="s">
        <v>2170</v>
      </c>
      <c r="N18" s="33">
        <v>1</v>
      </c>
      <c r="O18" s="50">
        <v>1</v>
      </c>
      <c r="P18" s="40">
        <v>1</v>
      </c>
      <c r="Q18" s="23">
        <v>1</v>
      </c>
      <c r="R18" s="23" t="s">
        <v>31</v>
      </c>
      <c r="S18" s="23" t="s">
        <v>31</v>
      </c>
    </row>
    <row r="19" spans="1:256" s="45" customFormat="1" ht="48" customHeight="1">
      <c r="A19" s="23">
        <v>17</v>
      </c>
      <c r="B19" s="23" t="s">
        <v>2160</v>
      </c>
      <c r="C19" s="27" t="s">
        <v>2197</v>
      </c>
      <c r="D19" s="27" t="s">
        <v>22</v>
      </c>
      <c r="E19" s="23" t="s">
        <v>23</v>
      </c>
      <c r="F19" s="27" t="s">
        <v>2162</v>
      </c>
      <c r="G19" s="27" t="s">
        <v>2163</v>
      </c>
      <c r="H19" s="27" t="s">
        <v>47</v>
      </c>
      <c r="I19" s="34" t="s">
        <v>2196</v>
      </c>
      <c r="J19" s="34" t="s">
        <v>2196</v>
      </c>
      <c r="K19" s="34" t="s">
        <v>2164</v>
      </c>
      <c r="L19" s="34" t="s">
        <v>2164</v>
      </c>
      <c r="M19" s="49" t="s">
        <v>2173</v>
      </c>
      <c r="N19" s="33">
        <v>1</v>
      </c>
      <c r="O19" s="50">
        <v>1</v>
      </c>
      <c r="P19" s="40">
        <v>1</v>
      </c>
      <c r="Q19" s="23">
        <v>1</v>
      </c>
      <c r="R19" s="23" t="s">
        <v>31</v>
      </c>
      <c r="S19" s="23" t="s">
        <v>31</v>
      </c>
    </row>
    <row r="21" spans="1:256" s="20" customFormat="1" ht="27" customHeight="1">
      <c r="A21" s="378" t="s">
        <v>172</v>
      </c>
      <c r="B21" s="378"/>
      <c r="C21" s="378"/>
      <c r="D21" s="378"/>
      <c r="E21" s="378"/>
      <c r="F21" s="378"/>
      <c r="G21" s="378"/>
      <c r="H21" s="378"/>
      <c r="I21" s="31"/>
      <c r="J21" s="31"/>
      <c r="K21" s="31"/>
      <c r="L21" s="31"/>
      <c r="M21" s="31"/>
      <c r="N21" s="41"/>
    </row>
    <row r="22" spans="1:256" ht="27" customHeight="1">
      <c r="A22" s="378" t="s">
        <v>173</v>
      </c>
      <c r="B22" s="378"/>
      <c r="C22" s="378"/>
      <c r="D22" s="378"/>
      <c r="E22" s="378"/>
      <c r="F22" s="378"/>
      <c r="G22" s="378"/>
      <c r="H22" s="378"/>
      <c r="I22" s="378"/>
      <c r="J22" s="378"/>
      <c r="K22" s="378"/>
      <c r="L22" s="378"/>
      <c r="M22" s="378"/>
      <c r="N22" s="41"/>
      <c r="O22" s="20"/>
      <c r="P22" s="20"/>
      <c r="Q22" s="20"/>
      <c r="R22" s="20"/>
      <c r="S22" s="20"/>
      <c r="T22" s="20"/>
      <c r="U22" s="20"/>
      <c r="V22" s="20"/>
      <c r="W22" s="20"/>
      <c r="X22" s="20"/>
      <c r="Y22" s="20"/>
      <c r="Z22" s="20"/>
      <c r="AA22" s="20"/>
      <c r="AB22" s="20"/>
      <c r="AC22" s="20"/>
      <c r="AD22" s="20"/>
      <c r="AE22" s="20"/>
      <c r="AF22" s="20"/>
      <c r="AG22" s="20"/>
      <c r="AH22" s="20"/>
      <c r="AI22" s="20"/>
      <c r="AJ22" s="20"/>
      <c r="AK22" s="20"/>
      <c r="AL22" s="20"/>
      <c r="AM22" s="20"/>
      <c r="AN22" s="20"/>
      <c r="AO22" s="20"/>
      <c r="AP22" s="20"/>
      <c r="AQ22" s="20"/>
      <c r="AR22" s="20"/>
      <c r="AS22" s="20"/>
      <c r="AT22" s="20"/>
      <c r="AU22" s="20"/>
      <c r="AV22" s="20"/>
      <c r="AW22" s="20"/>
      <c r="AX22" s="20"/>
      <c r="AY22" s="20"/>
      <c r="AZ22" s="20"/>
      <c r="BA22" s="20"/>
      <c r="BB22" s="20"/>
      <c r="BC22" s="20"/>
      <c r="BD22" s="20"/>
      <c r="BE22" s="20"/>
      <c r="BF22" s="20"/>
      <c r="BG22" s="20"/>
      <c r="BH22" s="20"/>
      <c r="BI22" s="20"/>
      <c r="BJ22" s="20"/>
      <c r="BK22" s="20"/>
      <c r="BL22" s="20"/>
      <c r="BM22" s="20"/>
      <c r="BN22" s="20"/>
      <c r="BO22" s="20"/>
      <c r="BP22" s="20"/>
      <c r="BQ22" s="20"/>
      <c r="BR22" s="20"/>
      <c r="BS22" s="20"/>
      <c r="BT22" s="20"/>
      <c r="BU22" s="20"/>
      <c r="BV22" s="20"/>
      <c r="BW22" s="20"/>
      <c r="BX22" s="20"/>
      <c r="BY22" s="20"/>
      <c r="BZ22" s="20"/>
      <c r="CA22" s="20"/>
      <c r="CB22" s="20"/>
      <c r="CC22" s="20"/>
      <c r="CD22" s="20"/>
      <c r="CE22" s="20"/>
      <c r="CF22" s="20"/>
      <c r="CG22" s="20"/>
      <c r="CH22" s="20"/>
      <c r="CI22" s="20"/>
      <c r="CJ22" s="20"/>
      <c r="CK22" s="20"/>
      <c r="CL22" s="20"/>
      <c r="CM22" s="20"/>
      <c r="CN22" s="20"/>
      <c r="CO22" s="20"/>
      <c r="CP22" s="20"/>
      <c r="CQ22" s="20"/>
      <c r="CR22" s="20"/>
      <c r="CS22" s="20"/>
      <c r="CT22" s="20"/>
      <c r="CU22" s="20"/>
      <c r="CV22" s="20"/>
      <c r="CW22" s="20"/>
      <c r="CX22" s="20"/>
      <c r="CY22" s="20"/>
      <c r="CZ22" s="20"/>
      <c r="DA22" s="20"/>
      <c r="DB22" s="20"/>
      <c r="DC22" s="20"/>
      <c r="DD22" s="20"/>
      <c r="DE22" s="20"/>
      <c r="DF22" s="20"/>
      <c r="DG22" s="20"/>
      <c r="DH22" s="20"/>
      <c r="DI22" s="20"/>
      <c r="DJ22" s="20"/>
      <c r="DK22" s="20"/>
      <c r="DL22" s="20"/>
      <c r="DM22" s="20"/>
      <c r="DN22" s="20"/>
      <c r="DO22" s="20"/>
      <c r="DP22" s="20"/>
      <c r="DQ22" s="20"/>
      <c r="DR22" s="20"/>
      <c r="DS22" s="20"/>
      <c r="DT22" s="20"/>
      <c r="DU22" s="20"/>
      <c r="DV22" s="20"/>
      <c r="DW22" s="20"/>
      <c r="DX22" s="20"/>
      <c r="DY22" s="20"/>
      <c r="DZ22" s="20"/>
      <c r="EA22" s="20"/>
      <c r="EB22" s="20"/>
      <c r="EC22" s="20"/>
      <c r="ED22" s="20"/>
      <c r="EE22" s="20"/>
      <c r="EF22" s="20"/>
      <c r="EG22" s="20"/>
      <c r="EH22" s="20"/>
      <c r="EI22" s="20"/>
      <c r="EJ22" s="20"/>
      <c r="EK22" s="20"/>
      <c r="EL22" s="20"/>
      <c r="EM22" s="20"/>
      <c r="EN22" s="20"/>
      <c r="EO22" s="20"/>
      <c r="EP22" s="20"/>
      <c r="EQ22" s="20"/>
      <c r="ER22" s="20"/>
      <c r="ES22" s="20"/>
      <c r="ET22" s="20"/>
      <c r="EU22" s="20"/>
      <c r="EV22" s="20"/>
      <c r="EW22" s="20"/>
      <c r="EX22" s="20"/>
      <c r="EY22" s="20"/>
      <c r="EZ22" s="20"/>
      <c r="FA22" s="20"/>
      <c r="FB22" s="20"/>
      <c r="FC22" s="20"/>
      <c r="FD22" s="20"/>
      <c r="FE22" s="20"/>
      <c r="FF22" s="20"/>
      <c r="FG22" s="20"/>
      <c r="FH22" s="20"/>
      <c r="FI22" s="20"/>
      <c r="FJ22" s="20"/>
      <c r="FK22" s="20"/>
      <c r="FL22" s="20"/>
      <c r="FM22" s="20"/>
      <c r="FN22" s="20"/>
      <c r="FO22" s="20"/>
      <c r="FP22" s="20"/>
      <c r="FQ22" s="20"/>
      <c r="FR22" s="20"/>
      <c r="FS22" s="20"/>
      <c r="FT22" s="20"/>
      <c r="FU22" s="20"/>
      <c r="FV22" s="20"/>
      <c r="FW22" s="20"/>
      <c r="FX22" s="20"/>
      <c r="FY22" s="20"/>
      <c r="FZ22" s="20"/>
      <c r="GA22" s="20"/>
      <c r="GB22" s="20"/>
      <c r="GC22" s="20"/>
      <c r="GD22" s="20"/>
      <c r="GE22" s="20"/>
      <c r="GF22" s="20"/>
      <c r="GG22" s="20"/>
      <c r="GH22" s="20"/>
      <c r="GI22" s="20"/>
      <c r="GJ22" s="20"/>
      <c r="GK22" s="20"/>
      <c r="GL22" s="20"/>
      <c r="GM22" s="20"/>
      <c r="GN22" s="20"/>
      <c r="GO22" s="20"/>
      <c r="GP22" s="20"/>
      <c r="GQ22" s="20"/>
      <c r="GR22" s="20"/>
      <c r="GS22" s="20"/>
      <c r="GT22" s="20"/>
      <c r="GU22" s="20"/>
      <c r="GV22" s="20"/>
      <c r="GW22" s="20"/>
      <c r="GX22" s="20"/>
      <c r="GY22" s="20"/>
      <c r="GZ22" s="20"/>
      <c r="HA22" s="20"/>
      <c r="HB22" s="20"/>
      <c r="HC22" s="20"/>
      <c r="HD22" s="20"/>
      <c r="HE22" s="20"/>
      <c r="HF22" s="20"/>
      <c r="HG22" s="20"/>
      <c r="HH22" s="20"/>
      <c r="HI22" s="20"/>
      <c r="HJ22" s="20"/>
      <c r="HK22" s="20"/>
      <c r="HL22" s="20"/>
      <c r="HM22" s="20"/>
      <c r="HN22" s="20"/>
      <c r="HO22" s="20"/>
      <c r="HP22" s="20"/>
      <c r="HQ22" s="20"/>
      <c r="HR22" s="20"/>
      <c r="HS22" s="20"/>
      <c r="HT22" s="20"/>
      <c r="HU22" s="20"/>
      <c r="HV22" s="20"/>
      <c r="HW22" s="20"/>
      <c r="HX22" s="20"/>
      <c r="HY22" s="20"/>
      <c r="HZ22" s="20"/>
      <c r="IA22" s="20"/>
      <c r="IB22" s="20"/>
      <c r="IC22" s="20"/>
      <c r="ID22" s="20"/>
      <c r="IE22" s="20"/>
      <c r="IF22" s="20"/>
      <c r="IG22" s="20"/>
      <c r="IH22" s="20"/>
      <c r="II22" s="20"/>
      <c r="IJ22" s="20"/>
      <c r="IK22" s="20"/>
      <c r="IL22" s="20"/>
      <c r="IM22" s="20"/>
      <c r="IN22" s="20"/>
      <c r="IO22" s="20"/>
      <c r="IP22" s="20"/>
      <c r="IQ22" s="20"/>
      <c r="IR22" s="20"/>
      <c r="IS22" s="20"/>
      <c r="IT22" s="20"/>
      <c r="IU22" s="20"/>
      <c r="IV22" s="20"/>
    </row>
    <row r="23" spans="1:256" ht="14.25" customHeight="1">
      <c r="A23" s="379" t="s">
        <v>174</v>
      </c>
      <c r="B23" s="379"/>
      <c r="C23" s="379"/>
      <c r="D23" s="379"/>
      <c r="E23" s="379"/>
      <c r="F23" s="379"/>
      <c r="G23" s="30"/>
      <c r="H23" s="30"/>
      <c r="I23" s="30"/>
      <c r="J23" s="30"/>
      <c r="K23" s="30"/>
      <c r="L23" s="30"/>
      <c r="M23" s="30"/>
      <c r="N23" s="41"/>
      <c r="O23" s="20"/>
      <c r="P23" s="20"/>
      <c r="Q23" s="20"/>
      <c r="R23" s="20"/>
      <c r="S23" s="20"/>
      <c r="T23" s="20"/>
      <c r="U23" s="20"/>
      <c r="V23" s="20"/>
      <c r="W23" s="20"/>
      <c r="X23" s="20"/>
      <c r="Y23" s="20"/>
      <c r="Z23" s="20"/>
      <c r="AA23" s="20"/>
      <c r="AB23" s="20"/>
      <c r="AC23" s="20"/>
      <c r="AD23" s="20"/>
      <c r="AE23" s="20"/>
      <c r="AF23" s="20"/>
      <c r="AG23" s="20"/>
      <c r="AH23" s="20"/>
      <c r="AI23" s="20"/>
      <c r="AJ23" s="20"/>
      <c r="AK23" s="20"/>
      <c r="AL23" s="20"/>
      <c r="AM23" s="20"/>
      <c r="AN23" s="20"/>
      <c r="AO23" s="20"/>
      <c r="AP23" s="20"/>
      <c r="AQ23" s="20"/>
      <c r="AR23" s="20"/>
      <c r="AS23" s="20"/>
      <c r="AT23" s="20"/>
      <c r="AU23" s="20"/>
      <c r="AV23" s="20"/>
      <c r="AW23" s="20"/>
      <c r="AX23" s="20"/>
      <c r="AY23" s="20"/>
      <c r="AZ23" s="20"/>
      <c r="BA23" s="20"/>
      <c r="BB23" s="20"/>
      <c r="BC23" s="20"/>
      <c r="BD23" s="20"/>
      <c r="BE23" s="20"/>
      <c r="BF23" s="20"/>
      <c r="BG23" s="20"/>
      <c r="BH23" s="20"/>
      <c r="BI23" s="20"/>
      <c r="BJ23" s="20"/>
      <c r="BK23" s="20"/>
      <c r="BL23" s="20"/>
      <c r="BM23" s="20"/>
      <c r="BN23" s="20"/>
      <c r="BO23" s="20"/>
      <c r="BP23" s="20"/>
      <c r="BQ23" s="20"/>
      <c r="BR23" s="20"/>
      <c r="BS23" s="20"/>
      <c r="BT23" s="20"/>
      <c r="BU23" s="20"/>
      <c r="BV23" s="20"/>
      <c r="BW23" s="20"/>
      <c r="BX23" s="20"/>
      <c r="BY23" s="20"/>
      <c r="BZ23" s="20"/>
      <c r="CA23" s="20"/>
      <c r="CB23" s="20"/>
      <c r="CC23" s="20"/>
      <c r="CD23" s="20"/>
      <c r="CE23" s="20"/>
      <c r="CF23" s="20"/>
      <c r="CG23" s="20"/>
      <c r="CH23" s="20"/>
      <c r="CI23" s="20"/>
      <c r="CJ23" s="20"/>
      <c r="CK23" s="20"/>
      <c r="CL23" s="20"/>
      <c r="CM23" s="20"/>
      <c r="CN23" s="20"/>
      <c r="CO23" s="20"/>
      <c r="CP23" s="20"/>
      <c r="CQ23" s="20"/>
      <c r="CR23" s="20"/>
      <c r="CS23" s="20"/>
      <c r="CT23" s="20"/>
      <c r="CU23" s="20"/>
      <c r="CV23" s="20"/>
      <c r="CW23" s="20"/>
      <c r="CX23" s="20"/>
      <c r="CY23" s="20"/>
      <c r="CZ23" s="20"/>
      <c r="DA23" s="20"/>
      <c r="DB23" s="20"/>
      <c r="DC23" s="20"/>
      <c r="DD23" s="20"/>
      <c r="DE23" s="20"/>
      <c r="DF23" s="20"/>
      <c r="DG23" s="20"/>
      <c r="DH23" s="20"/>
      <c r="DI23" s="20"/>
      <c r="DJ23" s="20"/>
      <c r="DK23" s="20"/>
      <c r="DL23" s="20"/>
      <c r="DM23" s="20"/>
      <c r="DN23" s="20"/>
      <c r="DO23" s="20"/>
      <c r="DP23" s="20"/>
      <c r="DQ23" s="20"/>
      <c r="DR23" s="20"/>
      <c r="DS23" s="20"/>
      <c r="DT23" s="20"/>
      <c r="DU23" s="20"/>
      <c r="DV23" s="20"/>
      <c r="DW23" s="20"/>
      <c r="DX23" s="20"/>
      <c r="DY23" s="20"/>
      <c r="DZ23" s="20"/>
      <c r="EA23" s="20"/>
      <c r="EB23" s="20"/>
      <c r="EC23" s="20"/>
      <c r="ED23" s="20"/>
      <c r="EE23" s="20"/>
      <c r="EF23" s="20"/>
      <c r="EG23" s="20"/>
      <c r="EH23" s="20"/>
      <c r="EI23" s="20"/>
      <c r="EJ23" s="20"/>
      <c r="EK23" s="20"/>
      <c r="EL23" s="20"/>
      <c r="EM23" s="20"/>
      <c r="EN23" s="20"/>
      <c r="EO23" s="20"/>
      <c r="EP23" s="20"/>
      <c r="EQ23" s="20"/>
      <c r="ER23" s="20"/>
      <c r="ES23" s="20"/>
      <c r="ET23" s="20"/>
      <c r="EU23" s="20"/>
      <c r="EV23" s="20"/>
      <c r="EW23" s="20"/>
      <c r="EX23" s="20"/>
      <c r="EY23" s="20"/>
      <c r="EZ23" s="20"/>
      <c r="FA23" s="20"/>
      <c r="FB23" s="20"/>
      <c r="FC23" s="20"/>
      <c r="FD23" s="20"/>
      <c r="FE23" s="20"/>
      <c r="FF23" s="20"/>
      <c r="FG23" s="20"/>
      <c r="FH23" s="20"/>
      <c r="FI23" s="20"/>
      <c r="FJ23" s="20"/>
      <c r="FK23" s="20"/>
      <c r="FL23" s="20"/>
      <c r="FM23" s="20"/>
      <c r="FN23" s="20"/>
      <c r="FO23" s="20"/>
      <c r="FP23" s="20"/>
      <c r="FQ23" s="20"/>
      <c r="FR23" s="20"/>
      <c r="FS23" s="20"/>
      <c r="FT23" s="20"/>
      <c r="FU23" s="20"/>
      <c r="FV23" s="20"/>
      <c r="FW23" s="20"/>
      <c r="FX23" s="20"/>
      <c r="FY23" s="20"/>
      <c r="FZ23" s="20"/>
      <c r="GA23" s="20"/>
      <c r="GB23" s="20"/>
      <c r="GC23" s="20"/>
      <c r="GD23" s="20"/>
      <c r="GE23" s="20"/>
      <c r="GF23" s="20"/>
      <c r="GG23" s="20"/>
      <c r="GH23" s="20"/>
      <c r="GI23" s="20"/>
      <c r="GJ23" s="20"/>
      <c r="GK23" s="20"/>
      <c r="GL23" s="20"/>
      <c r="GM23" s="20"/>
      <c r="GN23" s="20"/>
      <c r="GO23" s="20"/>
      <c r="GP23" s="20"/>
      <c r="GQ23" s="20"/>
      <c r="GR23" s="20"/>
      <c r="GS23" s="20"/>
      <c r="GT23" s="20"/>
      <c r="GU23" s="20"/>
      <c r="GV23" s="20"/>
      <c r="GW23" s="20"/>
      <c r="GX23" s="20"/>
      <c r="GY23" s="20"/>
      <c r="GZ23" s="20"/>
      <c r="HA23" s="20"/>
      <c r="HB23" s="20"/>
      <c r="HC23" s="20"/>
      <c r="HD23" s="20"/>
      <c r="HE23" s="20"/>
      <c r="HF23" s="20"/>
      <c r="HG23" s="20"/>
      <c r="HH23" s="20"/>
      <c r="HI23" s="20"/>
      <c r="HJ23" s="20"/>
      <c r="HK23" s="20"/>
      <c r="HL23" s="20"/>
      <c r="HM23" s="20"/>
      <c r="HN23" s="20"/>
      <c r="HO23" s="20"/>
      <c r="HP23" s="20"/>
      <c r="HQ23" s="20"/>
      <c r="HR23" s="20"/>
      <c r="HS23" s="20"/>
      <c r="HT23" s="20"/>
      <c r="HU23" s="20"/>
      <c r="HV23" s="20"/>
      <c r="HW23" s="20"/>
      <c r="HX23" s="20"/>
      <c r="HY23" s="20"/>
      <c r="HZ23" s="20"/>
      <c r="IA23" s="20"/>
      <c r="IB23" s="20"/>
      <c r="IC23" s="20"/>
      <c r="ID23" s="20"/>
      <c r="IE23" s="20"/>
      <c r="IF23" s="20"/>
      <c r="IG23" s="20"/>
      <c r="IH23" s="20"/>
      <c r="II23" s="20"/>
      <c r="IJ23" s="20"/>
      <c r="IK23" s="20"/>
      <c r="IL23" s="20"/>
      <c r="IM23" s="20"/>
      <c r="IN23" s="20"/>
      <c r="IO23" s="20"/>
      <c r="IP23" s="20"/>
      <c r="IQ23" s="20"/>
      <c r="IR23" s="20"/>
      <c r="IS23" s="20"/>
      <c r="IT23" s="20"/>
      <c r="IU23" s="20"/>
      <c r="IV23" s="20"/>
    </row>
    <row r="24" spans="1:256" ht="37.5" customHeight="1">
      <c r="A24" s="379" t="s">
        <v>175</v>
      </c>
      <c r="B24" s="379"/>
      <c r="C24" s="379"/>
      <c r="D24" s="379"/>
      <c r="E24" s="379"/>
      <c r="F24" s="379"/>
      <c r="G24" s="30"/>
      <c r="H24" s="30"/>
      <c r="I24" s="30"/>
      <c r="J24" s="30"/>
      <c r="K24" s="30"/>
      <c r="L24" s="30"/>
      <c r="M24" s="30"/>
      <c r="N24" s="41"/>
      <c r="O24" s="20"/>
      <c r="P24" s="20"/>
      <c r="Q24" s="20"/>
      <c r="R24" s="20"/>
      <c r="S24" s="20"/>
      <c r="T24" s="20"/>
      <c r="U24" s="20"/>
      <c r="V24" s="20"/>
      <c r="W24" s="20"/>
      <c r="X24" s="20"/>
      <c r="Y24" s="20"/>
      <c r="Z24" s="20"/>
      <c r="AA24" s="20"/>
      <c r="AB24" s="20"/>
      <c r="AC24" s="20"/>
      <c r="AD24" s="20"/>
      <c r="AE24" s="20"/>
      <c r="AF24" s="20"/>
      <c r="AG24" s="20"/>
      <c r="AH24" s="20"/>
      <c r="AI24" s="20"/>
      <c r="AJ24" s="20"/>
      <c r="AK24" s="20"/>
      <c r="AL24" s="20"/>
      <c r="AM24" s="20"/>
      <c r="AN24" s="20"/>
      <c r="AO24" s="20"/>
      <c r="AP24" s="20"/>
      <c r="AQ24" s="20"/>
      <c r="AR24" s="20"/>
      <c r="AS24" s="20"/>
      <c r="AT24" s="20"/>
      <c r="AU24" s="20"/>
      <c r="AV24" s="20"/>
      <c r="AW24" s="20"/>
      <c r="AX24" s="20"/>
      <c r="AY24" s="20"/>
      <c r="AZ24" s="20"/>
      <c r="BA24" s="20"/>
      <c r="BB24" s="20"/>
      <c r="BC24" s="20"/>
      <c r="BD24" s="20"/>
      <c r="BE24" s="20"/>
      <c r="BF24" s="20"/>
      <c r="BG24" s="20"/>
      <c r="BH24" s="20"/>
      <c r="BI24" s="20"/>
      <c r="BJ24" s="20"/>
      <c r="BK24" s="20"/>
      <c r="BL24" s="20"/>
      <c r="BM24" s="20"/>
      <c r="BN24" s="20"/>
      <c r="BO24" s="20"/>
      <c r="BP24" s="20"/>
      <c r="BQ24" s="20"/>
      <c r="BR24" s="20"/>
      <c r="BS24" s="20"/>
      <c r="BT24" s="20"/>
      <c r="BU24" s="20"/>
      <c r="BV24" s="20"/>
      <c r="BW24" s="20"/>
      <c r="BX24" s="20"/>
      <c r="BY24" s="20"/>
      <c r="BZ24" s="20"/>
      <c r="CA24" s="20"/>
      <c r="CB24" s="20"/>
      <c r="CC24" s="20"/>
      <c r="CD24" s="20"/>
      <c r="CE24" s="20"/>
      <c r="CF24" s="20"/>
      <c r="CG24" s="20"/>
      <c r="CH24" s="20"/>
      <c r="CI24" s="20"/>
      <c r="CJ24" s="20"/>
      <c r="CK24" s="20"/>
      <c r="CL24" s="20"/>
      <c r="CM24" s="20"/>
      <c r="CN24" s="20"/>
      <c r="CO24" s="20"/>
      <c r="CP24" s="20"/>
      <c r="CQ24" s="20"/>
      <c r="CR24" s="20"/>
      <c r="CS24" s="20"/>
      <c r="CT24" s="20"/>
      <c r="CU24" s="20"/>
      <c r="CV24" s="20"/>
      <c r="CW24" s="20"/>
      <c r="CX24" s="20"/>
      <c r="CY24" s="20"/>
      <c r="CZ24" s="20"/>
      <c r="DA24" s="20"/>
      <c r="DB24" s="20"/>
      <c r="DC24" s="20"/>
      <c r="DD24" s="20"/>
      <c r="DE24" s="20"/>
      <c r="DF24" s="20"/>
      <c r="DG24" s="20"/>
      <c r="DH24" s="20"/>
      <c r="DI24" s="20"/>
      <c r="DJ24" s="20"/>
      <c r="DK24" s="20"/>
      <c r="DL24" s="20"/>
      <c r="DM24" s="20"/>
      <c r="DN24" s="20"/>
      <c r="DO24" s="20"/>
      <c r="DP24" s="20"/>
      <c r="DQ24" s="20"/>
      <c r="DR24" s="20"/>
      <c r="DS24" s="20"/>
      <c r="DT24" s="20"/>
      <c r="DU24" s="20"/>
      <c r="DV24" s="20"/>
      <c r="DW24" s="20"/>
      <c r="DX24" s="20"/>
      <c r="DY24" s="20"/>
      <c r="DZ24" s="20"/>
      <c r="EA24" s="20"/>
      <c r="EB24" s="20"/>
      <c r="EC24" s="20"/>
      <c r="ED24" s="20"/>
      <c r="EE24" s="20"/>
      <c r="EF24" s="20"/>
      <c r="EG24" s="20"/>
      <c r="EH24" s="20"/>
      <c r="EI24" s="20"/>
      <c r="EJ24" s="20"/>
      <c r="EK24" s="20"/>
      <c r="EL24" s="20"/>
      <c r="EM24" s="20"/>
      <c r="EN24" s="20"/>
      <c r="EO24" s="20"/>
      <c r="EP24" s="20"/>
      <c r="EQ24" s="20"/>
      <c r="ER24" s="20"/>
      <c r="ES24" s="20"/>
      <c r="ET24" s="20"/>
      <c r="EU24" s="20"/>
      <c r="EV24" s="20"/>
      <c r="EW24" s="20"/>
      <c r="EX24" s="20"/>
      <c r="EY24" s="20"/>
      <c r="EZ24" s="20"/>
      <c r="FA24" s="20"/>
      <c r="FB24" s="20"/>
      <c r="FC24" s="20"/>
      <c r="FD24" s="20"/>
      <c r="FE24" s="20"/>
      <c r="FF24" s="20"/>
      <c r="FG24" s="20"/>
      <c r="FH24" s="20"/>
      <c r="FI24" s="20"/>
      <c r="FJ24" s="20"/>
      <c r="FK24" s="20"/>
      <c r="FL24" s="20"/>
      <c r="FM24" s="20"/>
      <c r="FN24" s="20"/>
      <c r="FO24" s="20"/>
      <c r="FP24" s="20"/>
      <c r="FQ24" s="20"/>
      <c r="FR24" s="20"/>
      <c r="FS24" s="20"/>
      <c r="FT24" s="20"/>
      <c r="FU24" s="20"/>
      <c r="FV24" s="20"/>
      <c r="FW24" s="20"/>
      <c r="FX24" s="20"/>
      <c r="FY24" s="20"/>
      <c r="FZ24" s="20"/>
      <c r="GA24" s="20"/>
      <c r="GB24" s="20"/>
      <c r="GC24" s="20"/>
      <c r="GD24" s="20"/>
      <c r="GE24" s="20"/>
      <c r="GF24" s="20"/>
      <c r="GG24" s="20"/>
      <c r="GH24" s="20"/>
      <c r="GI24" s="20"/>
      <c r="GJ24" s="20"/>
      <c r="GK24" s="20"/>
      <c r="GL24" s="20"/>
      <c r="GM24" s="20"/>
      <c r="GN24" s="20"/>
      <c r="GO24" s="20"/>
      <c r="GP24" s="20"/>
      <c r="GQ24" s="20"/>
      <c r="GR24" s="20"/>
      <c r="GS24" s="20"/>
      <c r="GT24" s="20"/>
      <c r="GU24" s="20"/>
      <c r="GV24" s="20"/>
      <c r="GW24" s="20"/>
      <c r="GX24" s="20"/>
      <c r="GY24" s="20"/>
      <c r="GZ24" s="20"/>
      <c r="HA24" s="20"/>
      <c r="HB24" s="20"/>
      <c r="HC24" s="20"/>
      <c r="HD24" s="20"/>
      <c r="HE24" s="20"/>
      <c r="HF24" s="20"/>
      <c r="HG24" s="20"/>
      <c r="HH24" s="20"/>
      <c r="HI24" s="20"/>
      <c r="HJ24" s="20"/>
      <c r="HK24" s="20"/>
      <c r="HL24" s="20"/>
      <c r="HM24" s="20"/>
      <c r="HN24" s="20"/>
      <c r="HO24" s="20"/>
      <c r="HP24" s="20"/>
      <c r="HQ24" s="20"/>
      <c r="HR24" s="20"/>
      <c r="HS24" s="20"/>
      <c r="HT24" s="20"/>
      <c r="HU24" s="20"/>
      <c r="HV24" s="20"/>
      <c r="HW24" s="20"/>
      <c r="HX24" s="20"/>
      <c r="HY24" s="20"/>
      <c r="HZ24" s="20"/>
      <c r="IA24" s="20"/>
      <c r="IB24" s="20"/>
      <c r="IC24" s="20"/>
      <c r="ID24" s="20"/>
      <c r="IE24" s="20"/>
      <c r="IF24" s="20"/>
      <c r="IG24" s="20"/>
      <c r="IH24" s="20"/>
      <c r="II24" s="20"/>
      <c r="IJ24" s="20"/>
      <c r="IK24" s="20"/>
      <c r="IL24" s="20"/>
      <c r="IM24" s="20"/>
      <c r="IN24" s="20"/>
      <c r="IO24" s="20"/>
      <c r="IP24" s="20"/>
      <c r="IQ24" s="20"/>
      <c r="IR24" s="20"/>
      <c r="IS24" s="20"/>
      <c r="IT24" s="20"/>
      <c r="IU24" s="20"/>
      <c r="IV24" s="20"/>
    </row>
    <row r="25" spans="1:256" ht="14.25" customHeight="1">
      <c r="A25" s="379" t="s">
        <v>176</v>
      </c>
      <c r="B25" s="379"/>
      <c r="C25" s="379"/>
      <c r="D25" s="379"/>
      <c r="E25" s="379"/>
      <c r="F25" s="379"/>
      <c r="G25" s="379"/>
      <c r="H25" s="30"/>
      <c r="I25" s="30"/>
      <c r="J25" s="30"/>
      <c r="K25" s="30"/>
      <c r="L25" s="30"/>
      <c r="M25" s="30"/>
      <c r="N25" s="41"/>
      <c r="O25" s="20"/>
      <c r="P25" s="20"/>
      <c r="Q25" s="20"/>
      <c r="R25" s="20"/>
      <c r="S25" s="20"/>
      <c r="T25" s="20"/>
      <c r="U25" s="20"/>
      <c r="V25" s="20"/>
      <c r="W25" s="20"/>
      <c r="X25" s="20"/>
      <c r="Y25" s="20"/>
      <c r="Z25" s="20"/>
      <c r="AA25" s="20"/>
      <c r="AB25" s="20"/>
      <c r="AC25" s="20"/>
      <c r="AD25" s="20"/>
      <c r="AE25" s="20"/>
      <c r="AF25" s="20"/>
      <c r="AG25" s="20"/>
      <c r="AH25" s="20"/>
      <c r="AI25" s="20"/>
      <c r="AJ25" s="20"/>
      <c r="AK25" s="20"/>
      <c r="AL25" s="20"/>
      <c r="AM25" s="20"/>
      <c r="AN25" s="20"/>
      <c r="AO25" s="20"/>
      <c r="AP25" s="20"/>
      <c r="AQ25" s="20"/>
      <c r="AR25" s="20"/>
      <c r="AS25" s="20"/>
      <c r="AT25" s="20"/>
      <c r="AU25" s="20"/>
      <c r="AV25" s="20"/>
      <c r="AW25" s="20"/>
      <c r="AX25" s="20"/>
      <c r="AY25" s="20"/>
      <c r="AZ25" s="20"/>
      <c r="BA25" s="20"/>
      <c r="BB25" s="20"/>
      <c r="BC25" s="20"/>
      <c r="BD25" s="20"/>
      <c r="BE25" s="20"/>
      <c r="BF25" s="20"/>
      <c r="BG25" s="20"/>
      <c r="BH25" s="20"/>
      <c r="BI25" s="20"/>
      <c r="BJ25" s="20"/>
      <c r="BK25" s="20"/>
      <c r="BL25" s="20"/>
      <c r="BM25" s="20"/>
      <c r="BN25" s="20"/>
      <c r="BO25" s="20"/>
      <c r="BP25" s="20"/>
      <c r="BQ25" s="20"/>
      <c r="BR25" s="20"/>
      <c r="BS25" s="20"/>
      <c r="BT25" s="20"/>
      <c r="BU25" s="20"/>
      <c r="BV25" s="20"/>
      <c r="BW25" s="20"/>
      <c r="BX25" s="20"/>
      <c r="BY25" s="20"/>
      <c r="BZ25" s="20"/>
      <c r="CA25" s="20"/>
      <c r="CB25" s="20"/>
      <c r="CC25" s="20"/>
      <c r="CD25" s="20"/>
      <c r="CE25" s="20"/>
      <c r="CF25" s="20"/>
      <c r="CG25" s="20"/>
      <c r="CH25" s="20"/>
      <c r="CI25" s="20"/>
      <c r="CJ25" s="20"/>
      <c r="CK25" s="20"/>
      <c r="CL25" s="20"/>
      <c r="CM25" s="20"/>
      <c r="CN25" s="20"/>
      <c r="CO25" s="20"/>
      <c r="CP25" s="20"/>
      <c r="CQ25" s="20"/>
      <c r="CR25" s="20"/>
      <c r="CS25" s="20"/>
      <c r="CT25" s="20"/>
      <c r="CU25" s="20"/>
      <c r="CV25" s="20"/>
      <c r="CW25" s="20"/>
      <c r="CX25" s="20"/>
      <c r="CY25" s="20"/>
      <c r="CZ25" s="20"/>
      <c r="DA25" s="20"/>
      <c r="DB25" s="20"/>
      <c r="DC25" s="20"/>
      <c r="DD25" s="20"/>
      <c r="DE25" s="20"/>
      <c r="DF25" s="20"/>
      <c r="DG25" s="20"/>
      <c r="DH25" s="20"/>
      <c r="DI25" s="20"/>
      <c r="DJ25" s="20"/>
      <c r="DK25" s="20"/>
      <c r="DL25" s="20"/>
      <c r="DM25" s="20"/>
      <c r="DN25" s="20"/>
      <c r="DO25" s="20"/>
      <c r="DP25" s="20"/>
      <c r="DQ25" s="20"/>
      <c r="DR25" s="20"/>
      <c r="DS25" s="20"/>
      <c r="DT25" s="20"/>
      <c r="DU25" s="20"/>
      <c r="DV25" s="20"/>
      <c r="DW25" s="20"/>
      <c r="DX25" s="20"/>
      <c r="DY25" s="20"/>
      <c r="DZ25" s="20"/>
      <c r="EA25" s="20"/>
      <c r="EB25" s="20"/>
      <c r="EC25" s="20"/>
      <c r="ED25" s="20"/>
      <c r="EE25" s="20"/>
      <c r="EF25" s="20"/>
      <c r="EG25" s="20"/>
      <c r="EH25" s="20"/>
      <c r="EI25" s="20"/>
      <c r="EJ25" s="20"/>
      <c r="EK25" s="20"/>
      <c r="EL25" s="20"/>
      <c r="EM25" s="20"/>
      <c r="EN25" s="20"/>
      <c r="EO25" s="20"/>
      <c r="EP25" s="20"/>
      <c r="EQ25" s="20"/>
      <c r="ER25" s="20"/>
      <c r="ES25" s="20"/>
      <c r="ET25" s="20"/>
      <c r="EU25" s="20"/>
      <c r="EV25" s="20"/>
      <c r="EW25" s="20"/>
      <c r="EX25" s="20"/>
      <c r="EY25" s="20"/>
      <c r="EZ25" s="20"/>
      <c r="FA25" s="20"/>
      <c r="FB25" s="20"/>
      <c r="FC25" s="20"/>
      <c r="FD25" s="20"/>
      <c r="FE25" s="20"/>
      <c r="FF25" s="20"/>
      <c r="FG25" s="20"/>
      <c r="FH25" s="20"/>
      <c r="FI25" s="20"/>
      <c r="FJ25" s="20"/>
      <c r="FK25" s="20"/>
      <c r="FL25" s="20"/>
      <c r="FM25" s="20"/>
      <c r="FN25" s="20"/>
      <c r="FO25" s="20"/>
      <c r="FP25" s="20"/>
      <c r="FQ25" s="20"/>
      <c r="FR25" s="20"/>
      <c r="FS25" s="20"/>
      <c r="FT25" s="20"/>
      <c r="FU25" s="20"/>
      <c r="FV25" s="20"/>
      <c r="FW25" s="20"/>
      <c r="FX25" s="20"/>
      <c r="FY25" s="20"/>
      <c r="FZ25" s="20"/>
      <c r="GA25" s="20"/>
      <c r="GB25" s="20"/>
      <c r="GC25" s="20"/>
      <c r="GD25" s="20"/>
      <c r="GE25" s="20"/>
      <c r="GF25" s="20"/>
      <c r="GG25" s="20"/>
      <c r="GH25" s="20"/>
      <c r="GI25" s="20"/>
      <c r="GJ25" s="20"/>
      <c r="GK25" s="20"/>
      <c r="GL25" s="20"/>
      <c r="GM25" s="20"/>
      <c r="GN25" s="20"/>
      <c r="GO25" s="20"/>
      <c r="GP25" s="20"/>
      <c r="GQ25" s="20"/>
      <c r="GR25" s="20"/>
      <c r="GS25" s="20"/>
      <c r="GT25" s="20"/>
      <c r="GU25" s="20"/>
      <c r="GV25" s="20"/>
      <c r="GW25" s="20"/>
      <c r="GX25" s="20"/>
      <c r="GY25" s="20"/>
      <c r="GZ25" s="20"/>
      <c r="HA25" s="20"/>
      <c r="HB25" s="20"/>
      <c r="HC25" s="20"/>
      <c r="HD25" s="20"/>
      <c r="HE25" s="20"/>
      <c r="HF25" s="20"/>
      <c r="HG25" s="20"/>
      <c r="HH25" s="20"/>
      <c r="HI25" s="20"/>
      <c r="HJ25" s="20"/>
      <c r="HK25" s="20"/>
      <c r="HL25" s="20"/>
      <c r="HM25" s="20"/>
      <c r="HN25" s="20"/>
      <c r="HO25" s="20"/>
      <c r="HP25" s="20"/>
      <c r="HQ25" s="20"/>
      <c r="HR25" s="20"/>
      <c r="HS25" s="20"/>
      <c r="HT25" s="20"/>
      <c r="HU25" s="20"/>
      <c r="HV25" s="20"/>
      <c r="HW25" s="20"/>
      <c r="HX25" s="20"/>
      <c r="HY25" s="20"/>
      <c r="HZ25" s="20"/>
      <c r="IA25" s="20"/>
      <c r="IB25" s="20"/>
      <c r="IC25" s="20"/>
      <c r="ID25" s="20"/>
      <c r="IE25" s="20"/>
      <c r="IF25" s="20"/>
      <c r="IG25" s="20"/>
      <c r="IH25" s="20"/>
      <c r="II25" s="20"/>
      <c r="IJ25" s="20"/>
      <c r="IK25" s="20"/>
      <c r="IL25" s="20"/>
      <c r="IM25" s="20"/>
      <c r="IN25" s="20"/>
      <c r="IO25" s="20"/>
      <c r="IP25" s="20"/>
      <c r="IQ25" s="20"/>
      <c r="IR25" s="20"/>
      <c r="IS25" s="20"/>
      <c r="IT25" s="20"/>
      <c r="IU25" s="20"/>
      <c r="IV25" s="20"/>
    </row>
    <row r="26" spans="1:256" ht="14.25">
      <c r="A26" s="378" t="s">
        <v>177</v>
      </c>
      <c r="B26" s="378"/>
      <c r="C26" s="378"/>
      <c r="D26" s="378"/>
      <c r="E26" s="378"/>
      <c r="F26" s="378"/>
      <c r="G26" s="378"/>
      <c r="H26" s="378"/>
      <c r="I26" s="378"/>
      <c r="J26" s="30"/>
      <c r="K26" s="31"/>
      <c r="L26" s="31"/>
      <c r="M26" s="31"/>
      <c r="N26" s="41"/>
      <c r="O26" s="20"/>
      <c r="P26" s="20"/>
      <c r="Q26" s="20"/>
      <c r="R26" s="20"/>
      <c r="S26" s="20"/>
      <c r="T26" s="20"/>
      <c r="U26" s="20"/>
      <c r="V26" s="20"/>
      <c r="W26" s="20"/>
      <c r="X26" s="20"/>
      <c r="Y26" s="20"/>
      <c r="Z26" s="20"/>
      <c r="AA26" s="20"/>
      <c r="AB26" s="20"/>
      <c r="AC26" s="20"/>
      <c r="AD26" s="20"/>
      <c r="AE26" s="20"/>
      <c r="AF26" s="20"/>
      <c r="AG26" s="20"/>
      <c r="AH26" s="20"/>
      <c r="AI26" s="20"/>
      <c r="AJ26" s="20"/>
      <c r="AK26" s="20"/>
      <c r="AL26" s="20"/>
      <c r="AM26" s="20"/>
      <c r="AN26" s="20"/>
      <c r="AO26" s="20"/>
      <c r="AP26" s="20"/>
      <c r="AQ26" s="20"/>
      <c r="AR26" s="20"/>
      <c r="AS26" s="20"/>
      <c r="AT26" s="20"/>
      <c r="AU26" s="20"/>
      <c r="AV26" s="20"/>
      <c r="AW26" s="20"/>
      <c r="AX26" s="20"/>
      <c r="AY26" s="20"/>
      <c r="AZ26" s="20"/>
      <c r="BA26" s="20"/>
      <c r="BB26" s="20"/>
      <c r="BC26" s="20"/>
      <c r="BD26" s="20"/>
      <c r="BE26" s="20"/>
      <c r="BF26" s="20"/>
      <c r="BG26" s="20"/>
      <c r="BH26" s="20"/>
      <c r="BI26" s="20"/>
      <c r="BJ26" s="20"/>
      <c r="BK26" s="20"/>
      <c r="BL26" s="20"/>
      <c r="BM26" s="20"/>
      <c r="BN26" s="20"/>
      <c r="BO26" s="20"/>
      <c r="BP26" s="20"/>
      <c r="BQ26" s="20"/>
      <c r="BR26" s="20"/>
      <c r="BS26" s="20"/>
      <c r="BT26" s="20"/>
      <c r="BU26" s="20"/>
      <c r="BV26" s="20"/>
      <c r="BW26" s="20"/>
      <c r="BX26" s="20"/>
      <c r="BY26" s="20"/>
      <c r="BZ26" s="20"/>
      <c r="CA26" s="20"/>
      <c r="CB26" s="20"/>
      <c r="CC26" s="20"/>
      <c r="CD26" s="20"/>
      <c r="CE26" s="20"/>
      <c r="CF26" s="20"/>
      <c r="CG26" s="20"/>
      <c r="CH26" s="20"/>
      <c r="CI26" s="20"/>
      <c r="CJ26" s="20"/>
      <c r="CK26" s="20"/>
      <c r="CL26" s="20"/>
      <c r="CM26" s="20"/>
      <c r="CN26" s="20"/>
      <c r="CO26" s="20"/>
      <c r="CP26" s="20"/>
      <c r="CQ26" s="20"/>
      <c r="CR26" s="20"/>
      <c r="CS26" s="20"/>
      <c r="CT26" s="20"/>
      <c r="CU26" s="20"/>
      <c r="CV26" s="20"/>
      <c r="CW26" s="20"/>
      <c r="CX26" s="20"/>
      <c r="CY26" s="20"/>
      <c r="CZ26" s="20"/>
      <c r="DA26" s="20"/>
      <c r="DB26" s="20"/>
      <c r="DC26" s="20"/>
      <c r="DD26" s="20"/>
      <c r="DE26" s="20"/>
      <c r="DF26" s="20"/>
      <c r="DG26" s="20"/>
      <c r="DH26" s="20"/>
      <c r="DI26" s="20"/>
      <c r="DJ26" s="20"/>
      <c r="DK26" s="20"/>
      <c r="DL26" s="20"/>
      <c r="DM26" s="20"/>
      <c r="DN26" s="20"/>
      <c r="DO26" s="20"/>
      <c r="DP26" s="20"/>
      <c r="DQ26" s="20"/>
      <c r="DR26" s="20"/>
      <c r="DS26" s="20"/>
      <c r="DT26" s="20"/>
      <c r="DU26" s="20"/>
      <c r="DV26" s="20"/>
      <c r="DW26" s="20"/>
      <c r="DX26" s="20"/>
      <c r="DY26" s="20"/>
      <c r="DZ26" s="20"/>
      <c r="EA26" s="20"/>
      <c r="EB26" s="20"/>
      <c r="EC26" s="20"/>
      <c r="ED26" s="20"/>
      <c r="EE26" s="20"/>
      <c r="EF26" s="20"/>
      <c r="EG26" s="20"/>
      <c r="EH26" s="20"/>
      <c r="EI26" s="20"/>
      <c r="EJ26" s="20"/>
      <c r="EK26" s="20"/>
      <c r="EL26" s="20"/>
      <c r="EM26" s="20"/>
      <c r="EN26" s="20"/>
      <c r="EO26" s="20"/>
      <c r="EP26" s="20"/>
      <c r="EQ26" s="20"/>
      <c r="ER26" s="20"/>
      <c r="ES26" s="20"/>
      <c r="ET26" s="20"/>
      <c r="EU26" s="20"/>
      <c r="EV26" s="20"/>
      <c r="EW26" s="20"/>
      <c r="EX26" s="20"/>
      <c r="EY26" s="20"/>
      <c r="EZ26" s="20"/>
      <c r="FA26" s="20"/>
      <c r="FB26" s="20"/>
      <c r="FC26" s="20"/>
      <c r="FD26" s="20"/>
      <c r="FE26" s="20"/>
      <c r="FF26" s="20"/>
      <c r="FG26" s="20"/>
      <c r="FH26" s="20"/>
      <c r="FI26" s="20"/>
      <c r="FJ26" s="20"/>
      <c r="FK26" s="20"/>
      <c r="FL26" s="20"/>
      <c r="FM26" s="20"/>
      <c r="FN26" s="20"/>
      <c r="FO26" s="20"/>
      <c r="FP26" s="20"/>
      <c r="FQ26" s="20"/>
      <c r="FR26" s="20"/>
      <c r="FS26" s="20"/>
      <c r="FT26" s="20"/>
      <c r="FU26" s="20"/>
      <c r="FV26" s="20"/>
      <c r="FW26" s="20"/>
      <c r="FX26" s="20"/>
      <c r="FY26" s="20"/>
      <c r="FZ26" s="20"/>
      <c r="GA26" s="20"/>
      <c r="GB26" s="20"/>
      <c r="GC26" s="20"/>
      <c r="GD26" s="20"/>
      <c r="GE26" s="20"/>
      <c r="GF26" s="20"/>
      <c r="GG26" s="20"/>
      <c r="GH26" s="20"/>
      <c r="GI26" s="20"/>
      <c r="GJ26" s="20"/>
      <c r="GK26" s="20"/>
      <c r="GL26" s="20"/>
      <c r="GM26" s="20"/>
      <c r="GN26" s="20"/>
      <c r="GO26" s="20"/>
      <c r="GP26" s="20"/>
      <c r="GQ26" s="20"/>
      <c r="GR26" s="20"/>
      <c r="GS26" s="20"/>
      <c r="GT26" s="20"/>
      <c r="GU26" s="20"/>
      <c r="GV26" s="20"/>
      <c r="GW26" s="20"/>
      <c r="GX26" s="20"/>
      <c r="GY26" s="20"/>
      <c r="GZ26" s="20"/>
      <c r="HA26" s="20"/>
      <c r="HB26" s="20"/>
      <c r="HC26" s="20"/>
      <c r="HD26" s="20"/>
      <c r="HE26" s="20"/>
      <c r="HF26" s="20"/>
      <c r="HG26" s="20"/>
      <c r="HH26" s="20"/>
      <c r="HI26" s="20"/>
      <c r="HJ26" s="20"/>
      <c r="HK26" s="20"/>
      <c r="HL26" s="20"/>
      <c r="HM26" s="20"/>
      <c r="HN26" s="20"/>
      <c r="HO26" s="20"/>
      <c r="HP26" s="20"/>
      <c r="HQ26" s="20"/>
      <c r="HR26" s="20"/>
      <c r="HS26" s="20"/>
      <c r="HT26" s="20"/>
      <c r="HU26" s="20"/>
      <c r="HV26" s="20"/>
      <c r="HW26" s="20"/>
      <c r="HX26" s="20"/>
      <c r="HY26" s="20"/>
      <c r="HZ26" s="20"/>
      <c r="IA26" s="20"/>
      <c r="IB26" s="20"/>
      <c r="IC26" s="20"/>
      <c r="ID26" s="20"/>
      <c r="IE26" s="20"/>
      <c r="IF26" s="20"/>
      <c r="IG26" s="20"/>
      <c r="IH26" s="20"/>
      <c r="II26" s="20"/>
      <c r="IJ26" s="20"/>
      <c r="IK26" s="20"/>
      <c r="IL26" s="20"/>
      <c r="IM26" s="20"/>
      <c r="IN26" s="20"/>
      <c r="IO26" s="20"/>
      <c r="IP26" s="20"/>
      <c r="IQ26" s="20"/>
      <c r="IR26" s="20"/>
      <c r="IS26" s="20"/>
      <c r="IT26" s="20"/>
      <c r="IU26" s="20"/>
      <c r="IV26" s="20"/>
    </row>
    <row r="27" spans="1:256" ht="14.25">
      <c r="A27" s="378" t="s">
        <v>178</v>
      </c>
      <c r="B27" s="378"/>
      <c r="C27" s="378"/>
      <c r="D27" s="378"/>
      <c r="E27" s="378"/>
      <c r="F27" s="378"/>
      <c r="G27" s="378"/>
      <c r="H27" s="378"/>
      <c r="I27" s="378"/>
      <c r="J27" s="378"/>
      <c r="K27" s="378"/>
      <c r="L27" s="378"/>
      <c r="M27" s="378"/>
      <c r="N27" s="41"/>
      <c r="O27" s="20"/>
      <c r="P27" s="20"/>
      <c r="Q27" s="20"/>
      <c r="R27" s="20"/>
      <c r="S27" s="20"/>
      <c r="T27" s="20"/>
      <c r="U27" s="20"/>
      <c r="V27" s="20"/>
      <c r="W27" s="20"/>
      <c r="X27" s="20"/>
      <c r="Y27" s="20"/>
      <c r="Z27" s="20"/>
      <c r="AA27" s="20"/>
      <c r="AB27" s="20"/>
      <c r="AC27" s="20"/>
      <c r="AD27" s="20"/>
      <c r="AE27" s="20"/>
      <c r="AF27" s="20"/>
      <c r="AG27" s="20"/>
      <c r="AH27" s="20"/>
      <c r="AI27" s="20"/>
      <c r="AJ27" s="20"/>
      <c r="AK27" s="20"/>
      <c r="AL27" s="20"/>
      <c r="AM27" s="20"/>
      <c r="AN27" s="20"/>
      <c r="AO27" s="20"/>
      <c r="AP27" s="20"/>
      <c r="AQ27" s="20"/>
      <c r="AR27" s="20"/>
      <c r="AS27" s="20"/>
      <c r="AT27" s="20"/>
      <c r="AU27" s="20"/>
      <c r="AV27" s="20"/>
      <c r="AW27" s="20"/>
      <c r="AX27" s="20"/>
      <c r="AY27" s="20"/>
      <c r="AZ27" s="20"/>
      <c r="BA27" s="20"/>
      <c r="BB27" s="20"/>
      <c r="BC27" s="20"/>
      <c r="BD27" s="20"/>
      <c r="BE27" s="20"/>
      <c r="BF27" s="20"/>
      <c r="BG27" s="20"/>
      <c r="BH27" s="20"/>
      <c r="BI27" s="20"/>
      <c r="BJ27" s="20"/>
      <c r="BK27" s="20"/>
      <c r="BL27" s="20"/>
      <c r="BM27" s="20"/>
      <c r="BN27" s="20"/>
      <c r="BO27" s="20"/>
      <c r="BP27" s="20"/>
      <c r="BQ27" s="20"/>
      <c r="BR27" s="20"/>
      <c r="BS27" s="20"/>
      <c r="BT27" s="20"/>
      <c r="BU27" s="20"/>
      <c r="BV27" s="20"/>
      <c r="BW27" s="20"/>
      <c r="BX27" s="20"/>
      <c r="BY27" s="20"/>
      <c r="BZ27" s="20"/>
      <c r="CA27" s="20"/>
      <c r="CB27" s="20"/>
      <c r="CC27" s="20"/>
      <c r="CD27" s="20"/>
      <c r="CE27" s="20"/>
      <c r="CF27" s="20"/>
      <c r="CG27" s="20"/>
      <c r="CH27" s="20"/>
      <c r="CI27" s="20"/>
      <c r="CJ27" s="20"/>
      <c r="CK27" s="20"/>
      <c r="CL27" s="20"/>
      <c r="CM27" s="20"/>
      <c r="CN27" s="20"/>
      <c r="CO27" s="20"/>
      <c r="CP27" s="20"/>
      <c r="CQ27" s="20"/>
      <c r="CR27" s="20"/>
      <c r="CS27" s="20"/>
      <c r="CT27" s="20"/>
      <c r="CU27" s="20"/>
      <c r="CV27" s="20"/>
      <c r="CW27" s="20"/>
      <c r="CX27" s="20"/>
      <c r="CY27" s="20"/>
      <c r="CZ27" s="20"/>
      <c r="DA27" s="20"/>
      <c r="DB27" s="20"/>
      <c r="DC27" s="20"/>
      <c r="DD27" s="20"/>
      <c r="DE27" s="20"/>
      <c r="DF27" s="20"/>
      <c r="DG27" s="20"/>
      <c r="DH27" s="20"/>
      <c r="DI27" s="20"/>
      <c r="DJ27" s="20"/>
      <c r="DK27" s="20"/>
      <c r="DL27" s="20"/>
      <c r="DM27" s="20"/>
      <c r="DN27" s="20"/>
      <c r="DO27" s="20"/>
      <c r="DP27" s="20"/>
      <c r="DQ27" s="20"/>
      <c r="DR27" s="20"/>
      <c r="DS27" s="20"/>
      <c r="DT27" s="20"/>
      <c r="DU27" s="20"/>
      <c r="DV27" s="20"/>
      <c r="DW27" s="20"/>
      <c r="DX27" s="20"/>
      <c r="DY27" s="20"/>
      <c r="DZ27" s="20"/>
      <c r="EA27" s="20"/>
      <c r="EB27" s="20"/>
      <c r="EC27" s="20"/>
      <c r="ED27" s="20"/>
      <c r="EE27" s="20"/>
      <c r="EF27" s="20"/>
      <c r="EG27" s="20"/>
      <c r="EH27" s="20"/>
      <c r="EI27" s="20"/>
      <c r="EJ27" s="20"/>
      <c r="EK27" s="20"/>
      <c r="EL27" s="20"/>
      <c r="EM27" s="20"/>
      <c r="EN27" s="20"/>
      <c r="EO27" s="20"/>
      <c r="EP27" s="20"/>
      <c r="EQ27" s="20"/>
      <c r="ER27" s="20"/>
      <c r="ES27" s="20"/>
      <c r="ET27" s="20"/>
      <c r="EU27" s="20"/>
      <c r="EV27" s="20"/>
      <c r="EW27" s="20"/>
      <c r="EX27" s="20"/>
      <c r="EY27" s="20"/>
      <c r="EZ27" s="20"/>
      <c r="FA27" s="20"/>
      <c r="FB27" s="20"/>
      <c r="FC27" s="20"/>
      <c r="FD27" s="20"/>
      <c r="FE27" s="20"/>
      <c r="FF27" s="20"/>
      <c r="FG27" s="20"/>
      <c r="FH27" s="20"/>
      <c r="FI27" s="20"/>
      <c r="FJ27" s="20"/>
      <c r="FK27" s="20"/>
      <c r="FL27" s="20"/>
      <c r="FM27" s="20"/>
      <c r="FN27" s="20"/>
      <c r="FO27" s="20"/>
      <c r="FP27" s="20"/>
      <c r="FQ27" s="20"/>
      <c r="FR27" s="20"/>
      <c r="FS27" s="20"/>
      <c r="FT27" s="20"/>
      <c r="FU27" s="20"/>
      <c r="FV27" s="20"/>
      <c r="FW27" s="20"/>
      <c r="FX27" s="20"/>
      <c r="FY27" s="20"/>
      <c r="FZ27" s="20"/>
      <c r="GA27" s="20"/>
      <c r="GB27" s="20"/>
      <c r="GC27" s="20"/>
      <c r="GD27" s="20"/>
      <c r="GE27" s="20"/>
      <c r="GF27" s="20"/>
      <c r="GG27" s="20"/>
      <c r="GH27" s="20"/>
      <c r="GI27" s="20"/>
      <c r="GJ27" s="20"/>
      <c r="GK27" s="20"/>
      <c r="GL27" s="20"/>
      <c r="GM27" s="20"/>
      <c r="GN27" s="20"/>
      <c r="GO27" s="20"/>
      <c r="GP27" s="20"/>
      <c r="GQ27" s="20"/>
      <c r="GR27" s="20"/>
      <c r="GS27" s="20"/>
      <c r="GT27" s="20"/>
      <c r="GU27" s="20"/>
      <c r="GV27" s="20"/>
      <c r="GW27" s="20"/>
      <c r="GX27" s="20"/>
      <c r="GY27" s="20"/>
      <c r="GZ27" s="20"/>
      <c r="HA27" s="20"/>
      <c r="HB27" s="20"/>
      <c r="HC27" s="20"/>
      <c r="HD27" s="20"/>
      <c r="HE27" s="20"/>
      <c r="HF27" s="20"/>
      <c r="HG27" s="20"/>
      <c r="HH27" s="20"/>
      <c r="HI27" s="20"/>
      <c r="HJ27" s="20"/>
      <c r="HK27" s="20"/>
      <c r="HL27" s="20"/>
      <c r="HM27" s="20"/>
      <c r="HN27" s="20"/>
      <c r="HO27" s="20"/>
      <c r="HP27" s="20"/>
      <c r="HQ27" s="20"/>
      <c r="HR27" s="20"/>
      <c r="HS27" s="20"/>
      <c r="HT27" s="20"/>
      <c r="HU27" s="20"/>
      <c r="HV27" s="20"/>
      <c r="HW27" s="20"/>
      <c r="HX27" s="20"/>
      <c r="HY27" s="20"/>
      <c r="HZ27" s="20"/>
      <c r="IA27" s="20"/>
      <c r="IB27" s="20"/>
      <c r="IC27" s="20"/>
      <c r="ID27" s="20"/>
      <c r="IE27" s="20"/>
      <c r="IF27" s="20"/>
      <c r="IG27" s="20"/>
      <c r="IH27" s="20"/>
      <c r="II27" s="20"/>
      <c r="IJ27" s="20"/>
      <c r="IK27" s="20"/>
      <c r="IL27" s="20"/>
      <c r="IM27" s="20"/>
      <c r="IN27" s="20"/>
      <c r="IO27" s="20"/>
      <c r="IP27" s="20"/>
      <c r="IQ27" s="20"/>
      <c r="IR27" s="20"/>
      <c r="IS27" s="20"/>
      <c r="IT27" s="20"/>
      <c r="IU27" s="20"/>
      <c r="IV27" s="20"/>
    </row>
    <row r="28" spans="1:256" ht="14.25">
      <c r="A28" s="380" t="s">
        <v>179</v>
      </c>
      <c r="B28" s="380"/>
      <c r="C28" s="380"/>
      <c r="D28" s="380"/>
      <c r="E28" s="380"/>
      <c r="F28" s="31"/>
      <c r="G28" s="31"/>
      <c r="H28" s="31"/>
      <c r="I28" s="31"/>
      <c r="J28" s="31"/>
      <c r="K28" s="31"/>
      <c r="L28" s="31"/>
      <c r="M28" s="31"/>
      <c r="N28" s="41"/>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c r="BT28" s="20"/>
      <c r="BU28" s="20"/>
      <c r="BV28" s="20"/>
      <c r="BW28" s="20"/>
      <c r="BX28" s="20"/>
      <c r="BY28" s="20"/>
      <c r="BZ28" s="20"/>
      <c r="CA28" s="20"/>
      <c r="CB28" s="20"/>
      <c r="CC28" s="20"/>
      <c r="CD28" s="20"/>
      <c r="CE28" s="20"/>
      <c r="CF28" s="20"/>
      <c r="CG28" s="20"/>
      <c r="CH28" s="20"/>
      <c r="CI28" s="20"/>
      <c r="CJ28" s="20"/>
      <c r="CK28" s="20"/>
      <c r="CL28" s="20"/>
      <c r="CM28" s="20"/>
      <c r="CN28" s="20"/>
      <c r="CO28" s="20"/>
      <c r="CP28" s="20"/>
      <c r="CQ28" s="20"/>
      <c r="CR28" s="20"/>
      <c r="CS28" s="20"/>
      <c r="CT28" s="20"/>
      <c r="CU28" s="20"/>
      <c r="CV28" s="20"/>
      <c r="CW28" s="20"/>
      <c r="CX28" s="20"/>
      <c r="CY28" s="20"/>
      <c r="CZ28" s="20"/>
      <c r="DA28" s="20"/>
      <c r="DB28" s="20"/>
      <c r="DC28" s="20"/>
      <c r="DD28" s="20"/>
      <c r="DE28" s="20"/>
      <c r="DF28" s="20"/>
      <c r="DG28" s="20"/>
      <c r="DH28" s="20"/>
      <c r="DI28" s="20"/>
      <c r="DJ28" s="20"/>
      <c r="DK28" s="20"/>
      <c r="DL28" s="20"/>
      <c r="DM28" s="20"/>
      <c r="DN28" s="20"/>
      <c r="DO28" s="20"/>
      <c r="DP28" s="20"/>
      <c r="DQ28" s="20"/>
      <c r="DR28" s="20"/>
      <c r="DS28" s="20"/>
      <c r="DT28" s="20"/>
      <c r="DU28" s="20"/>
      <c r="DV28" s="20"/>
      <c r="DW28" s="20"/>
      <c r="DX28" s="20"/>
      <c r="DY28" s="20"/>
      <c r="DZ28" s="20"/>
      <c r="EA28" s="20"/>
      <c r="EB28" s="20"/>
      <c r="EC28" s="20"/>
      <c r="ED28" s="20"/>
      <c r="EE28" s="20"/>
      <c r="EF28" s="20"/>
      <c r="EG28" s="20"/>
      <c r="EH28" s="20"/>
      <c r="EI28" s="20"/>
      <c r="EJ28" s="20"/>
      <c r="EK28" s="20"/>
      <c r="EL28" s="20"/>
      <c r="EM28" s="20"/>
      <c r="EN28" s="20"/>
      <c r="EO28" s="20"/>
      <c r="EP28" s="20"/>
      <c r="EQ28" s="20"/>
      <c r="ER28" s="20"/>
      <c r="ES28" s="20"/>
      <c r="ET28" s="20"/>
      <c r="EU28" s="20"/>
      <c r="EV28" s="20"/>
      <c r="EW28" s="20"/>
      <c r="EX28" s="20"/>
      <c r="EY28" s="20"/>
      <c r="EZ28" s="20"/>
      <c r="FA28" s="20"/>
      <c r="FB28" s="20"/>
      <c r="FC28" s="20"/>
      <c r="FD28" s="20"/>
      <c r="FE28" s="20"/>
      <c r="FF28" s="20"/>
      <c r="FG28" s="20"/>
      <c r="FH28" s="20"/>
      <c r="FI28" s="20"/>
      <c r="FJ28" s="20"/>
      <c r="FK28" s="20"/>
      <c r="FL28" s="20"/>
      <c r="FM28" s="20"/>
      <c r="FN28" s="20"/>
      <c r="FO28" s="20"/>
      <c r="FP28" s="20"/>
      <c r="FQ28" s="20"/>
      <c r="FR28" s="20"/>
      <c r="FS28" s="20"/>
      <c r="FT28" s="20"/>
      <c r="FU28" s="20"/>
      <c r="FV28" s="20"/>
      <c r="FW28" s="20"/>
      <c r="FX28" s="20"/>
      <c r="FY28" s="20"/>
      <c r="FZ28" s="20"/>
      <c r="GA28" s="20"/>
      <c r="GB28" s="20"/>
      <c r="GC28" s="20"/>
      <c r="GD28" s="20"/>
      <c r="GE28" s="20"/>
      <c r="GF28" s="20"/>
      <c r="GG28" s="20"/>
      <c r="GH28" s="20"/>
      <c r="GI28" s="20"/>
      <c r="GJ28" s="20"/>
      <c r="GK28" s="20"/>
      <c r="GL28" s="20"/>
      <c r="GM28" s="20"/>
      <c r="GN28" s="20"/>
      <c r="GO28" s="20"/>
      <c r="GP28" s="20"/>
      <c r="GQ28" s="20"/>
      <c r="GR28" s="20"/>
      <c r="GS28" s="20"/>
      <c r="GT28" s="20"/>
      <c r="GU28" s="20"/>
      <c r="GV28" s="20"/>
      <c r="GW28" s="20"/>
      <c r="GX28" s="20"/>
      <c r="GY28" s="20"/>
      <c r="GZ28" s="20"/>
      <c r="HA28" s="20"/>
      <c r="HB28" s="20"/>
      <c r="HC28" s="20"/>
      <c r="HD28" s="20"/>
      <c r="HE28" s="20"/>
      <c r="HF28" s="20"/>
      <c r="HG28" s="20"/>
      <c r="HH28" s="20"/>
      <c r="HI28" s="20"/>
      <c r="HJ28" s="20"/>
      <c r="HK28" s="20"/>
      <c r="HL28" s="20"/>
      <c r="HM28" s="20"/>
      <c r="HN28" s="20"/>
      <c r="HO28" s="20"/>
      <c r="HP28" s="20"/>
      <c r="HQ28" s="20"/>
      <c r="HR28" s="20"/>
      <c r="HS28" s="20"/>
      <c r="HT28" s="20"/>
      <c r="HU28" s="20"/>
      <c r="HV28" s="20"/>
      <c r="HW28" s="20"/>
      <c r="HX28" s="20"/>
      <c r="HY28" s="20"/>
      <c r="HZ28" s="20"/>
      <c r="IA28" s="20"/>
      <c r="IB28" s="20"/>
      <c r="IC28" s="20"/>
      <c r="ID28" s="20"/>
      <c r="IE28" s="20"/>
      <c r="IF28" s="20"/>
      <c r="IG28" s="20"/>
      <c r="IH28" s="20"/>
      <c r="II28" s="20"/>
      <c r="IJ28" s="20"/>
      <c r="IK28" s="20"/>
      <c r="IL28" s="20"/>
      <c r="IM28" s="20"/>
      <c r="IN28" s="20"/>
      <c r="IO28" s="20"/>
      <c r="IP28" s="20"/>
      <c r="IQ28" s="20"/>
      <c r="IR28" s="20"/>
      <c r="IS28" s="20"/>
      <c r="IT28" s="20"/>
      <c r="IU28" s="20"/>
      <c r="IV28" s="20"/>
    </row>
  </sheetData>
  <autoFilter ref="A2:P19"/>
  <mergeCells count="9">
    <mergeCell ref="A25:G25"/>
    <mergeCell ref="A26:I26"/>
    <mergeCell ref="A27:M27"/>
    <mergeCell ref="A28:E28"/>
    <mergeCell ref="B1:P1"/>
    <mergeCell ref="A21:H21"/>
    <mergeCell ref="A22:M22"/>
    <mergeCell ref="A23:F23"/>
    <mergeCell ref="A24:F24"/>
  </mergeCells>
  <phoneticPr fontId="77" type="noConversion"/>
  <pageMargins left="0.75138888888888899" right="0.75138888888888899" top="0.83055555555555505" bottom="0.68888888888888899" header="0.5" footer="0.5"/>
  <pageSetup paperSize="8" scale="87" fitToHeight="0" orientation="landscape"/>
  <headerFooter scaleWithDoc="0" alignWithMargins="0">
    <oddFooter>&amp;C第 &amp;P 页，共 &amp;N 页</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17"/>
  <sheetViews>
    <sheetView zoomScale="115" zoomScaleNormal="115" workbookViewId="0">
      <selection activeCell="A9" sqref="A9:XFD436"/>
    </sheetView>
  </sheetViews>
  <sheetFormatPr defaultColWidth="9" defaultRowHeight="10.5"/>
  <cols>
    <col min="1" max="1" width="3.375" style="21" customWidth="1"/>
    <col min="2" max="2" width="13.375" style="21" customWidth="1"/>
    <col min="3" max="3" width="13" style="21" customWidth="1"/>
    <col min="4" max="4" width="5.375" style="21" customWidth="1"/>
    <col min="5" max="5" width="7.125" style="21" customWidth="1"/>
    <col min="6" max="6" width="26.375" style="21" customWidth="1"/>
    <col min="7" max="7" width="15.125" style="21" customWidth="1"/>
    <col min="8" max="8" width="25.25" style="21" customWidth="1"/>
    <col min="9" max="12" width="9.375" style="21" customWidth="1"/>
    <col min="13" max="13" width="9" style="21"/>
    <col min="14" max="14" width="9" style="22"/>
    <col min="15" max="15" width="9" style="21"/>
    <col min="16" max="16" width="9.875" style="21" customWidth="1"/>
    <col min="17" max="256" width="9" style="21"/>
    <col min="257" max="257" width="3.375" style="21" customWidth="1"/>
    <col min="258" max="258" width="13.375" style="21" customWidth="1"/>
    <col min="259" max="259" width="13" style="21" customWidth="1"/>
    <col min="260" max="260" width="5.375" style="21" customWidth="1"/>
    <col min="261" max="261" width="7.125" style="21" customWidth="1"/>
    <col min="262" max="262" width="26.375" style="21" customWidth="1"/>
    <col min="263" max="263" width="15.125" style="21" customWidth="1"/>
    <col min="264" max="264" width="25.25" style="21" customWidth="1"/>
    <col min="265" max="268" width="9.375" style="21" customWidth="1"/>
    <col min="269" max="271" width="9" style="21"/>
    <col min="272" max="272" width="9.875" style="21" customWidth="1"/>
    <col min="273" max="512" width="9" style="21"/>
    <col min="513" max="513" width="3.375" style="21" customWidth="1"/>
    <col min="514" max="514" width="13.375" style="21" customWidth="1"/>
    <col min="515" max="515" width="13" style="21" customWidth="1"/>
    <col min="516" max="516" width="5.375" style="21" customWidth="1"/>
    <col min="517" max="517" width="7.125" style="21" customWidth="1"/>
    <col min="518" max="518" width="26.375" style="21" customWidth="1"/>
    <col min="519" max="519" width="15.125" style="21" customWidth="1"/>
    <col min="520" max="520" width="25.25" style="21" customWidth="1"/>
    <col min="521" max="524" width="9.375" style="21" customWidth="1"/>
    <col min="525" max="527" width="9" style="21"/>
    <col min="528" max="528" width="9.875" style="21" customWidth="1"/>
    <col min="529" max="768" width="9" style="21"/>
    <col min="769" max="769" width="3.375" style="21" customWidth="1"/>
    <col min="770" max="770" width="13.375" style="21" customWidth="1"/>
    <col min="771" max="771" width="13" style="21" customWidth="1"/>
    <col min="772" max="772" width="5.375" style="21" customWidth="1"/>
    <col min="773" max="773" width="7.125" style="21" customWidth="1"/>
    <col min="774" max="774" width="26.375" style="21" customWidth="1"/>
    <col min="775" max="775" width="15.125" style="21" customWidth="1"/>
    <col min="776" max="776" width="25.25" style="21" customWidth="1"/>
    <col min="777" max="780" width="9.375" style="21" customWidth="1"/>
    <col min="781" max="783" width="9" style="21"/>
    <col min="784" max="784" width="9.875" style="21" customWidth="1"/>
    <col min="785" max="1024" width="9" style="21"/>
    <col min="1025" max="1025" width="3.375" style="21" customWidth="1"/>
    <col min="1026" max="1026" width="13.375" style="21" customWidth="1"/>
    <col min="1027" max="1027" width="13" style="21" customWidth="1"/>
    <col min="1028" max="1028" width="5.375" style="21" customWidth="1"/>
    <col min="1029" max="1029" width="7.125" style="21" customWidth="1"/>
    <col min="1030" max="1030" width="26.375" style="21" customWidth="1"/>
    <col min="1031" max="1031" width="15.125" style="21" customWidth="1"/>
    <col min="1032" max="1032" width="25.25" style="21" customWidth="1"/>
    <col min="1033" max="1036" width="9.375" style="21" customWidth="1"/>
    <col min="1037" max="1039" width="9" style="21"/>
    <col min="1040" max="1040" width="9.875" style="21" customWidth="1"/>
    <col min="1041" max="1280" width="9" style="21"/>
    <col min="1281" max="1281" width="3.375" style="21" customWidth="1"/>
    <col min="1282" max="1282" width="13.375" style="21" customWidth="1"/>
    <col min="1283" max="1283" width="13" style="21" customWidth="1"/>
    <col min="1284" max="1284" width="5.375" style="21" customWidth="1"/>
    <col min="1285" max="1285" width="7.125" style="21" customWidth="1"/>
    <col min="1286" max="1286" width="26.375" style="21" customWidth="1"/>
    <col min="1287" max="1287" width="15.125" style="21" customWidth="1"/>
    <col min="1288" max="1288" width="25.25" style="21" customWidth="1"/>
    <col min="1289" max="1292" width="9.375" style="21" customWidth="1"/>
    <col min="1293" max="1295" width="9" style="21"/>
    <col min="1296" max="1296" width="9.875" style="21" customWidth="1"/>
    <col min="1297" max="1536" width="9" style="21"/>
    <col min="1537" max="1537" width="3.375" style="21" customWidth="1"/>
    <col min="1538" max="1538" width="13.375" style="21" customWidth="1"/>
    <col min="1539" max="1539" width="13" style="21" customWidth="1"/>
    <col min="1540" max="1540" width="5.375" style="21" customWidth="1"/>
    <col min="1541" max="1541" width="7.125" style="21" customWidth="1"/>
    <col min="1542" max="1542" width="26.375" style="21" customWidth="1"/>
    <col min="1543" max="1543" width="15.125" style="21" customWidth="1"/>
    <col min="1544" max="1544" width="25.25" style="21" customWidth="1"/>
    <col min="1545" max="1548" width="9.375" style="21" customWidth="1"/>
    <col min="1549" max="1551" width="9" style="21"/>
    <col min="1552" max="1552" width="9.875" style="21" customWidth="1"/>
    <col min="1553" max="1792" width="9" style="21"/>
    <col min="1793" max="1793" width="3.375" style="21" customWidth="1"/>
    <col min="1794" max="1794" width="13.375" style="21" customWidth="1"/>
    <col min="1795" max="1795" width="13" style="21" customWidth="1"/>
    <col min="1796" max="1796" width="5.375" style="21" customWidth="1"/>
    <col min="1797" max="1797" width="7.125" style="21" customWidth="1"/>
    <col min="1798" max="1798" width="26.375" style="21" customWidth="1"/>
    <col min="1799" max="1799" width="15.125" style="21" customWidth="1"/>
    <col min="1800" max="1800" width="25.25" style="21" customWidth="1"/>
    <col min="1801" max="1804" width="9.375" style="21" customWidth="1"/>
    <col min="1805" max="1807" width="9" style="21"/>
    <col min="1808" max="1808" width="9.875" style="21" customWidth="1"/>
    <col min="1809" max="2048" width="9" style="21"/>
    <col min="2049" max="2049" width="3.375" style="21" customWidth="1"/>
    <col min="2050" max="2050" width="13.375" style="21" customWidth="1"/>
    <col min="2051" max="2051" width="13" style="21" customWidth="1"/>
    <col min="2052" max="2052" width="5.375" style="21" customWidth="1"/>
    <col min="2053" max="2053" width="7.125" style="21" customWidth="1"/>
    <col min="2054" max="2054" width="26.375" style="21" customWidth="1"/>
    <col min="2055" max="2055" width="15.125" style="21" customWidth="1"/>
    <col min="2056" max="2056" width="25.25" style="21" customWidth="1"/>
    <col min="2057" max="2060" width="9.375" style="21" customWidth="1"/>
    <col min="2061" max="2063" width="9" style="21"/>
    <col min="2064" max="2064" width="9.875" style="21" customWidth="1"/>
    <col min="2065" max="2304" width="9" style="21"/>
    <col min="2305" max="2305" width="3.375" style="21" customWidth="1"/>
    <col min="2306" max="2306" width="13.375" style="21" customWidth="1"/>
    <col min="2307" max="2307" width="13" style="21" customWidth="1"/>
    <col min="2308" max="2308" width="5.375" style="21" customWidth="1"/>
    <col min="2309" max="2309" width="7.125" style="21" customWidth="1"/>
    <col min="2310" max="2310" width="26.375" style="21" customWidth="1"/>
    <col min="2311" max="2311" width="15.125" style="21" customWidth="1"/>
    <col min="2312" max="2312" width="25.25" style="21" customWidth="1"/>
    <col min="2313" max="2316" width="9.375" style="21" customWidth="1"/>
    <col min="2317" max="2319" width="9" style="21"/>
    <col min="2320" max="2320" width="9.875" style="21" customWidth="1"/>
    <col min="2321" max="2560" width="9" style="21"/>
    <col min="2561" max="2561" width="3.375" style="21" customWidth="1"/>
    <col min="2562" max="2562" width="13.375" style="21" customWidth="1"/>
    <col min="2563" max="2563" width="13" style="21" customWidth="1"/>
    <col min="2564" max="2564" width="5.375" style="21" customWidth="1"/>
    <col min="2565" max="2565" width="7.125" style="21" customWidth="1"/>
    <col min="2566" max="2566" width="26.375" style="21" customWidth="1"/>
    <col min="2567" max="2567" width="15.125" style="21" customWidth="1"/>
    <col min="2568" max="2568" width="25.25" style="21" customWidth="1"/>
    <col min="2569" max="2572" width="9.375" style="21" customWidth="1"/>
    <col min="2573" max="2575" width="9" style="21"/>
    <col min="2576" max="2576" width="9.875" style="21" customWidth="1"/>
    <col min="2577" max="2816" width="9" style="21"/>
    <col min="2817" max="2817" width="3.375" style="21" customWidth="1"/>
    <col min="2818" max="2818" width="13.375" style="21" customWidth="1"/>
    <col min="2819" max="2819" width="13" style="21" customWidth="1"/>
    <col min="2820" max="2820" width="5.375" style="21" customWidth="1"/>
    <col min="2821" max="2821" width="7.125" style="21" customWidth="1"/>
    <col min="2822" max="2822" width="26.375" style="21" customWidth="1"/>
    <col min="2823" max="2823" width="15.125" style="21" customWidth="1"/>
    <col min="2824" max="2824" width="25.25" style="21" customWidth="1"/>
    <col min="2825" max="2828" width="9.375" style="21" customWidth="1"/>
    <col min="2829" max="2831" width="9" style="21"/>
    <col min="2832" max="2832" width="9.875" style="21" customWidth="1"/>
    <col min="2833" max="3072" width="9" style="21"/>
    <col min="3073" max="3073" width="3.375" style="21" customWidth="1"/>
    <col min="3074" max="3074" width="13.375" style="21" customWidth="1"/>
    <col min="3075" max="3075" width="13" style="21" customWidth="1"/>
    <col min="3076" max="3076" width="5.375" style="21" customWidth="1"/>
    <col min="3077" max="3077" width="7.125" style="21" customWidth="1"/>
    <col min="3078" max="3078" width="26.375" style="21" customWidth="1"/>
    <col min="3079" max="3079" width="15.125" style="21" customWidth="1"/>
    <col min="3080" max="3080" width="25.25" style="21" customWidth="1"/>
    <col min="3081" max="3084" width="9.375" style="21" customWidth="1"/>
    <col min="3085" max="3087" width="9" style="21"/>
    <col min="3088" max="3088" width="9.875" style="21" customWidth="1"/>
    <col min="3089" max="3328" width="9" style="21"/>
    <col min="3329" max="3329" width="3.375" style="21" customWidth="1"/>
    <col min="3330" max="3330" width="13.375" style="21" customWidth="1"/>
    <col min="3331" max="3331" width="13" style="21" customWidth="1"/>
    <col min="3332" max="3332" width="5.375" style="21" customWidth="1"/>
    <col min="3333" max="3333" width="7.125" style="21" customWidth="1"/>
    <col min="3334" max="3334" width="26.375" style="21" customWidth="1"/>
    <col min="3335" max="3335" width="15.125" style="21" customWidth="1"/>
    <col min="3336" max="3336" width="25.25" style="21" customWidth="1"/>
    <col min="3337" max="3340" width="9.375" style="21" customWidth="1"/>
    <col min="3341" max="3343" width="9" style="21"/>
    <col min="3344" max="3344" width="9.875" style="21" customWidth="1"/>
    <col min="3345" max="3584" width="9" style="21"/>
    <col min="3585" max="3585" width="3.375" style="21" customWidth="1"/>
    <col min="3586" max="3586" width="13.375" style="21" customWidth="1"/>
    <col min="3587" max="3587" width="13" style="21" customWidth="1"/>
    <col min="3588" max="3588" width="5.375" style="21" customWidth="1"/>
    <col min="3589" max="3589" width="7.125" style="21" customWidth="1"/>
    <col min="3590" max="3590" width="26.375" style="21" customWidth="1"/>
    <col min="3591" max="3591" width="15.125" style="21" customWidth="1"/>
    <col min="3592" max="3592" width="25.25" style="21" customWidth="1"/>
    <col min="3593" max="3596" width="9.375" style="21" customWidth="1"/>
    <col min="3597" max="3599" width="9" style="21"/>
    <col min="3600" max="3600" width="9.875" style="21" customWidth="1"/>
    <col min="3601" max="3840" width="9" style="21"/>
    <col min="3841" max="3841" width="3.375" style="21" customWidth="1"/>
    <col min="3842" max="3842" width="13.375" style="21" customWidth="1"/>
    <col min="3843" max="3843" width="13" style="21" customWidth="1"/>
    <col min="3844" max="3844" width="5.375" style="21" customWidth="1"/>
    <col min="3845" max="3845" width="7.125" style="21" customWidth="1"/>
    <col min="3846" max="3846" width="26.375" style="21" customWidth="1"/>
    <col min="3847" max="3847" width="15.125" style="21" customWidth="1"/>
    <col min="3848" max="3848" width="25.25" style="21" customWidth="1"/>
    <col min="3849" max="3852" width="9.375" style="21" customWidth="1"/>
    <col min="3853" max="3855" width="9" style="21"/>
    <col min="3856" max="3856" width="9.875" style="21" customWidth="1"/>
    <col min="3857" max="4096" width="9" style="21"/>
    <col min="4097" max="4097" width="3.375" style="21" customWidth="1"/>
    <col min="4098" max="4098" width="13.375" style="21" customWidth="1"/>
    <col min="4099" max="4099" width="13" style="21" customWidth="1"/>
    <col min="4100" max="4100" width="5.375" style="21" customWidth="1"/>
    <col min="4101" max="4101" width="7.125" style="21" customWidth="1"/>
    <col min="4102" max="4102" width="26.375" style="21" customWidth="1"/>
    <col min="4103" max="4103" width="15.125" style="21" customWidth="1"/>
    <col min="4104" max="4104" width="25.25" style="21" customWidth="1"/>
    <col min="4105" max="4108" width="9.375" style="21" customWidth="1"/>
    <col min="4109" max="4111" width="9" style="21"/>
    <col min="4112" max="4112" width="9.875" style="21" customWidth="1"/>
    <col min="4113" max="4352" width="9" style="21"/>
    <col min="4353" max="4353" width="3.375" style="21" customWidth="1"/>
    <col min="4354" max="4354" width="13.375" style="21" customWidth="1"/>
    <col min="4355" max="4355" width="13" style="21" customWidth="1"/>
    <col min="4356" max="4356" width="5.375" style="21" customWidth="1"/>
    <col min="4357" max="4357" width="7.125" style="21" customWidth="1"/>
    <col min="4358" max="4358" width="26.375" style="21" customWidth="1"/>
    <col min="4359" max="4359" width="15.125" style="21" customWidth="1"/>
    <col min="4360" max="4360" width="25.25" style="21" customWidth="1"/>
    <col min="4361" max="4364" width="9.375" style="21" customWidth="1"/>
    <col min="4365" max="4367" width="9" style="21"/>
    <col min="4368" max="4368" width="9.875" style="21" customWidth="1"/>
    <col min="4369" max="4608" width="9" style="21"/>
    <col min="4609" max="4609" width="3.375" style="21" customWidth="1"/>
    <col min="4610" max="4610" width="13.375" style="21" customWidth="1"/>
    <col min="4611" max="4611" width="13" style="21" customWidth="1"/>
    <col min="4612" max="4612" width="5.375" style="21" customWidth="1"/>
    <col min="4613" max="4613" width="7.125" style="21" customWidth="1"/>
    <col min="4614" max="4614" width="26.375" style="21" customWidth="1"/>
    <col min="4615" max="4615" width="15.125" style="21" customWidth="1"/>
    <col min="4616" max="4616" width="25.25" style="21" customWidth="1"/>
    <col min="4617" max="4620" width="9.375" style="21" customWidth="1"/>
    <col min="4621" max="4623" width="9" style="21"/>
    <col min="4624" max="4624" width="9.875" style="21" customWidth="1"/>
    <col min="4625" max="4864" width="9" style="21"/>
    <col min="4865" max="4865" width="3.375" style="21" customWidth="1"/>
    <col min="4866" max="4866" width="13.375" style="21" customWidth="1"/>
    <col min="4867" max="4867" width="13" style="21" customWidth="1"/>
    <col min="4868" max="4868" width="5.375" style="21" customWidth="1"/>
    <col min="4869" max="4869" width="7.125" style="21" customWidth="1"/>
    <col min="4870" max="4870" width="26.375" style="21" customWidth="1"/>
    <col min="4871" max="4871" width="15.125" style="21" customWidth="1"/>
    <col min="4872" max="4872" width="25.25" style="21" customWidth="1"/>
    <col min="4873" max="4876" width="9.375" style="21" customWidth="1"/>
    <col min="4877" max="4879" width="9" style="21"/>
    <col min="4880" max="4880" width="9.875" style="21" customWidth="1"/>
    <col min="4881" max="5120" width="9" style="21"/>
    <col min="5121" max="5121" width="3.375" style="21" customWidth="1"/>
    <col min="5122" max="5122" width="13.375" style="21" customWidth="1"/>
    <col min="5123" max="5123" width="13" style="21" customWidth="1"/>
    <col min="5124" max="5124" width="5.375" style="21" customWidth="1"/>
    <col min="5125" max="5125" width="7.125" style="21" customWidth="1"/>
    <col min="5126" max="5126" width="26.375" style="21" customWidth="1"/>
    <col min="5127" max="5127" width="15.125" style="21" customWidth="1"/>
    <col min="5128" max="5128" width="25.25" style="21" customWidth="1"/>
    <col min="5129" max="5132" width="9.375" style="21" customWidth="1"/>
    <col min="5133" max="5135" width="9" style="21"/>
    <col min="5136" max="5136" width="9.875" style="21" customWidth="1"/>
    <col min="5137" max="5376" width="9" style="21"/>
    <col min="5377" max="5377" width="3.375" style="21" customWidth="1"/>
    <col min="5378" max="5378" width="13.375" style="21" customWidth="1"/>
    <col min="5379" max="5379" width="13" style="21" customWidth="1"/>
    <col min="5380" max="5380" width="5.375" style="21" customWidth="1"/>
    <col min="5381" max="5381" width="7.125" style="21" customWidth="1"/>
    <col min="5382" max="5382" width="26.375" style="21" customWidth="1"/>
    <col min="5383" max="5383" width="15.125" style="21" customWidth="1"/>
    <col min="5384" max="5384" width="25.25" style="21" customWidth="1"/>
    <col min="5385" max="5388" width="9.375" style="21" customWidth="1"/>
    <col min="5389" max="5391" width="9" style="21"/>
    <col min="5392" max="5392" width="9.875" style="21" customWidth="1"/>
    <col min="5393" max="5632" width="9" style="21"/>
    <col min="5633" max="5633" width="3.375" style="21" customWidth="1"/>
    <col min="5634" max="5634" width="13.375" style="21" customWidth="1"/>
    <col min="5635" max="5635" width="13" style="21" customWidth="1"/>
    <col min="5636" max="5636" width="5.375" style="21" customWidth="1"/>
    <col min="5637" max="5637" width="7.125" style="21" customWidth="1"/>
    <col min="5638" max="5638" width="26.375" style="21" customWidth="1"/>
    <col min="5639" max="5639" width="15.125" style="21" customWidth="1"/>
    <col min="5640" max="5640" width="25.25" style="21" customWidth="1"/>
    <col min="5641" max="5644" width="9.375" style="21" customWidth="1"/>
    <col min="5645" max="5647" width="9" style="21"/>
    <col min="5648" max="5648" width="9.875" style="21" customWidth="1"/>
    <col min="5649" max="5888" width="9" style="21"/>
    <col min="5889" max="5889" width="3.375" style="21" customWidth="1"/>
    <col min="5890" max="5890" width="13.375" style="21" customWidth="1"/>
    <col min="5891" max="5891" width="13" style="21" customWidth="1"/>
    <col min="5892" max="5892" width="5.375" style="21" customWidth="1"/>
    <col min="5893" max="5893" width="7.125" style="21" customWidth="1"/>
    <col min="5894" max="5894" width="26.375" style="21" customWidth="1"/>
    <col min="5895" max="5895" width="15.125" style="21" customWidth="1"/>
    <col min="5896" max="5896" width="25.25" style="21" customWidth="1"/>
    <col min="5897" max="5900" width="9.375" style="21" customWidth="1"/>
    <col min="5901" max="5903" width="9" style="21"/>
    <col min="5904" max="5904" width="9.875" style="21" customWidth="1"/>
    <col min="5905" max="6144" width="9" style="21"/>
    <col min="6145" max="6145" width="3.375" style="21" customWidth="1"/>
    <col min="6146" max="6146" width="13.375" style="21" customWidth="1"/>
    <col min="6147" max="6147" width="13" style="21" customWidth="1"/>
    <col min="6148" max="6148" width="5.375" style="21" customWidth="1"/>
    <col min="6149" max="6149" width="7.125" style="21" customWidth="1"/>
    <col min="6150" max="6150" width="26.375" style="21" customWidth="1"/>
    <col min="6151" max="6151" width="15.125" style="21" customWidth="1"/>
    <col min="6152" max="6152" width="25.25" style="21" customWidth="1"/>
    <col min="6153" max="6156" width="9.375" style="21" customWidth="1"/>
    <col min="6157" max="6159" width="9" style="21"/>
    <col min="6160" max="6160" width="9.875" style="21" customWidth="1"/>
    <col min="6161" max="6400" width="9" style="21"/>
    <col min="6401" max="6401" width="3.375" style="21" customWidth="1"/>
    <col min="6402" max="6402" width="13.375" style="21" customWidth="1"/>
    <col min="6403" max="6403" width="13" style="21" customWidth="1"/>
    <col min="6404" max="6404" width="5.375" style="21" customWidth="1"/>
    <col min="6405" max="6405" width="7.125" style="21" customWidth="1"/>
    <col min="6406" max="6406" width="26.375" style="21" customWidth="1"/>
    <col min="6407" max="6407" width="15.125" style="21" customWidth="1"/>
    <col min="6408" max="6408" width="25.25" style="21" customWidth="1"/>
    <col min="6409" max="6412" width="9.375" style="21" customWidth="1"/>
    <col min="6413" max="6415" width="9" style="21"/>
    <col min="6416" max="6416" width="9.875" style="21" customWidth="1"/>
    <col min="6417" max="6656" width="9" style="21"/>
    <col min="6657" max="6657" width="3.375" style="21" customWidth="1"/>
    <col min="6658" max="6658" width="13.375" style="21" customWidth="1"/>
    <col min="6659" max="6659" width="13" style="21" customWidth="1"/>
    <col min="6660" max="6660" width="5.375" style="21" customWidth="1"/>
    <col min="6661" max="6661" width="7.125" style="21" customWidth="1"/>
    <col min="6662" max="6662" width="26.375" style="21" customWidth="1"/>
    <col min="6663" max="6663" width="15.125" style="21" customWidth="1"/>
    <col min="6664" max="6664" width="25.25" style="21" customWidth="1"/>
    <col min="6665" max="6668" width="9.375" style="21" customWidth="1"/>
    <col min="6669" max="6671" width="9" style="21"/>
    <col min="6672" max="6672" width="9.875" style="21" customWidth="1"/>
    <col min="6673" max="6912" width="9" style="21"/>
    <col min="6913" max="6913" width="3.375" style="21" customWidth="1"/>
    <col min="6914" max="6914" width="13.375" style="21" customWidth="1"/>
    <col min="6915" max="6915" width="13" style="21" customWidth="1"/>
    <col min="6916" max="6916" width="5.375" style="21" customWidth="1"/>
    <col min="6917" max="6917" width="7.125" style="21" customWidth="1"/>
    <col min="6918" max="6918" width="26.375" style="21" customWidth="1"/>
    <col min="6919" max="6919" width="15.125" style="21" customWidth="1"/>
    <col min="6920" max="6920" width="25.25" style="21" customWidth="1"/>
    <col min="6921" max="6924" width="9.375" style="21" customWidth="1"/>
    <col min="6925" max="6927" width="9" style="21"/>
    <col min="6928" max="6928" width="9.875" style="21" customWidth="1"/>
    <col min="6929" max="7168" width="9" style="21"/>
    <col min="7169" max="7169" width="3.375" style="21" customWidth="1"/>
    <col min="7170" max="7170" width="13.375" style="21" customWidth="1"/>
    <col min="7171" max="7171" width="13" style="21" customWidth="1"/>
    <col min="7172" max="7172" width="5.375" style="21" customWidth="1"/>
    <col min="7173" max="7173" width="7.125" style="21" customWidth="1"/>
    <col min="7174" max="7174" width="26.375" style="21" customWidth="1"/>
    <col min="7175" max="7175" width="15.125" style="21" customWidth="1"/>
    <col min="7176" max="7176" width="25.25" style="21" customWidth="1"/>
    <col min="7177" max="7180" width="9.375" style="21" customWidth="1"/>
    <col min="7181" max="7183" width="9" style="21"/>
    <col min="7184" max="7184" width="9.875" style="21" customWidth="1"/>
    <col min="7185" max="7424" width="9" style="21"/>
    <col min="7425" max="7425" width="3.375" style="21" customWidth="1"/>
    <col min="7426" max="7426" width="13.375" style="21" customWidth="1"/>
    <col min="7427" max="7427" width="13" style="21" customWidth="1"/>
    <col min="7428" max="7428" width="5.375" style="21" customWidth="1"/>
    <col min="7429" max="7429" width="7.125" style="21" customWidth="1"/>
    <col min="7430" max="7430" width="26.375" style="21" customWidth="1"/>
    <col min="7431" max="7431" width="15.125" style="21" customWidth="1"/>
    <col min="7432" max="7432" width="25.25" style="21" customWidth="1"/>
    <col min="7433" max="7436" width="9.375" style="21" customWidth="1"/>
    <col min="7437" max="7439" width="9" style="21"/>
    <col min="7440" max="7440" width="9.875" style="21" customWidth="1"/>
    <col min="7441" max="7680" width="9" style="21"/>
    <col min="7681" max="7681" width="3.375" style="21" customWidth="1"/>
    <col min="7682" max="7682" width="13.375" style="21" customWidth="1"/>
    <col min="7683" max="7683" width="13" style="21" customWidth="1"/>
    <col min="7684" max="7684" width="5.375" style="21" customWidth="1"/>
    <col min="7685" max="7685" width="7.125" style="21" customWidth="1"/>
    <col min="7686" max="7686" width="26.375" style="21" customWidth="1"/>
    <col min="7687" max="7687" width="15.125" style="21" customWidth="1"/>
    <col min="7688" max="7688" width="25.25" style="21" customWidth="1"/>
    <col min="7689" max="7692" width="9.375" style="21" customWidth="1"/>
    <col min="7693" max="7695" width="9" style="21"/>
    <col min="7696" max="7696" width="9.875" style="21" customWidth="1"/>
    <col min="7697" max="7936" width="9" style="21"/>
    <col min="7937" max="7937" width="3.375" style="21" customWidth="1"/>
    <col min="7938" max="7938" width="13.375" style="21" customWidth="1"/>
    <col min="7939" max="7939" width="13" style="21" customWidth="1"/>
    <col min="7940" max="7940" width="5.375" style="21" customWidth="1"/>
    <col min="7941" max="7941" width="7.125" style="21" customWidth="1"/>
    <col min="7942" max="7942" width="26.375" style="21" customWidth="1"/>
    <col min="7943" max="7943" width="15.125" style="21" customWidth="1"/>
    <col min="7944" max="7944" width="25.25" style="21" customWidth="1"/>
    <col min="7945" max="7948" width="9.375" style="21" customWidth="1"/>
    <col min="7949" max="7951" width="9" style="21"/>
    <col min="7952" max="7952" width="9.875" style="21" customWidth="1"/>
    <col min="7953" max="8192" width="9" style="21"/>
    <col min="8193" max="8193" width="3.375" style="21" customWidth="1"/>
    <col min="8194" max="8194" width="13.375" style="21" customWidth="1"/>
    <col min="8195" max="8195" width="13" style="21" customWidth="1"/>
    <col min="8196" max="8196" width="5.375" style="21" customWidth="1"/>
    <col min="8197" max="8197" width="7.125" style="21" customWidth="1"/>
    <col min="8198" max="8198" width="26.375" style="21" customWidth="1"/>
    <col min="8199" max="8199" width="15.125" style="21" customWidth="1"/>
    <col min="8200" max="8200" width="25.25" style="21" customWidth="1"/>
    <col min="8201" max="8204" width="9.375" style="21" customWidth="1"/>
    <col min="8205" max="8207" width="9" style="21"/>
    <col min="8208" max="8208" width="9.875" style="21" customWidth="1"/>
    <col min="8209" max="8448" width="9" style="21"/>
    <col min="8449" max="8449" width="3.375" style="21" customWidth="1"/>
    <col min="8450" max="8450" width="13.375" style="21" customWidth="1"/>
    <col min="8451" max="8451" width="13" style="21" customWidth="1"/>
    <col min="8452" max="8452" width="5.375" style="21" customWidth="1"/>
    <col min="8453" max="8453" width="7.125" style="21" customWidth="1"/>
    <col min="8454" max="8454" width="26.375" style="21" customWidth="1"/>
    <col min="8455" max="8455" width="15.125" style="21" customWidth="1"/>
    <col min="8456" max="8456" width="25.25" style="21" customWidth="1"/>
    <col min="8457" max="8460" width="9.375" style="21" customWidth="1"/>
    <col min="8461" max="8463" width="9" style="21"/>
    <col min="8464" max="8464" width="9.875" style="21" customWidth="1"/>
    <col min="8465" max="8704" width="9" style="21"/>
    <col min="8705" max="8705" width="3.375" style="21" customWidth="1"/>
    <col min="8706" max="8706" width="13.375" style="21" customWidth="1"/>
    <col min="8707" max="8707" width="13" style="21" customWidth="1"/>
    <col min="8708" max="8708" width="5.375" style="21" customWidth="1"/>
    <col min="8709" max="8709" width="7.125" style="21" customWidth="1"/>
    <col min="8710" max="8710" width="26.375" style="21" customWidth="1"/>
    <col min="8711" max="8711" width="15.125" style="21" customWidth="1"/>
    <col min="8712" max="8712" width="25.25" style="21" customWidth="1"/>
    <col min="8713" max="8716" width="9.375" style="21" customWidth="1"/>
    <col min="8717" max="8719" width="9" style="21"/>
    <col min="8720" max="8720" width="9.875" style="21" customWidth="1"/>
    <col min="8721" max="8960" width="9" style="21"/>
    <col min="8961" max="8961" width="3.375" style="21" customWidth="1"/>
    <col min="8962" max="8962" width="13.375" style="21" customWidth="1"/>
    <col min="8963" max="8963" width="13" style="21" customWidth="1"/>
    <col min="8964" max="8964" width="5.375" style="21" customWidth="1"/>
    <col min="8965" max="8965" width="7.125" style="21" customWidth="1"/>
    <col min="8966" max="8966" width="26.375" style="21" customWidth="1"/>
    <col min="8967" max="8967" width="15.125" style="21" customWidth="1"/>
    <col min="8968" max="8968" width="25.25" style="21" customWidth="1"/>
    <col min="8969" max="8972" width="9.375" style="21" customWidth="1"/>
    <col min="8973" max="8975" width="9" style="21"/>
    <col min="8976" max="8976" width="9.875" style="21" customWidth="1"/>
    <col min="8977" max="9216" width="9" style="21"/>
    <col min="9217" max="9217" width="3.375" style="21" customWidth="1"/>
    <col min="9218" max="9218" width="13.375" style="21" customWidth="1"/>
    <col min="9219" max="9219" width="13" style="21" customWidth="1"/>
    <col min="9220" max="9220" width="5.375" style="21" customWidth="1"/>
    <col min="9221" max="9221" width="7.125" style="21" customWidth="1"/>
    <col min="9222" max="9222" width="26.375" style="21" customWidth="1"/>
    <col min="9223" max="9223" width="15.125" style="21" customWidth="1"/>
    <col min="9224" max="9224" width="25.25" style="21" customWidth="1"/>
    <col min="9225" max="9228" width="9.375" style="21" customWidth="1"/>
    <col min="9229" max="9231" width="9" style="21"/>
    <col min="9232" max="9232" width="9.875" style="21" customWidth="1"/>
    <col min="9233" max="9472" width="9" style="21"/>
    <col min="9473" max="9473" width="3.375" style="21" customWidth="1"/>
    <col min="9474" max="9474" width="13.375" style="21" customWidth="1"/>
    <col min="9475" max="9475" width="13" style="21" customWidth="1"/>
    <col min="9476" max="9476" width="5.375" style="21" customWidth="1"/>
    <col min="9477" max="9477" width="7.125" style="21" customWidth="1"/>
    <col min="9478" max="9478" width="26.375" style="21" customWidth="1"/>
    <col min="9479" max="9479" width="15.125" style="21" customWidth="1"/>
    <col min="9480" max="9480" width="25.25" style="21" customWidth="1"/>
    <col min="9481" max="9484" width="9.375" style="21" customWidth="1"/>
    <col min="9485" max="9487" width="9" style="21"/>
    <col min="9488" max="9488" width="9.875" style="21" customWidth="1"/>
    <col min="9489" max="9728" width="9" style="21"/>
    <col min="9729" max="9729" width="3.375" style="21" customWidth="1"/>
    <col min="9730" max="9730" width="13.375" style="21" customWidth="1"/>
    <col min="9731" max="9731" width="13" style="21" customWidth="1"/>
    <col min="9732" max="9732" width="5.375" style="21" customWidth="1"/>
    <col min="9733" max="9733" width="7.125" style="21" customWidth="1"/>
    <col min="9734" max="9734" width="26.375" style="21" customWidth="1"/>
    <col min="9735" max="9735" width="15.125" style="21" customWidth="1"/>
    <col min="9736" max="9736" width="25.25" style="21" customWidth="1"/>
    <col min="9737" max="9740" width="9.375" style="21" customWidth="1"/>
    <col min="9741" max="9743" width="9" style="21"/>
    <col min="9744" max="9744" width="9.875" style="21" customWidth="1"/>
    <col min="9745" max="9984" width="9" style="21"/>
    <col min="9985" max="9985" width="3.375" style="21" customWidth="1"/>
    <col min="9986" max="9986" width="13.375" style="21" customWidth="1"/>
    <col min="9987" max="9987" width="13" style="21" customWidth="1"/>
    <col min="9988" max="9988" width="5.375" style="21" customWidth="1"/>
    <col min="9989" max="9989" width="7.125" style="21" customWidth="1"/>
    <col min="9990" max="9990" width="26.375" style="21" customWidth="1"/>
    <col min="9991" max="9991" width="15.125" style="21" customWidth="1"/>
    <col min="9992" max="9992" width="25.25" style="21" customWidth="1"/>
    <col min="9993" max="9996" width="9.375" style="21" customWidth="1"/>
    <col min="9997" max="9999" width="9" style="21"/>
    <col min="10000" max="10000" width="9.875" style="21" customWidth="1"/>
    <col min="10001" max="10240" width="9" style="21"/>
    <col min="10241" max="10241" width="3.375" style="21" customWidth="1"/>
    <col min="10242" max="10242" width="13.375" style="21" customWidth="1"/>
    <col min="10243" max="10243" width="13" style="21" customWidth="1"/>
    <col min="10244" max="10244" width="5.375" style="21" customWidth="1"/>
    <col min="10245" max="10245" width="7.125" style="21" customWidth="1"/>
    <col min="10246" max="10246" width="26.375" style="21" customWidth="1"/>
    <col min="10247" max="10247" width="15.125" style="21" customWidth="1"/>
    <col min="10248" max="10248" width="25.25" style="21" customWidth="1"/>
    <col min="10249" max="10252" width="9.375" style="21" customWidth="1"/>
    <col min="10253" max="10255" width="9" style="21"/>
    <col min="10256" max="10256" width="9.875" style="21" customWidth="1"/>
    <col min="10257" max="10496" width="9" style="21"/>
    <col min="10497" max="10497" width="3.375" style="21" customWidth="1"/>
    <col min="10498" max="10498" width="13.375" style="21" customWidth="1"/>
    <col min="10499" max="10499" width="13" style="21" customWidth="1"/>
    <col min="10500" max="10500" width="5.375" style="21" customWidth="1"/>
    <col min="10501" max="10501" width="7.125" style="21" customWidth="1"/>
    <col min="10502" max="10502" width="26.375" style="21" customWidth="1"/>
    <col min="10503" max="10503" width="15.125" style="21" customWidth="1"/>
    <col min="10504" max="10504" width="25.25" style="21" customWidth="1"/>
    <col min="10505" max="10508" width="9.375" style="21" customWidth="1"/>
    <col min="10509" max="10511" width="9" style="21"/>
    <col min="10512" max="10512" width="9.875" style="21" customWidth="1"/>
    <col min="10513" max="10752" width="9" style="21"/>
    <col min="10753" max="10753" width="3.375" style="21" customWidth="1"/>
    <col min="10754" max="10754" width="13.375" style="21" customWidth="1"/>
    <col min="10755" max="10755" width="13" style="21" customWidth="1"/>
    <col min="10756" max="10756" width="5.375" style="21" customWidth="1"/>
    <col min="10757" max="10757" width="7.125" style="21" customWidth="1"/>
    <col min="10758" max="10758" width="26.375" style="21" customWidth="1"/>
    <col min="10759" max="10759" width="15.125" style="21" customWidth="1"/>
    <col min="10760" max="10760" width="25.25" style="21" customWidth="1"/>
    <col min="10761" max="10764" width="9.375" style="21" customWidth="1"/>
    <col min="10765" max="10767" width="9" style="21"/>
    <col min="10768" max="10768" width="9.875" style="21" customWidth="1"/>
    <col min="10769" max="11008" width="9" style="21"/>
    <col min="11009" max="11009" width="3.375" style="21" customWidth="1"/>
    <col min="11010" max="11010" width="13.375" style="21" customWidth="1"/>
    <col min="11011" max="11011" width="13" style="21" customWidth="1"/>
    <col min="11012" max="11012" width="5.375" style="21" customWidth="1"/>
    <col min="11013" max="11013" width="7.125" style="21" customWidth="1"/>
    <col min="11014" max="11014" width="26.375" style="21" customWidth="1"/>
    <col min="11015" max="11015" width="15.125" style="21" customWidth="1"/>
    <col min="11016" max="11016" width="25.25" style="21" customWidth="1"/>
    <col min="11017" max="11020" width="9.375" style="21" customWidth="1"/>
    <col min="11021" max="11023" width="9" style="21"/>
    <col min="11024" max="11024" width="9.875" style="21" customWidth="1"/>
    <col min="11025" max="11264" width="9" style="21"/>
    <col min="11265" max="11265" width="3.375" style="21" customWidth="1"/>
    <col min="11266" max="11266" width="13.375" style="21" customWidth="1"/>
    <col min="11267" max="11267" width="13" style="21" customWidth="1"/>
    <col min="11268" max="11268" width="5.375" style="21" customWidth="1"/>
    <col min="11269" max="11269" width="7.125" style="21" customWidth="1"/>
    <col min="11270" max="11270" width="26.375" style="21" customWidth="1"/>
    <col min="11271" max="11271" width="15.125" style="21" customWidth="1"/>
    <col min="11272" max="11272" width="25.25" style="21" customWidth="1"/>
    <col min="11273" max="11276" width="9.375" style="21" customWidth="1"/>
    <col min="11277" max="11279" width="9" style="21"/>
    <col min="11280" max="11280" width="9.875" style="21" customWidth="1"/>
    <col min="11281" max="11520" width="9" style="21"/>
    <col min="11521" max="11521" width="3.375" style="21" customWidth="1"/>
    <col min="11522" max="11522" width="13.375" style="21" customWidth="1"/>
    <col min="11523" max="11523" width="13" style="21" customWidth="1"/>
    <col min="11524" max="11524" width="5.375" style="21" customWidth="1"/>
    <col min="11525" max="11525" width="7.125" style="21" customWidth="1"/>
    <col min="11526" max="11526" width="26.375" style="21" customWidth="1"/>
    <col min="11527" max="11527" width="15.125" style="21" customWidth="1"/>
    <col min="11528" max="11528" width="25.25" style="21" customWidth="1"/>
    <col min="11529" max="11532" width="9.375" style="21" customWidth="1"/>
    <col min="11533" max="11535" width="9" style="21"/>
    <col min="11536" max="11536" width="9.875" style="21" customWidth="1"/>
    <col min="11537" max="11776" width="9" style="21"/>
    <col min="11777" max="11777" width="3.375" style="21" customWidth="1"/>
    <col min="11778" max="11778" width="13.375" style="21" customWidth="1"/>
    <col min="11779" max="11779" width="13" style="21" customWidth="1"/>
    <col min="11780" max="11780" width="5.375" style="21" customWidth="1"/>
    <col min="11781" max="11781" width="7.125" style="21" customWidth="1"/>
    <col min="11782" max="11782" width="26.375" style="21" customWidth="1"/>
    <col min="11783" max="11783" width="15.125" style="21" customWidth="1"/>
    <col min="11784" max="11784" width="25.25" style="21" customWidth="1"/>
    <col min="11785" max="11788" width="9.375" style="21" customWidth="1"/>
    <col min="11789" max="11791" width="9" style="21"/>
    <col min="11792" max="11792" width="9.875" style="21" customWidth="1"/>
    <col min="11793" max="12032" width="9" style="21"/>
    <col min="12033" max="12033" width="3.375" style="21" customWidth="1"/>
    <col min="12034" max="12034" width="13.375" style="21" customWidth="1"/>
    <col min="12035" max="12035" width="13" style="21" customWidth="1"/>
    <col min="12036" max="12036" width="5.375" style="21" customWidth="1"/>
    <col min="12037" max="12037" width="7.125" style="21" customWidth="1"/>
    <col min="12038" max="12038" width="26.375" style="21" customWidth="1"/>
    <col min="12039" max="12039" width="15.125" style="21" customWidth="1"/>
    <col min="12040" max="12040" width="25.25" style="21" customWidth="1"/>
    <col min="12041" max="12044" width="9.375" style="21" customWidth="1"/>
    <col min="12045" max="12047" width="9" style="21"/>
    <col min="12048" max="12048" width="9.875" style="21" customWidth="1"/>
    <col min="12049" max="12288" width="9" style="21"/>
    <col min="12289" max="12289" width="3.375" style="21" customWidth="1"/>
    <col min="12290" max="12290" width="13.375" style="21" customWidth="1"/>
    <col min="12291" max="12291" width="13" style="21" customWidth="1"/>
    <col min="12292" max="12292" width="5.375" style="21" customWidth="1"/>
    <col min="12293" max="12293" width="7.125" style="21" customWidth="1"/>
    <col min="12294" max="12294" width="26.375" style="21" customWidth="1"/>
    <col min="12295" max="12295" width="15.125" style="21" customWidth="1"/>
    <col min="12296" max="12296" width="25.25" style="21" customWidth="1"/>
    <col min="12297" max="12300" width="9.375" style="21" customWidth="1"/>
    <col min="12301" max="12303" width="9" style="21"/>
    <col min="12304" max="12304" width="9.875" style="21" customWidth="1"/>
    <col min="12305" max="12544" width="9" style="21"/>
    <col min="12545" max="12545" width="3.375" style="21" customWidth="1"/>
    <col min="12546" max="12546" width="13.375" style="21" customWidth="1"/>
    <col min="12547" max="12547" width="13" style="21" customWidth="1"/>
    <col min="12548" max="12548" width="5.375" style="21" customWidth="1"/>
    <col min="12549" max="12549" width="7.125" style="21" customWidth="1"/>
    <col min="12550" max="12550" width="26.375" style="21" customWidth="1"/>
    <col min="12551" max="12551" width="15.125" style="21" customWidth="1"/>
    <col min="12552" max="12552" width="25.25" style="21" customWidth="1"/>
    <col min="12553" max="12556" width="9.375" style="21" customWidth="1"/>
    <col min="12557" max="12559" width="9" style="21"/>
    <col min="12560" max="12560" width="9.875" style="21" customWidth="1"/>
    <col min="12561" max="12800" width="9" style="21"/>
    <col min="12801" max="12801" width="3.375" style="21" customWidth="1"/>
    <col min="12802" max="12802" width="13.375" style="21" customWidth="1"/>
    <col min="12803" max="12803" width="13" style="21" customWidth="1"/>
    <col min="12804" max="12804" width="5.375" style="21" customWidth="1"/>
    <col min="12805" max="12805" width="7.125" style="21" customWidth="1"/>
    <col min="12806" max="12806" width="26.375" style="21" customWidth="1"/>
    <col min="12807" max="12807" width="15.125" style="21" customWidth="1"/>
    <col min="12808" max="12808" width="25.25" style="21" customWidth="1"/>
    <col min="12809" max="12812" width="9.375" style="21" customWidth="1"/>
    <col min="12813" max="12815" width="9" style="21"/>
    <col min="12816" max="12816" width="9.875" style="21" customWidth="1"/>
    <col min="12817" max="13056" width="9" style="21"/>
    <col min="13057" max="13057" width="3.375" style="21" customWidth="1"/>
    <col min="13058" max="13058" width="13.375" style="21" customWidth="1"/>
    <col min="13059" max="13059" width="13" style="21" customWidth="1"/>
    <col min="13060" max="13060" width="5.375" style="21" customWidth="1"/>
    <col min="13061" max="13061" width="7.125" style="21" customWidth="1"/>
    <col min="13062" max="13062" width="26.375" style="21" customWidth="1"/>
    <col min="13063" max="13063" width="15.125" style="21" customWidth="1"/>
    <col min="13064" max="13064" width="25.25" style="21" customWidth="1"/>
    <col min="13065" max="13068" width="9.375" style="21" customWidth="1"/>
    <col min="13069" max="13071" width="9" style="21"/>
    <col min="13072" max="13072" width="9.875" style="21" customWidth="1"/>
    <col min="13073" max="13312" width="9" style="21"/>
    <col min="13313" max="13313" width="3.375" style="21" customWidth="1"/>
    <col min="13314" max="13314" width="13.375" style="21" customWidth="1"/>
    <col min="13315" max="13315" width="13" style="21" customWidth="1"/>
    <col min="13316" max="13316" width="5.375" style="21" customWidth="1"/>
    <col min="13317" max="13317" width="7.125" style="21" customWidth="1"/>
    <col min="13318" max="13318" width="26.375" style="21" customWidth="1"/>
    <col min="13319" max="13319" width="15.125" style="21" customWidth="1"/>
    <col min="13320" max="13320" width="25.25" style="21" customWidth="1"/>
    <col min="13321" max="13324" width="9.375" style="21" customWidth="1"/>
    <col min="13325" max="13327" width="9" style="21"/>
    <col min="13328" max="13328" width="9.875" style="21" customWidth="1"/>
    <col min="13329" max="13568" width="9" style="21"/>
    <col min="13569" max="13569" width="3.375" style="21" customWidth="1"/>
    <col min="13570" max="13570" width="13.375" style="21" customWidth="1"/>
    <col min="13571" max="13571" width="13" style="21" customWidth="1"/>
    <col min="13572" max="13572" width="5.375" style="21" customWidth="1"/>
    <col min="13573" max="13573" width="7.125" style="21" customWidth="1"/>
    <col min="13574" max="13574" width="26.375" style="21" customWidth="1"/>
    <col min="13575" max="13575" width="15.125" style="21" customWidth="1"/>
    <col min="13576" max="13576" width="25.25" style="21" customWidth="1"/>
    <col min="13577" max="13580" width="9.375" style="21" customWidth="1"/>
    <col min="13581" max="13583" width="9" style="21"/>
    <col min="13584" max="13584" width="9.875" style="21" customWidth="1"/>
    <col min="13585" max="13824" width="9" style="21"/>
    <col min="13825" max="13825" width="3.375" style="21" customWidth="1"/>
    <col min="13826" max="13826" width="13.375" style="21" customWidth="1"/>
    <col min="13827" max="13827" width="13" style="21" customWidth="1"/>
    <col min="13828" max="13828" width="5.375" style="21" customWidth="1"/>
    <col min="13829" max="13829" width="7.125" style="21" customWidth="1"/>
    <col min="13830" max="13830" width="26.375" style="21" customWidth="1"/>
    <col min="13831" max="13831" width="15.125" style="21" customWidth="1"/>
    <col min="13832" max="13832" width="25.25" style="21" customWidth="1"/>
    <col min="13833" max="13836" width="9.375" style="21" customWidth="1"/>
    <col min="13837" max="13839" width="9" style="21"/>
    <col min="13840" max="13840" width="9.875" style="21" customWidth="1"/>
    <col min="13841" max="14080" width="9" style="21"/>
    <col min="14081" max="14081" width="3.375" style="21" customWidth="1"/>
    <col min="14082" max="14082" width="13.375" style="21" customWidth="1"/>
    <col min="14083" max="14083" width="13" style="21" customWidth="1"/>
    <col min="14084" max="14084" width="5.375" style="21" customWidth="1"/>
    <col min="14085" max="14085" width="7.125" style="21" customWidth="1"/>
    <col min="14086" max="14086" width="26.375" style="21" customWidth="1"/>
    <col min="14087" max="14087" width="15.125" style="21" customWidth="1"/>
    <col min="14088" max="14088" width="25.25" style="21" customWidth="1"/>
    <col min="14089" max="14092" width="9.375" style="21" customWidth="1"/>
    <col min="14093" max="14095" width="9" style="21"/>
    <col min="14096" max="14096" width="9.875" style="21" customWidth="1"/>
    <col min="14097" max="14336" width="9" style="21"/>
    <col min="14337" max="14337" width="3.375" style="21" customWidth="1"/>
    <col min="14338" max="14338" width="13.375" style="21" customWidth="1"/>
    <col min="14339" max="14339" width="13" style="21" customWidth="1"/>
    <col min="14340" max="14340" width="5.375" style="21" customWidth="1"/>
    <col min="14341" max="14341" width="7.125" style="21" customWidth="1"/>
    <col min="14342" max="14342" width="26.375" style="21" customWidth="1"/>
    <col min="14343" max="14343" width="15.125" style="21" customWidth="1"/>
    <col min="14344" max="14344" width="25.25" style="21" customWidth="1"/>
    <col min="14345" max="14348" width="9.375" style="21" customWidth="1"/>
    <col min="14349" max="14351" width="9" style="21"/>
    <col min="14352" max="14352" width="9.875" style="21" customWidth="1"/>
    <col min="14353" max="14592" width="9" style="21"/>
    <col min="14593" max="14593" width="3.375" style="21" customWidth="1"/>
    <col min="14594" max="14594" width="13.375" style="21" customWidth="1"/>
    <col min="14595" max="14595" width="13" style="21" customWidth="1"/>
    <col min="14596" max="14596" width="5.375" style="21" customWidth="1"/>
    <col min="14597" max="14597" width="7.125" style="21" customWidth="1"/>
    <col min="14598" max="14598" width="26.375" style="21" customWidth="1"/>
    <col min="14599" max="14599" width="15.125" style="21" customWidth="1"/>
    <col min="14600" max="14600" width="25.25" style="21" customWidth="1"/>
    <col min="14601" max="14604" width="9.375" style="21" customWidth="1"/>
    <col min="14605" max="14607" width="9" style="21"/>
    <col min="14608" max="14608" width="9.875" style="21" customWidth="1"/>
    <col min="14609" max="14848" width="9" style="21"/>
    <col min="14849" max="14849" width="3.375" style="21" customWidth="1"/>
    <col min="14850" max="14850" width="13.375" style="21" customWidth="1"/>
    <col min="14851" max="14851" width="13" style="21" customWidth="1"/>
    <col min="14852" max="14852" width="5.375" style="21" customWidth="1"/>
    <col min="14853" max="14853" width="7.125" style="21" customWidth="1"/>
    <col min="14854" max="14854" width="26.375" style="21" customWidth="1"/>
    <col min="14855" max="14855" width="15.125" style="21" customWidth="1"/>
    <col min="14856" max="14856" width="25.25" style="21" customWidth="1"/>
    <col min="14857" max="14860" width="9.375" style="21" customWidth="1"/>
    <col min="14861" max="14863" width="9" style="21"/>
    <col min="14864" max="14864" width="9.875" style="21" customWidth="1"/>
    <col min="14865" max="15104" width="9" style="21"/>
    <col min="15105" max="15105" width="3.375" style="21" customWidth="1"/>
    <col min="15106" max="15106" width="13.375" style="21" customWidth="1"/>
    <col min="15107" max="15107" width="13" style="21" customWidth="1"/>
    <col min="15108" max="15108" width="5.375" style="21" customWidth="1"/>
    <col min="15109" max="15109" width="7.125" style="21" customWidth="1"/>
    <col min="15110" max="15110" width="26.375" style="21" customWidth="1"/>
    <col min="15111" max="15111" width="15.125" style="21" customWidth="1"/>
    <col min="15112" max="15112" width="25.25" style="21" customWidth="1"/>
    <col min="15113" max="15116" width="9.375" style="21" customWidth="1"/>
    <col min="15117" max="15119" width="9" style="21"/>
    <col min="15120" max="15120" width="9.875" style="21" customWidth="1"/>
    <col min="15121" max="15360" width="9" style="21"/>
    <col min="15361" max="15361" width="3.375" style="21" customWidth="1"/>
    <col min="15362" max="15362" width="13.375" style="21" customWidth="1"/>
    <col min="15363" max="15363" width="13" style="21" customWidth="1"/>
    <col min="15364" max="15364" width="5.375" style="21" customWidth="1"/>
    <col min="15365" max="15365" width="7.125" style="21" customWidth="1"/>
    <col min="15366" max="15366" width="26.375" style="21" customWidth="1"/>
    <col min="15367" max="15367" width="15.125" style="21" customWidth="1"/>
    <col min="15368" max="15368" width="25.25" style="21" customWidth="1"/>
    <col min="15369" max="15372" width="9.375" style="21" customWidth="1"/>
    <col min="15373" max="15375" width="9" style="21"/>
    <col min="15376" max="15376" width="9.875" style="21" customWidth="1"/>
    <col min="15377" max="15616" width="9" style="21"/>
    <col min="15617" max="15617" width="3.375" style="21" customWidth="1"/>
    <col min="15618" max="15618" width="13.375" style="21" customWidth="1"/>
    <col min="15619" max="15619" width="13" style="21" customWidth="1"/>
    <col min="15620" max="15620" width="5.375" style="21" customWidth="1"/>
    <col min="15621" max="15621" width="7.125" style="21" customWidth="1"/>
    <col min="15622" max="15622" width="26.375" style="21" customWidth="1"/>
    <col min="15623" max="15623" width="15.125" style="21" customWidth="1"/>
    <col min="15624" max="15624" width="25.25" style="21" customWidth="1"/>
    <col min="15625" max="15628" width="9.375" style="21" customWidth="1"/>
    <col min="15629" max="15631" width="9" style="21"/>
    <col min="15632" max="15632" width="9.875" style="21" customWidth="1"/>
    <col min="15633" max="15872" width="9" style="21"/>
    <col min="15873" max="15873" width="3.375" style="21" customWidth="1"/>
    <col min="15874" max="15874" width="13.375" style="21" customWidth="1"/>
    <col min="15875" max="15875" width="13" style="21" customWidth="1"/>
    <col min="15876" max="15876" width="5.375" style="21" customWidth="1"/>
    <col min="15877" max="15877" width="7.125" style="21" customWidth="1"/>
    <col min="15878" max="15878" width="26.375" style="21" customWidth="1"/>
    <col min="15879" max="15879" width="15.125" style="21" customWidth="1"/>
    <col min="15880" max="15880" width="25.25" style="21" customWidth="1"/>
    <col min="15881" max="15884" width="9.375" style="21" customWidth="1"/>
    <col min="15885" max="15887" width="9" style="21"/>
    <col min="15888" max="15888" width="9.875" style="21" customWidth="1"/>
    <col min="15889" max="16128" width="9" style="21"/>
    <col min="16129" max="16129" width="3.375" style="21" customWidth="1"/>
    <col min="16130" max="16130" width="13.375" style="21" customWidth="1"/>
    <col min="16131" max="16131" width="13" style="21" customWidth="1"/>
    <col min="16132" max="16132" width="5.375" style="21" customWidth="1"/>
    <col min="16133" max="16133" width="7.125" style="21" customWidth="1"/>
    <col min="16134" max="16134" width="26.375" style="21" customWidth="1"/>
    <col min="16135" max="16135" width="15.125" style="21" customWidth="1"/>
    <col min="16136" max="16136" width="25.25" style="21" customWidth="1"/>
    <col min="16137" max="16140" width="9.375" style="21" customWidth="1"/>
    <col min="16141" max="16143" width="9" style="21"/>
    <col min="16144" max="16144" width="9.875" style="21" customWidth="1"/>
    <col min="16145" max="16384" width="9" style="21"/>
  </cols>
  <sheetData>
    <row r="1" spans="1:256" ht="36" customHeight="1">
      <c r="B1" s="376" t="s">
        <v>2198</v>
      </c>
      <c r="C1" s="376"/>
      <c r="D1" s="376"/>
      <c r="E1" s="376"/>
      <c r="F1" s="376"/>
      <c r="G1" s="376"/>
      <c r="H1" s="376"/>
      <c r="I1" s="376"/>
      <c r="J1" s="376"/>
      <c r="K1" s="376"/>
      <c r="L1" s="376"/>
      <c r="M1" s="376"/>
      <c r="N1" s="377"/>
      <c r="O1" s="376"/>
      <c r="P1" s="376"/>
    </row>
    <row r="2" spans="1:256" ht="54.95" customHeight="1">
      <c r="A2" s="23" t="s">
        <v>1</v>
      </c>
      <c r="B2" s="23" t="s">
        <v>2</v>
      </c>
      <c r="C2" s="23" t="s">
        <v>3</v>
      </c>
      <c r="D2" s="23" t="s">
        <v>4</v>
      </c>
      <c r="E2" s="23" t="s">
        <v>5</v>
      </c>
      <c r="F2" s="23" t="s">
        <v>6</v>
      </c>
      <c r="G2" s="24" t="s">
        <v>7</v>
      </c>
      <c r="H2" s="23" t="s">
        <v>8</v>
      </c>
      <c r="I2" s="23" t="s">
        <v>9</v>
      </c>
      <c r="J2" s="23" t="s">
        <v>10</v>
      </c>
      <c r="K2" s="24" t="s">
        <v>11</v>
      </c>
      <c r="L2" s="24" t="s">
        <v>12</v>
      </c>
      <c r="M2" s="32" t="s">
        <v>13</v>
      </c>
      <c r="N2" s="33" t="s">
        <v>14</v>
      </c>
      <c r="O2" s="23" t="s">
        <v>15</v>
      </c>
      <c r="P2" s="23" t="s">
        <v>16</v>
      </c>
      <c r="Q2" s="23" t="s">
        <v>17</v>
      </c>
      <c r="R2" s="23" t="s">
        <v>18</v>
      </c>
      <c r="S2" s="23" t="s">
        <v>19</v>
      </c>
    </row>
    <row r="3" spans="1:256" ht="48" customHeight="1">
      <c r="A3" s="500">
        <v>1</v>
      </c>
      <c r="B3" s="384" t="s">
        <v>2199</v>
      </c>
      <c r="C3" s="384" t="s">
        <v>1875</v>
      </c>
      <c r="D3" s="23" t="s">
        <v>22</v>
      </c>
      <c r="E3" s="23" t="s">
        <v>31</v>
      </c>
      <c r="F3" s="26" t="s">
        <v>2121</v>
      </c>
      <c r="G3" s="26" t="s">
        <v>2115</v>
      </c>
      <c r="H3" s="27" t="s">
        <v>2200</v>
      </c>
      <c r="I3" s="34">
        <v>44562</v>
      </c>
      <c r="J3" s="34">
        <v>44926</v>
      </c>
      <c r="K3" s="35" t="s">
        <v>2201</v>
      </c>
      <c r="L3" s="35" t="s">
        <v>2201</v>
      </c>
      <c r="M3" s="36" t="s">
        <v>2202</v>
      </c>
      <c r="N3" s="37">
        <v>3</v>
      </c>
      <c r="O3" s="38">
        <v>1</v>
      </c>
      <c r="P3" s="37">
        <v>3</v>
      </c>
      <c r="Q3" s="37" t="s">
        <v>243</v>
      </c>
      <c r="R3" s="43" t="s">
        <v>31</v>
      </c>
      <c r="S3" s="43" t="s">
        <v>31</v>
      </c>
    </row>
    <row r="4" spans="1:256" ht="48" customHeight="1">
      <c r="A4" s="500"/>
      <c r="B4" s="384"/>
      <c r="C4" s="384"/>
      <c r="D4" s="23" t="s">
        <v>22</v>
      </c>
      <c r="E4" s="23" t="s">
        <v>23</v>
      </c>
      <c r="F4" s="26" t="s">
        <v>2124</v>
      </c>
      <c r="G4" s="26" t="s">
        <v>2115</v>
      </c>
      <c r="H4" s="27" t="s">
        <v>2203</v>
      </c>
      <c r="I4" s="34">
        <v>44562</v>
      </c>
      <c r="J4" s="34">
        <v>44926</v>
      </c>
      <c r="K4" s="35" t="s">
        <v>2201</v>
      </c>
      <c r="L4" s="35" t="s">
        <v>2201</v>
      </c>
      <c r="M4" s="36" t="s">
        <v>2202</v>
      </c>
      <c r="N4" s="37">
        <v>4</v>
      </c>
      <c r="O4" s="38">
        <v>1</v>
      </c>
      <c r="P4" s="37">
        <v>4</v>
      </c>
      <c r="Q4" s="37" t="s">
        <v>2204</v>
      </c>
      <c r="R4" s="43" t="s">
        <v>31</v>
      </c>
      <c r="S4" s="43" t="s">
        <v>31</v>
      </c>
    </row>
    <row r="5" spans="1:256" ht="102.95" customHeight="1">
      <c r="A5" s="500"/>
      <c r="B5" s="384"/>
      <c r="C5" s="384"/>
      <c r="D5" s="23" t="s">
        <v>22</v>
      </c>
      <c r="E5" s="23" t="s">
        <v>31</v>
      </c>
      <c r="F5" s="26" t="s">
        <v>2205</v>
      </c>
      <c r="G5" s="26" t="s">
        <v>2206</v>
      </c>
      <c r="H5" s="27" t="s">
        <v>2207</v>
      </c>
      <c r="I5" s="34">
        <v>44562</v>
      </c>
      <c r="J5" s="34">
        <v>44926</v>
      </c>
      <c r="K5" s="35" t="s">
        <v>2201</v>
      </c>
      <c r="L5" s="35" t="s">
        <v>2201</v>
      </c>
      <c r="M5" s="36" t="s">
        <v>2208</v>
      </c>
      <c r="N5" s="37">
        <v>4</v>
      </c>
      <c r="O5" s="38">
        <v>1</v>
      </c>
      <c r="P5" s="37">
        <v>4</v>
      </c>
      <c r="Q5" s="37" t="s">
        <v>243</v>
      </c>
      <c r="R5" s="43" t="s">
        <v>31</v>
      </c>
      <c r="S5" s="43" t="s">
        <v>31</v>
      </c>
    </row>
    <row r="6" spans="1:256" ht="75.95" customHeight="1">
      <c r="A6" s="25"/>
      <c r="B6" s="384"/>
      <c r="C6" s="381" t="s">
        <v>1726</v>
      </c>
      <c r="D6" s="23" t="s">
        <v>22</v>
      </c>
      <c r="E6" s="23" t="s">
        <v>23</v>
      </c>
      <c r="F6" s="26" t="s">
        <v>2209</v>
      </c>
      <c r="G6" s="26" t="s">
        <v>2210</v>
      </c>
      <c r="H6" s="27" t="s">
        <v>2200</v>
      </c>
      <c r="I6" s="34">
        <v>44562</v>
      </c>
      <c r="J6" s="34">
        <v>44926</v>
      </c>
      <c r="K6" s="35" t="s">
        <v>2201</v>
      </c>
      <c r="L6" s="35" t="s">
        <v>2201</v>
      </c>
      <c r="M6" s="36" t="s">
        <v>2202</v>
      </c>
      <c r="N6" s="37" t="s">
        <v>2211</v>
      </c>
      <c r="O6" s="38" t="s">
        <v>2211</v>
      </c>
      <c r="P6" s="37" t="s">
        <v>2211</v>
      </c>
      <c r="Q6" s="37" t="s">
        <v>2212</v>
      </c>
      <c r="R6" s="43" t="s">
        <v>31</v>
      </c>
      <c r="S6" s="43" t="s">
        <v>31</v>
      </c>
    </row>
    <row r="7" spans="1:256" ht="44.1" customHeight="1">
      <c r="A7" s="25"/>
      <c r="B7" s="384"/>
      <c r="C7" s="382"/>
      <c r="D7" s="23" t="s">
        <v>22</v>
      </c>
      <c r="E7" s="23" t="s">
        <v>23</v>
      </c>
      <c r="F7" s="26" t="s">
        <v>2213</v>
      </c>
      <c r="G7" s="26" t="s">
        <v>2115</v>
      </c>
      <c r="H7" s="27" t="s">
        <v>2203</v>
      </c>
      <c r="I7" s="34">
        <v>44562</v>
      </c>
      <c r="J7" s="34">
        <v>44926</v>
      </c>
      <c r="K7" s="35" t="s">
        <v>2201</v>
      </c>
      <c r="L7" s="35" t="s">
        <v>2201</v>
      </c>
      <c r="M7" s="36" t="s">
        <v>2202</v>
      </c>
      <c r="N7" s="37" t="s">
        <v>2211</v>
      </c>
      <c r="O7" s="38" t="s">
        <v>2211</v>
      </c>
      <c r="P7" s="37" t="s">
        <v>2211</v>
      </c>
      <c r="Q7" s="37" t="s">
        <v>2214</v>
      </c>
      <c r="R7" s="43" t="s">
        <v>31</v>
      </c>
      <c r="S7" s="43" t="s">
        <v>31</v>
      </c>
    </row>
    <row r="8" spans="1:256" ht="111.95" customHeight="1">
      <c r="A8" s="25">
        <v>2</v>
      </c>
      <c r="B8" s="384"/>
      <c r="C8" s="382"/>
      <c r="D8" s="23" t="s">
        <v>22</v>
      </c>
      <c r="E8" s="23" t="s">
        <v>23</v>
      </c>
      <c r="F8" s="26" t="s">
        <v>2215</v>
      </c>
      <c r="G8" s="26" t="s">
        <v>2115</v>
      </c>
      <c r="H8" s="29" t="s">
        <v>47</v>
      </c>
      <c r="I8" s="34">
        <v>44562</v>
      </c>
      <c r="J8" s="34">
        <v>44926</v>
      </c>
      <c r="K8" s="35" t="s">
        <v>2201</v>
      </c>
      <c r="L8" s="35" t="s">
        <v>2201</v>
      </c>
      <c r="M8" s="36" t="s">
        <v>2208</v>
      </c>
      <c r="N8" s="39" t="s">
        <v>2211</v>
      </c>
      <c r="O8" s="38" t="s">
        <v>2211</v>
      </c>
      <c r="P8" s="40" t="s">
        <v>2211</v>
      </c>
      <c r="Q8" s="23" t="s">
        <v>2216</v>
      </c>
      <c r="R8" s="43" t="s">
        <v>31</v>
      </c>
      <c r="S8" s="43" t="s">
        <v>31</v>
      </c>
    </row>
    <row r="9" spans="1:256" hidden="1"/>
    <row r="10" spans="1:256" s="20" customFormat="1" ht="27" customHeight="1">
      <c r="A10" s="378" t="s">
        <v>172</v>
      </c>
      <c r="B10" s="378"/>
      <c r="C10" s="378"/>
      <c r="D10" s="378"/>
      <c r="E10" s="378"/>
      <c r="F10" s="378"/>
      <c r="G10" s="378"/>
      <c r="H10" s="378"/>
      <c r="I10" s="31"/>
      <c r="J10" s="31"/>
      <c r="K10" s="31"/>
      <c r="L10" s="31"/>
      <c r="M10" s="31"/>
      <c r="N10" s="41"/>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c r="BF10" s="42"/>
      <c r="BG10" s="42"/>
      <c r="BH10" s="42"/>
      <c r="BI10" s="42"/>
      <c r="BJ10" s="42"/>
      <c r="BK10" s="42"/>
      <c r="BL10" s="42"/>
      <c r="BM10" s="42"/>
      <c r="BN10" s="42"/>
      <c r="BO10" s="42"/>
      <c r="BP10" s="42"/>
      <c r="BQ10" s="42"/>
      <c r="BR10" s="42"/>
      <c r="BS10" s="42"/>
      <c r="BT10" s="42"/>
      <c r="BU10" s="42"/>
      <c r="BV10" s="42"/>
      <c r="BW10" s="42"/>
      <c r="BX10" s="42"/>
      <c r="BY10" s="42"/>
      <c r="BZ10" s="42"/>
      <c r="CA10" s="42"/>
      <c r="CB10" s="42"/>
      <c r="CC10" s="42"/>
      <c r="CD10" s="42"/>
      <c r="CE10" s="42"/>
      <c r="CF10" s="42"/>
      <c r="CG10" s="42"/>
      <c r="CH10" s="42"/>
      <c r="CI10" s="42"/>
      <c r="CJ10" s="42"/>
      <c r="CK10" s="42"/>
      <c r="CL10" s="42"/>
      <c r="CM10" s="42"/>
      <c r="CN10" s="42"/>
      <c r="CO10" s="42"/>
      <c r="CP10" s="42"/>
      <c r="CQ10" s="42"/>
      <c r="CR10" s="42"/>
      <c r="CS10" s="42"/>
      <c r="CT10" s="42"/>
      <c r="CU10" s="42"/>
      <c r="CV10" s="42"/>
      <c r="CW10" s="42"/>
      <c r="CX10" s="42"/>
      <c r="CY10" s="42"/>
      <c r="CZ10" s="42"/>
      <c r="DA10" s="42"/>
      <c r="DB10" s="42"/>
      <c r="DC10" s="42"/>
      <c r="DD10" s="42"/>
      <c r="DE10" s="42"/>
      <c r="DF10" s="42"/>
      <c r="DG10" s="42"/>
      <c r="DH10" s="42"/>
      <c r="DI10" s="42"/>
      <c r="DJ10" s="42"/>
      <c r="DK10" s="42"/>
      <c r="DL10" s="42"/>
      <c r="DM10" s="42"/>
      <c r="DN10" s="42"/>
      <c r="DO10" s="42"/>
      <c r="DP10" s="42"/>
      <c r="DQ10" s="42"/>
      <c r="DR10" s="42"/>
      <c r="DS10" s="42"/>
      <c r="DT10" s="42"/>
      <c r="DU10" s="42"/>
      <c r="DV10" s="42"/>
      <c r="DW10" s="42"/>
      <c r="DX10" s="42"/>
      <c r="DY10" s="42"/>
      <c r="DZ10" s="42"/>
      <c r="EA10" s="42"/>
      <c r="EB10" s="42"/>
      <c r="EC10" s="42"/>
      <c r="ED10" s="42"/>
      <c r="EE10" s="42"/>
      <c r="EF10" s="42"/>
      <c r="EG10" s="42"/>
      <c r="EH10" s="42"/>
      <c r="EI10" s="42"/>
      <c r="EJ10" s="42"/>
      <c r="EK10" s="42"/>
      <c r="EL10" s="42"/>
      <c r="EM10" s="42"/>
      <c r="EN10" s="42"/>
      <c r="EO10" s="42"/>
      <c r="EP10" s="42"/>
      <c r="EQ10" s="42"/>
      <c r="ER10" s="42"/>
      <c r="ES10" s="42"/>
      <c r="ET10" s="42"/>
      <c r="EU10" s="42"/>
      <c r="EV10" s="42"/>
      <c r="EW10" s="42"/>
      <c r="EX10" s="42"/>
      <c r="EY10" s="42"/>
      <c r="EZ10" s="42"/>
      <c r="FA10" s="42"/>
      <c r="FB10" s="42"/>
      <c r="FC10" s="42"/>
      <c r="FD10" s="42"/>
      <c r="FE10" s="42"/>
      <c r="FF10" s="42"/>
      <c r="FG10" s="42"/>
      <c r="FH10" s="42"/>
      <c r="FI10" s="42"/>
      <c r="FJ10" s="42"/>
      <c r="FK10" s="42"/>
      <c r="FL10" s="42"/>
      <c r="FM10" s="42"/>
      <c r="FN10" s="42"/>
      <c r="FO10" s="42"/>
      <c r="FP10" s="42"/>
      <c r="FQ10" s="42"/>
      <c r="FR10" s="42"/>
      <c r="FS10" s="42"/>
      <c r="FT10" s="42"/>
      <c r="FU10" s="42"/>
      <c r="FV10" s="42"/>
      <c r="FW10" s="42"/>
      <c r="FX10" s="42"/>
      <c r="FY10" s="42"/>
      <c r="FZ10" s="42"/>
      <c r="GA10" s="42"/>
      <c r="GB10" s="42"/>
      <c r="GC10" s="42"/>
      <c r="GD10" s="42"/>
      <c r="GE10" s="42"/>
      <c r="GF10" s="42"/>
      <c r="GG10" s="42"/>
      <c r="GH10" s="42"/>
      <c r="GI10" s="42"/>
      <c r="GJ10" s="42"/>
      <c r="GK10" s="42"/>
      <c r="GL10" s="42"/>
      <c r="GM10" s="42"/>
      <c r="GN10" s="42"/>
      <c r="GO10" s="42"/>
      <c r="GP10" s="42"/>
      <c r="GQ10" s="42"/>
      <c r="GR10" s="42"/>
      <c r="GS10" s="42"/>
      <c r="GT10" s="42"/>
      <c r="GU10" s="42"/>
      <c r="GV10" s="42"/>
      <c r="GW10" s="42"/>
      <c r="GX10" s="42"/>
      <c r="GY10" s="42"/>
      <c r="GZ10" s="42"/>
      <c r="HA10" s="42"/>
      <c r="HB10" s="42"/>
      <c r="HC10" s="42"/>
      <c r="HD10" s="42"/>
      <c r="HE10" s="42"/>
      <c r="HF10" s="42"/>
      <c r="HG10" s="42"/>
      <c r="HH10" s="42"/>
      <c r="HI10" s="42"/>
      <c r="HJ10" s="42"/>
      <c r="HK10" s="42"/>
      <c r="HL10" s="42"/>
      <c r="HM10" s="42"/>
      <c r="HN10" s="42"/>
      <c r="HO10" s="42"/>
      <c r="HP10" s="42"/>
      <c r="HQ10" s="42"/>
      <c r="HR10" s="42"/>
      <c r="HS10" s="42"/>
      <c r="HT10" s="42"/>
      <c r="HU10" s="42"/>
      <c r="HV10" s="42"/>
      <c r="HW10" s="42"/>
      <c r="HX10" s="42"/>
      <c r="HY10" s="42"/>
      <c r="HZ10" s="42"/>
      <c r="IA10" s="42"/>
      <c r="IB10" s="42"/>
      <c r="IC10" s="42"/>
      <c r="ID10" s="42"/>
      <c r="IE10" s="42"/>
      <c r="IF10" s="42"/>
      <c r="IG10" s="42"/>
      <c r="IH10" s="42"/>
      <c r="II10" s="42"/>
      <c r="IJ10" s="42"/>
      <c r="IK10" s="42"/>
      <c r="IL10" s="42"/>
      <c r="IM10" s="42"/>
      <c r="IN10" s="42"/>
      <c r="IO10" s="42"/>
      <c r="IP10" s="42"/>
      <c r="IQ10" s="42"/>
      <c r="IR10" s="42"/>
      <c r="IS10" s="42"/>
      <c r="IT10" s="42"/>
      <c r="IU10" s="42"/>
      <c r="IV10" s="42"/>
    </row>
    <row r="11" spans="1:256" ht="27" customHeight="1">
      <c r="A11" s="378" t="s">
        <v>173</v>
      </c>
      <c r="B11" s="378"/>
      <c r="C11" s="378"/>
      <c r="D11" s="378"/>
      <c r="E11" s="378"/>
      <c r="F11" s="378"/>
      <c r="G11" s="378"/>
      <c r="H11" s="378"/>
      <c r="I11" s="378"/>
      <c r="J11" s="378"/>
      <c r="K11" s="378"/>
      <c r="L11" s="378"/>
      <c r="M11" s="378"/>
      <c r="N11" s="41"/>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c r="BF11" s="42"/>
      <c r="BG11" s="42"/>
      <c r="BH11" s="42"/>
      <c r="BI11" s="42"/>
      <c r="BJ11" s="42"/>
      <c r="BK11" s="42"/>
      <c r="BL11" s="42"/>
      <c r="BM11" s="42"/>
      <c r="BN11" s="42"/>
      <c r="BO11" s="42"/>
      <c r="BP11" s="42"/>
      <c r="BQ11" s="42"/>
      <c r="BR11" s="42"/>
      <c r="BS11" s="42"/>
      <c r="BT11" s="42"/>
      <c r="BU11" s="42"/>
      <c r="BV11" s="42"/>
      <c r="BW11" s="42"/>
      <c r="BX11" s="42"/>
      <c r="BY11" s="42"/>
      <c r="BZ11" s="42"/>
      <c r="CA11" s="42"/>
      <c r="CB11" s="42"/>
      <c r="CC11" s="42"/>
      <c r="CD11" s="42"/>
      <c r="CE11" s="42"/>
      <c r="CF11" s="42"/>
      <c r="CG11" s="42"/>
      <c r="CH11" s="42"/>
      <c r="CI11" s="42"/>
      <c r="CJ11" s="42"/>
      <c r="CK11" s="42"/>
      <c r="CL11" s="42"/>
      <c r="CM11" s="42"/>
      <c r="CN11" s="42"/>
      <c r="CO11" s="42"/>
      <c r="CP11" s="42"/>
      <c r="CQ11" s="42"/>
      <c r="CR11" s="42"/>
      <c r="CS11" s="42"/>
      <c r="CT11" s="42"/>
      <c r="CU11" s="42"/>
      <c r="CV11" s="42"/>
      <c r="CW11" s="42"/>
      <c r="CX11" s="42"/>
      <c r="CY11" s="42"/>
      <c r="CZ11" s="42"/>
      <c r="DA11" s="42"/>
      <c r="DB11" s="42"/>
      <c r="DC11" s="42"/>
      <c r="DD11" s="42"/>
      <c r="DE11" s="42"/>
      <c r="DF11" s="42"/>
      <c r="DG11" s="42"/>
      <c r="DH11" s="42"/>
      <c r="DI11" s="42"/>
      <c r="DJ11" s="42"/>
      <c r="DK11" s="42"/>
      <c r="DL11" s="42"/>
      <c r="DM11" s="42"/>
      <c r="DN11" s="42"/>
      <c r="DO11" s="42"/>
      <c r="DP11" s="42"/>
      <c r="DQ11" s="42"/>
      <c r="DR11" s="42"/>
      <c r="DS11" s="42"/>
      <c r="DT11" s="42"/>
      <c r="DU11" s="42"/>
      <c r="DV11" s="42"/>
      <c r="DW11" s="42"/>
      <c r="DX11" s="42"/>
      <c r="DY11" s="42"/>
      <c r="DZ11" s="42"/>
      <c r="EA11" s="42"/>
      <c r="EB11" s="42"/>
      <c r="EC11" s="42"/>
      <c r="ED11" s="42"/>
      <c r="EE11" s="42"/>
      <c r="EF11" s="42"/>
      <c r="EG11" s="42"/>
      <c r="EH11" s="42"/>
      <c r="EI11" s="42"/>
      <c r="EJ11" s="42"/>
      <c r="EK11" s="42"/>
      <c r="EL11" s="42"/>
      <c r="EM11" s="42"/>
      <c r="EN11" s="42"/>
      <c r="EO11" s="42"/>
      <c r="EP11" s="42"/>
      <c r="EQ11" s="42"/>
      <c r="ER11" s="42"/>
      <c r="ES11" s="42"/>
      <c r="ET11" s="42"/>
      <c r="EU11" s="42"/>
      <c r="EV11" s="42"/>
      <c r="EW11" s="42"/>
      <c r="EX11" s="42"/>
      <c r="EY11" s="42"/>
      <c r="EZ11" s="42"/>
      <c r="FA11" s="42"/>
      <c r="FB11" s="42"/>
      <c r="FC11" s="42"/>
      <c r="FD11" s="42"/>
      <c r="FE11" s="42"/>
      <c r="FF11" s="42"/>
      <c r="FG11" s="42"/>
      <c r="FH11" s="42"/>
      <c r="FI11" s="42"/>
      <c r="FJ11" s="42"/>
      <c r="FK11" s="42"/>
      <c r="FL11" s="42"/>
      <c r="FM11" s="42"/>
      <c r="FN11" s="42"/>
      <c r="FO11" s="42"/>
      <c r="FP11" s="42"/>
      <c r="FQ11" s="42"/>
      <c r="FR11" s="42"/>
      <c r="FS11" s="42"/>
      <c r="FT11" s="42"/>
      <c r="FU11" s="42"/>
      <c r="FV11" s="42"/>
      <c r="FW11" s="42"/>
      <c r="FX11" s="42"/>
      <c r="FY11" s="42"/>
      <c r="FZ11" s="42"/>
      <c r="GA11" s="42"/>
      <c r="GB11" s="42"/>
      <c r="GC11" s="42"/>
      <c r="GD11" s="42"/>
      <c r="GE11" s="42"/>
      <c r="GF11" s="42"/>
      <c r="GG11" s="42"/>
      <c r="GH11" s="42"/>
      <c r="GI11" s="42"/>
      <c r="GJ11" s="42"/>
      <c r="GK11" s="42"/>
      <c r="GL11" s="42"/>
      <c r="GM11" s="42"/>
      <c r="GN11" s="42"/>
      <c r="GO11" s="42"/>
      <c r="GP11" s="42"/>
      <c r="GQ11" s="42"/>
      <c r="GR11" s="42"/>
      <c r="GS11" s="42"/>
      <c r="GT11" s="42"/>
      <c r="GU11" s="42"/>
      <c r="GV11" s="42"/>
      <c r="GW11" s="42"/>
      <c r="GX11" s="42"/>
      <c r="GY11" s="42"/>
      <c r="GZ11" s="42"/>
      <c r="HA11" s="42"/>
      <c r="HB11" s="42"/>
      <c r="HC11" s="42"/>
      <c r="HD11" s="42"/>
      <c r="HE11" s="42"/>
      <c r="HF11" s="42"/>
      <c r="HG11" s="42"/>
      <c r="HH11" s="42"/>
      <c r="HI11" s="42"/>
      <c r="HJ11" s="42"/>
      <c r="HK11" s="42"/>
      <c r="HL11" s="42"/>
      <c r="HM11" s="42"/>
      <c r="HN11" s="42"/>
      <c r="HO11" s="42"/>
      <c r="HP11" s="42"/>
      <c r="HQ11" s="42"/>
      <c r="HR11" s="42"/>
      <c r="HS11" s="42"/>
      <c r="HT11" s="42"/>
      <c r="HU11" s="42"/>
      <c r="HV11" s="42"/>
      <c r="HW11" s="42"/>
      <c r="HX11" s="42"/>
      <c r="HY11" s="42"/>
      <c r="HZ11" s="42"/>
      <c r="IA11" s="42"/>
      <c r="IB11" s="42"/>
      <c r="IC11" s="42"/>
      <c r="ID11" s="42"/>
      <c r="IE11" s="42"/>
      <c r="IF11" s="42"/>
      <c r="IG11" s="42"/>
      <c r="IH11" s="42"/>
      <c r="II11" s="42"/>
      <c r="IJ11" s="42"/>
      <c r="IK11" s="42"/>
      <c r="IL11" s="42"/>
      <c r="IM11" s="42"/>
      <c r="IN11" s="42"/>
      <c r="IO11" s="42"/>
      <c r="IP11" s="42"/>
      <c r="IQ11" s="42"/>
      <c r="IR11" s="42"/>
      <c r="IS11" s="42"/>
      <c r="IT11" s="42"/>
      <c r="IU11" s="42"/>
      <c r="IV11" s="42"/>
    </row>
    <row r="12" spans="1:256" ht="14.25" customHeight="1">
      <c r="A12" s="379" t="s">
        <v>174</v>
      </c>
      <c r="B12" s="379"/>
      <c r="C12" s="379"/>
      <c r="D12" s="379"/>
      <c r="E12" s="379"/>
      <c r="F12" s="379"/>
      <c r="G12" s="30"/>
      <c r="H12" s="30"/>
      <c r="I12" s="30"/>
      <c r="J12" s="30"/>
      <c r="K12" s="30"/>
      <c r="L12" s="30"/>
      <c r="M12" s="30"/>
      <c r="N12" s="41"/>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c r="BF12" s="42"/>
      <c r="BG12" s="42"/>
      <c r="BH12" s="42"/>
      <c r="BI12" s="42"/>
      <c r="BJ12" s="42"/>
      <c r="BK12" s="42"/>
      <c r="BL12" s="42"/>
      <c r="BM12" s="42"/>
      <c r="BN12" s="42"/>
      <c r="BO12" s="42"/>
      <c r="BP12" s="42"/>
      <c r="BQ12" s="42"/>
      <c r="BR12" s="42"/>
      <c r="BS12" s="42"/>
      <c r="BT12" s="42"/>
      <c r="BU12" s="42"/>
      <c r="BV12" s="42"/>
      <c r="BW12" s="42"/>
      <c r="BX12" s="42"/>
      <c r="BY12" s="42"/>
      <c r="BZ12" s="42"/>
      <c r="CA12" s="42"/>
      <c r="CB12" s="42"/>
      <c r="CC12" s="42"/>
      <c r="CD12" s="42"/>
      <c r="CE12" s="42"/>
      <c r="CF12" s="42"/>
      <c r="CG12" s="42"/>
      <c r="CH12" s="42"/>
      <c r="CI12" s="42"/>
      <c r="CJ12" s="42"/>
      <c r="CK12" s="42"/>
      <c r="CL12" s="42"/>
      <c r="CM12" s="42"/>
      <c r="CN12" s="42"/>
      <c r="CO12" s="42"/>
      <c r="CP12" s="42"/>
      <c r="CQ12" s="42"/>
      <c r="CR12" s="42"/>
      <c r="CS12" s="42"/>
      <c r="CT12" s="42"/>
      <c r="CU12" s="42"/>
      <c r="CV12" s="42"/>
      <c r="CW12" s="42"/>
      <c r="CX12" s="42"/>
      <c r="CY12" s="42"/>
      <c r="CZ12" s="42"/>
      <c r="DA12" s="42"/>
      <c r="DB12" s="42"/>
      <c r="DC12" s="42"/>
      <c r="DD12" s="42"/>
      <c r="DE12" s="42"/>
      <c r="DF12" s="42"/>
      <c r="DG12" s="42"/>
      <c r="DH12" s="42"/>
      <c r="DI12" s="42"/>
      <c r="DJ12" s="42"/>
      <c r="DK12" s="42"/>
      <c r="DL12" s="42"/>
      <c r="DM12" s="42"/>
      <c r="DN12" s="42"/>
      <c r="DO12" s="42"/>
      <c r="DP12" s="42"/>
      <c r="DQ12" s="42"/>
      <c r="DR12" s="42"/>
      <c r="DS12" s="42"/>
      <c r="DT12" s="42"/>
      <c r="DU12" s="42"/>
      <c r="DV12" s="42"/>
      <c r="DW12" s="42"/>
      <c r="DX12" s="42"/>
      <c r="DY12" s="42"/>
      <c r="DZ12" s="42"/>
      <c r="EA12" s="42"/>
      <c r="EB12" s="42"/>
      <c r="EC12" s="42"/>
      <c r="ED12" s="42"/>
      <c r="EE12" s="42"/>
      <c r="EF12" s="42"/>
      <c r="EG12" s="42"/>
      <c r="EH12" s="42"/>
      <c r="EI12" s="42"/>
      <c r="EJ12" s="42"/>
      <c r="EK12" s="42"/>
      <c r="EL12" s="42"/>
      <c r="EM12" s="42"/>
      <c r="EN12" s="42"/>
      <c r="EO12" s="42"/>
      <c r="EP12" s="42"/>
      <c r="EQ12" s="42"/>
      <c r="ER12" s="42"/>
      <c r="ES12" s="42"/>
      <c r="ET12" s="42"/>
      <c r="EU12" s="42"/>
      <c r="EV12" s="42"/>
      <c r="EW12" s="42"/>
      <c r="EX12" s="42"/>
      <c r="EY12" s="42"/>
      <c r="EZ12" s="42"/>
      <c r="FA12" s="42"/>
      <c r="FB12" s="42"/>
      <c r="FC12" s="42"/>
      <c r="FD12" s="42"/>
      <c r="FE12" s="42"/>
      <c r="FF12" s="42"/>
      <c r="FG12" s="42"/>
      <c r="FH12" s="42"/>
      <c r="FI12" s="42"/>
      <c r="FJ12" s="42"/>
      <c r="FK12" s="42"/>
      <c r="FL12" s="42"/>
      <c r="FM12" s="42"/>
      <c r="FN12" s="42"/>
      <c r="FO12" s="42"/>
      <c r="FP12" s="42"/>
      <c r="FQ12" s="42"/>
      <c r="FR12" s="42"/>
      <c r="FS12" s="42"/>
      <c r="FT12" s="42"/>
      <c r="FU12" s="42"/>
      <c r="FV12" s="42"/>
      <c r="FW12" s="42"/>
      <c r="FX12" s="42"/>
      <c r="FY12" s="42"/>
      <c r="FZ12" s="42"/>
      <c r="GA12" s="42"/>
      <c r="GB12" s="42"/>
      <c r="GC12" s="42"/>
      <c r="GD12" s="42"/>
      <c r="GE12" s="42"/>
      <c r="GF12" s="42"/>
      <c r="GG12" s="42"/>
      <c r="GH12" s="42"/>
      <c r="GI12" s="42"/>
      <c r="GJ12" s="42"/>
      <c r="GK12" s="42"/>
      <c r="GL12" s="42"/>
      <c r="GM12" s="42"/>
      <c r="GN12" s="42"/>
      <c r="GO12" s="42"/>
      <c r="GP12" s="42"/>
      <c r="GQ12" s="42"/>
      <c r="GR12" s="42"/>
      <c r="GS12" s="42"/>
      <c r="GT12" s="42"/>
      <c r="GU12" s="42"/>
      <c r="GV12" s="42"/>
      <c r="GW12" s="42"/>
      <c r="GX12" s="42"/>
      <c r="GY12" s="42"/>
      <c r="GZ12" s="42"/>
      <c r="HA12" s="42"/>
      <c r="HB12" s="42"/>
      <c r="HC12" s="42"/>
      <c r="HD12" s="42"/>
      <c r="HE12" s="42"/>
      <c r="HF12" s="42"/>
      <c r="HG12" s="42"/>
      <c r="HH12" s="42"/>
      <c r="HI12" s="42"/>
      <c r="HJ12" s="42"/>
      <c r="HK12" s="42"/>
      <c r="HL12" s="42"/>
      <c r="HM12" s="42"/>
      <c r="HN12" s="42"/>
      <c r="HO12" s="42"/>
      <c r="HP12" s="42"/>
      <c r="HQ12" s="42"/>
      <c r="HR12" s="42"/>
      <c r="HS12" s="42"/>
      <c r="HT12" s="42"/>
      <c r="HU12" s="42"/>
      <c r="HV12" s="42"/>
      <c r="HW12" s="42"/>
      <c r="HX12" s="42"/>
      <c r="HY12" s="42"/>
      <c r="HZ12" s="42"/>
      <c r="IA12" s="42"/>
      <c r="IB12" s="42"/>
      <c r="IC12" s="42"/>
      <c r="ID12" s="42"/>
      <c r="IE12" s="42"/>
      <c r="IF12" s="42"/>
      <c r="IG12" s="42"/>
      <c r="IH12" s="42"/>
      <c r="II12" s="42"/>
      <c r="IJ12" s="42"/>
      <c r="IK12" s="42"/>
      <c r="IL12" s="42"/>
      <c r="IM12" s="42"/>
      <c r="IN12" s="42"/>
      <c r="IO12" s="42"/>
      <c r="IP12" s="42"/>
      <c r="IQ12" s="42"/>
      <c r="IR12" s="42"/>
      <c r="IS12" s="42"/>
      <c r="IT12" s="42"/>
      <c r="IU12" s="42"/>
      <c r="IV12" s="42"/>
    </row>
    <row r="13" spans="1:256" ht="37.5" customHeight="1">
      <c r="A13" s="379" t="s">
        <v>175</v>
      </c>
      <c r="B13" s="379"/>
      <c r="C13" s="379"/>
      <c r="D13" s="379"/>
      <c r="E13" s="379"/>
      <c r="F13" s="379"/>
      <c r="G13" s="30"/>
      <c r="H13" s="30"/>
      <c r="I13" s="30"/>
      <c r="J13" s="30"/>
      <c r="K13" s="30"/>
      <c r="L13" s="30"/>
      <c r="M13" s="30"/>
      <c r="N13" s="41"/>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c r="BJ13" s="42"/>
      <c r="BK13" s="42"/>
      <c r="BL13" s="42"/>
      <c r="BM13" s="42"/>
      <c r="BN13" s="42"/>
      <c r="BO13" s="42"/>
      <c r="BP13" s="42"/>
      <c r="BQ13" s="42"/>
      <c r="BR13" s="42"/>
      <c r="BS13" s="42"/>
      <c r="BT13" s="42"/>
      <c r="BU13" s="42"/>
      <c r="BV13" s="42"/>
      <c r="BW13" s="42"/>
      <c r="BX13" s="42"/>
      <c r="BY13" s="42"/>
      <c r="BZ13" s="42"/>
      <c r="CA13" s="42"/>
      <c r="CB13" s="42"/>
      <c r="CC13" s="42"/>
      <c r="CD13" s="42"/>
      <c r="CE13" s="42"/>
      <c r="CF13" s="42"/>
      <c r="CG13" s="42"/>
      <c r="CH13" s="42"/>
      <c r="CI13" s="42"/>
      <c r="CJ13" s="42"/>
      <c r="CK13" s="42"/>
      <c r="CL13" s="42"/>
      <c r="CM13" s="42"/>
      <c r="CN13" s="42"/>
      <c r="CO13" s="42"/>
      <c r="CP13" s="42"/>
      <c r="CQ13" s="42"/>
      <c r="CR13" s="42"/>
      <c r="CS13" s="42"/>
      <c r="CT13" s="42"/>
      <c r="CU13" s="42"/>
      <c r="CV13" s="42"/>
      <c r="CW13" s="42"/>
      <c r="CX13" s="42"/>
      <c r="CY13" s="42"/>
      <c r="CZ13" s="42"/>
      <c r="DA13" s="42"/>
      <c r="DB13" s="42"/>
      <c r="DC13" s="42"/>
      <c r="DD13" s="42"/>
      <c r="DE13" s="42"/>
      <c r="DF13" s="42"/>
      <c r="DG13" s="42"/>
      <c r="DH13" s="42"/>
      <c r="DI13" s="42"/>
      <c r="DJ13" s="42"/>
      <c r="DK13" s="42"/>
      <c r="DL13" s="42"/>
      <c r="DM13" s="42"/>
      <c r="DN13" s="42"/>
      <c r="DO13" s="42"/>
      <c r="DP13" s="42"/>
      <c r="DQ13" s="42"/>
      <c r="DR13" s="42"/>
      <c r="DS13" s="42"/>
      <c r="DT13" s="42"/>
      <c r="DU13" s="42"/>
      <c r="DV13" s="42"/>
      <c r="DW13" s="42"/>
      <c r="DX13" s="42"/>
      <c r="DY13" s="42"/>
      <c r="DZ13" s="42"/>
      <c r="EA13" s="42"/>
      <c r="EB13" s="42"/>
      <c r="EC13" s="42"/>
      <c r="ED13" s="42"/>
      <c r="EE13" s="42"/>
      <c r="EF13" s="42"/>
      <c r="EG13" s="42"/>
      <c r="EH13" s="42"/>
      <c r="EI13" s="42"/>
      <c r="EJ13" s="42"/>
      <c r="EK13" s="42"/>
      <c r="EL13" s="42"/>
      <c r="EM13" s="42"/>
      <c r="EN13" s="42"/>
      <c r="EO13" s="42"/>
      <c r="EP13" s="42"/>
      <c r="EQ13" s="42"/>
      <c r="ER13" s="42"/>
      <c r="ES13" s="42"/>
      <c r="ET13" s="42"/>
      <c r="EU13" s="42"/>
      <c r="EV13" s="42"/>
      <c r="EW13" s="42"/>
      <c r="EX13" s="42"/>
      <c r="EY13" s="42"/>
      <c r="EZ13" s="42"/>
      <c r="FA13" s="42"/>
      <c r="FB13" s="42"/>
      <c r="FC13" s="42"/>
      <c r="FD13" s="42"/>
      <c r="FE13" s="42"/>
      <c r="FF13" s="42"/>
      <c r="FG13" s="42"/>
      <c r="FH13" s="42"/>
      <c r="FI13" s="42"/>
      <c r="FJ13" s="42"/>
      <c r="FK13" s="42"/>
      <c r="FL13" s="42"/>
      <c r="FM13" s="42"/>
      <c r="FN13" s="42"/>
      <c r="FO13" s="42"/>
      <c r="FP13" s="42"/>
      <c r="FQ13" s="42"/>
      <c r="FR13" s="42"/>
      <c r="FS13" s="42"/>
      <c r="FT13" s="42"/>
      <c r="FU13" s="42"/>
      <c r="FV13" s="42"/>
      <c r="FW13" s="42"/>
      <c r="FX13" s="42"/>
      <c r="FY13" s="42"/>
      <c r="FZ13" s="42"/>
      <c r="GA13" s="42"/>
      <c r="GB13" s="42"/>
      <c r="GC13" s="42"/>
      <c r="GD13" s="42"/>
      <c r="GE13" s="42"/>
      <c r="GF13" s="42"/>
      <c r="GG13" s="42"/>
      <c r="GH13" s="42"/>
      <c r="GI13" s="42"/>
      <c r="GJ13" s="42"/>
      <c r="GK13" s="42"/>
      <c r="GL13" s="42"/>
      <c r="GM13" s="42"/>
      <c r="GN13" s="42"/>
      <c r="GO13" s="42"/>
      <c r="GP13" s="42"/>
      <c r="GQ13" s="42"/>
      <c r="GR13" s="42"/>
      <c r="GS13" s="42"/>
      <c r="GT13" s="42"/>
      <c r="GU13" s="42"/>
      <c r="GV13" s="42"/>
      <c r="GW13" s="42"/>
      <c r="GX13" s="42"/>
      <c r="GY13" s="42"/>
      <c r="GZ13" s="42"/>
      <c r="HA13" s="42"/>
      <c r="HB13" s="42"/>
      <c r="HC13" s="42"/>
      <c r="HD13" s="42"/>
      <c r="HE13" s="42"/>
      <c r="HF13" s="42"/>
      <c r="HG13" s="42"/>
      <c r="HH13" s="42"/>
      <c r="HI13" s="42"/>
      <c r="HJ13" s="42"/>
      <c r="HK13" s="42"/>
      <c r="HL13" s="42"/>
      <c r="HM13" s="42"/>
      <c r="HN13" s="42"/>
      <c r="HO13" s="42"/>
      <c r="HP13" s="42"/>
      <c r="HQ13" s="42"/>
      <c r="HR13" s="42"/>
      <c r="HS13" s="42"/>
      <c r="HT13" s="42"/>
      <c r="HU13" s="42"/>
      <c r="HV13" s="42"/>
      <c r="HW13" s="42"/>
      <c r="HX13" s="42"/>
      <c r="HY13" s="42"/>
      <c r="HZ13" s="42"/>
      <c r="IA13" s="42"/>
      <c r="IB13" s="42"/>
      <c r="IC13" s="42"/>
      <c r="ID13" s="42"/>
      <c r="IE13" s="42"/>
      <c r="IF13" s="42"/>
      <c r="IG13" s="42"/>
      <c r="IH13" s="42"/>
      <c r="II13" s="42"/>
      <c r="IJ13" s="42"/>
      <c r="IK13" s="42"/>
      <c r="IL13" s="42"/>
      <c r="IM13" s="42"/>
      <c r="IN13" s="42"/>
      <c r="IO13" s="42"/>
      <c r="IP13" s="42"/>
      <c r="IQ13" s="42"/>
      <c r="IR13" s="42"/>
      <c r="IS13" s="42"/>
      <c r="IT13" s="42"/>
      <c r="IU13" s="42"/>
      <c r="IV13" s="42"/>
    </row>
    <row r="14" spans="1:256" ht="14.25" customHeight="1">
      <c r="A14" s="379" t="s">
        <v>176</v>
      </c>
      <c r="B14" s="379"/>
      <c r="C14" s="379"/>
      <c r="D14" s="379"/>
      <c r="E14" s="379"/>
      <c r="F14" s="379"/>
      <c r="G14" s="379"/>
      <c r="H14" s="30"/>
      <c r="I14" s="30"/>
      <c r="J14" s="30"/>
      <c r="K14" s="30"/>
      <c r="L14" s="30"/>
      <c r="M14" s="30"/>
      <c r="N14" s="41"/>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c r="BI14" s="42"/>
      <c r="BJ14" s="42"/>
      <c r="BK14" s="42"/>
      <c r="BL14" s="42"/>
      <c r="BM14" s="42"/>
      <c r="BN14" s="42"/>
      <c r="BO14" s="42"/>
      <c r="BP14" s="42"/>
      <c r="BQ14" s="42"/>
      <c r="BR14" s="42"/>
      <c r="BS14" s="42"/>
      <c r="BT14" s="42"/>
      <c r="BU14" s="42"/>
      <c r="BV14" s="42"/>
      <c r="BW14" s="42"/>
      <c r="BX14" s="42"/>
      <c r="BY14" s="42"/>
      <c r="BZ14" s="42"/>
      <c r="CA14" s="42"/>
      <c r="CB14" s="42"/>
      <c r="CC14" s="42"/>
      <c r="CD14" s="42"/>
      <c r="CE14" s="42"/>
      <c r="CF14" s="42"/>
      <c r="CG14" s="42"/>
      <c r="CH14" s="42"/>
      <c r="CI14" s="42"/>
      <c r="CJ14" s="42"/>
      <c r="CK14" s="42"/>
      <c r="CL14" s="42"/>
      <c r="CM14" s="42"/>
      <c r="CN14" s="42"/>
      <c r="CO14" s="42"/>
      <c r="CP14" s="42"/>
      <c r="CQ14" s="42"/>
      <c r="CR14" s="42"/>
      <c r="CS14" s="42"/>
      <c r="CT14" s="42"/>
      <c r="CU14" s="42"/>
      <c r="CV14" s="42"/>
      <c r="CW14" s="42"/>
      <c r="CX14" s="42"/>
      <c r="CY14" s="42"/>
      <c r="CZ14" s="42"/>
      <c r="DA14" s="42"/>
      <c r="DB14" s="42"/>
      <c r="DC14" s="42"/>
      <c r="DD14" s="42"/>
      <c r="DE14" s="42"/>
      <c r="DF14" s="42"/>
      <c r="DG14" s="42"/>
      <c r="DH14" s="42"/>
      <c r="DI14" s="42"/>
      <c r="DJ14" s="42"/>
      <c r="DK14" s="42"/>
      <c r="DL14" s="42"/>
      <c r="DM14" s="42"/>
      <c r="DN14" s="42"/>
      <c r="DO14" s="42"/>
      <c r="DP14" s="42"/>
      <c r="DQ14" s="42"/>
      <c r="DR14" s="42"/>
      <c r="DS14" s="42"/>
      <c r="DT14" s="42"/>
      <c r="DU14" s="42"/>
      <c r="DV14" s="42"/>
      <c r="DW14" s="42"/>
      <c r="DX14" s="42"/>
      <c r="DY14" s="42"/>
      <c r="DZ14" s="42"/>
      <c r="EA14" s="42"/>
      <c r="EB14" s="42"/>
      <c r="EC14" s="42"/>
      <c r="ED14" s="42"/>
      <c r="EE14" s="42"/>
      <c r="EF14" s="42"/>
      <c r="EG14" s="42"/>
      <c r="EH14" s="42"/>
      <c r="EI14" s="42"/>
      <c r="EJ14" s="42"/>
      <c r="EK14" s="42"/>
      <c r="EL14" s="42"/>
      <c r="EM14" s="42"/>
      <c r="EN14" s="42"/>
      <c r="EO14" s="42"/>
      <c r="EP14" s="42"/>
      <c r="EQ14" s="42"/>
      <c r="ER14" s="42"/>
      <c r="ES14" s="42"/>
      <c r="ET14" s="42"/>
      <c r="EU14" s="42"/>
      <c r="EV14" s="42"/>
      <c r="EW14" s="42"/>
      <c r="EX14" s="42"/>
      <c r="EY14" s="42"/>
      <c r="EZ14" s="42"/>
      <c r="FA14" s="42"/>
      <c r="FB14" s="42"/>
      <c r="FC14" s="42"/>
      <c r="FD14" s="42"/>
      <c r="FE14" s="42"/>
      <c r="FF14" s="42"/>
      <c r="FG14" s="42"/>
      <c r="FH14" s="42"/>
      <c r="FI14" s="42"/>
      <c r="FJ14" s="42"/>
      <c r="FK14" s="42"/>
      <c r="FL14" s="42"/>
      <c r="FM14" s="42"/>
      <c r="FN14" s="42"/>
      <c r="FO14" s="42"/>
      <c r="FP14" s="42"/>
      <c r="FQ14" s="42"/>
      <c r="FR14" s="42"/>
      <c r="FS14" s="42"/>
      <c r="FT14" s="42"/>
      <c r="FU14" s="42"/>
      <c r="FV14" s="42"/>
      <c r="FW14" s="42"/>
      <c r="FX14" s="42"/>
      <c r="FY14" s="42"/>
      <c r="FZ14" s="42"/>
      <c r="GA14" s="42"/>
      <c r="GB14" s="42"/>
      <c r="GC14" s="42"/>
      <c r="GD14" s="42"/>
      <c r="GE14" s="42"/>
      <c r="GF14" s="42"/>
      <c r="GG14" s="42"/>
      <c r="GH14" s="42"/>
      <c r="GI14" s="42"/>
      <c r="GJ14" s="42"/>
      <c r="GK14" s="42"/>
      <c r="GL14" s="42"/>
      <c r="GM14" s="42"/>
      <c r="GN14" s="42"/>
      <c r="GO14" s="42"/>
      <c r="GP14" s="42"/>
      <c r="GQ14" s="42"/>
      <c r="GR14" s="42"/>
      <c r="GS14" s="42"/>
      <c r="GT14" s="42"/>
      <c r="GU14" s="42"/>
      <c r="GV14" s="42"/>
      <c r="GW14" s="42"/>
      <c r="GX14" s="42"/>
      <c r="GY14" s="42"/>
      <c r="GZ14" s="42"/>
      <c r="HA14" s="42"/>
      <c r="HB14" s="42"/>
      <c r="HC14" s="42"/>
      <c r="HD14" s="42"/>
      <c r="HE14" s="42"/>
      <c r="HF14" s="42"/>
      <c r="HG14" s="42"/>
      <c r="HH14" s="42"/>
      <c r="HI14" s="42"/>
      <c r="HJ14" s="42"/>
      <c r="HK14" s="42"/>
      <c r="HL14" s="42"/>
      <c r="HM14" s="42"/>
      <c r="HN14" s="42"/>
      <c r="HO14" s="42"/>
      <c r="HP14" s="42"/>
      <c r="HQ14" s="42"/>
      <c r="HR14" s="42"/>
      <c r="HS14" s="42"/>
      <c r="HT14" s="42"/>
      <c r="HU14" s="42"/>
      <c r="HV14" s="42"/>
      <c r="HW14" s="42"/>
      <c r="HX14" s="42"/>
      <c r="HY14" s="42"/>
      <c r="HZ14" s="42"/>
      <c r="IA14" s="42"/>
      <c r="IB14" s="42"/>
      <c r="IC14" s="42"/>
      <c r="ID14" s="42"/>
      <c r="IE14" s="42"/>
      <c r="IF14" s="42"/>
      <c r="IG14" s="42"/>
      <c r="IH14" s="42"/>
      <c r="II14" s="42"/>
      <c r="IJ14" s="42"/>
      <c r="IK14" s="42"/>
      <c r="IL14" s="42"/>
      <c r="IM14" s="42"/>
      <c r="IN14" s="42"/>
      <c r="IO14" s="42"/>
      <c r="IP14" s="42"/>
      <c r="IQ14" s="42"/>
      <c r="IR14" s="42"/>
      <c r="IS14" s="42"/>
      <c r="IT14" s="42"/>
      <c r="IU14" s="42"/>
      <c r="IV14" s="42"/>
    </row>
    <row r="15" spans="1:256" ht="14.25">
      <c r="A15" s="378" t="s">
        <v>177</v>
      </c>
      <c r="B15" s="378"/>
      <c r="C15" s="378"/>
      <c r="D15" s="378"/>
      <c r="E15" s="378"/>
      <c r="F15" s="378"/>
      <c r="G15" s="378"/>
      <c r="H15" s="378"/>
      <c r="I15" s="378"/>
      <c r="J15" s="30"/>
      <c r="K15" s="31"/>
      <c r="L15" s="31"/>
      <c r="M15" s="31"/>
      <c r="N15" s="41"/>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2"/>
      <c r="BK15" s="42"/>
      <c r="BL15" s="42"/>
      <c r="BM15" s="42"/>
      <c r="BN15" s="42"/>
      <c r="BO15" s="42"/>
      <c r="BP15" s="42"/>
      <c r="BQ15" s="42"/>
      <c r="BR15" s="42"/>
      <c r="BS15" s="42"/>
      <c r="BT15" s="42"/>
      <c r="BU15" s="42"/>
      <c r="BV15" s="42"/>
      <c r="BW15" s="42"/>
      <c r="BX15" s="42"/>
      <c r="BY15" s="42"/>
      <c r="BZ15" s="42"/>
      <c r="CA15" s="42"/>
      <c r="CB15" s="42"/>
      <c r="CC15" s="42"/>
      <c r="CD15" s="42"/>
      <c r="CE15" s="42"/>
      <c r="CF15" s="42"/>
      <c r="CG15" s="42"/>
      <c r="CH15" s="42"/>
      <c r="CI15" s="42"/>
      <c r="CJ15" s="42"/>
      <c r="CK15" s="42"/>
      <c r="CL15" s="42"/>
      <c r="CM15" s="42"/>
      <c r="CN15" s="42"/>
      <c r="CO15" s="42"/>
      <c r="CP15" s="42"/>
      <c r="CQ15" s="42"/>
      <c r="CR15" s="42"/>
      <c r="CS15" s="42"/>
      <c r="CT15" s="42"/>
      <c r="CU15" s="42"/>
      <c r="CV15" s="42"/>
      <c r="CW15" s="42"/>
      <c r="CX15" s="42"/>
      <c r="CY15" s="42"/>
      <c r="CZ15" s="42"/>
      <c r="DA15" s="42"/>
      <c r="DB15" s="42"/>
      <c r="DC15" s="42"/>
      <c r="DD15" s="42"/>
      <c r="DE15" s="42"/>
      <c r="DF15" s="42"/>
      <c r="DG15" s="42"/>
      <c r="DH15" s="42"/>
      <c r="DI15" s="42"/>
      <c r="DJ15" s="42"/>
      <c r="DK15" s="42"/>
      <c r="DL15" s="42"/>
      <c r="DM15" s="42"/>
      <c r="DN15" s="42"/>
      <c r="DO15" s="42"/>
      <c r="DP15" s="42"/>
      <c r="DQ15" s="42"/>
      <c r="DR15" s="42"/>
      <c r="DS15" s="42"/>
      <c r="DT15" s="42"/>
      <c r="DU15" s="42"/>
      <c r="DV15" s="42"/>
      <c r="DW15" s="42"/>
      <c r="DX15" s="42"/>
      <c r="DY15" s="42"/>
      <c r="DZ15" s="42"/>
      <c r="EA15" s="42"/>
      <c r="EB15" s="42"/>
      <c r="EC15" s="42"/>
      <c r="ED15" s="42"/>
      <c r="EE15" s="42"/>
      <c r="EF15" s="42"/>
      <c r="EG15" s="42"/>
      <c r="EH15" s="42"/>
      <c r="EI15" s="42"/>
      <c r="EJ15" s="42"/>
      <c r="EK15" s="42"/>
      <c r="EL15" s="42"/>
      <c r="EM15" s="42"/>
      <c r="EN15" s="42"/>
      <c r="EO15" s="42"/>
      <c r="EP15" s="42"/>
      <c r="EQ15" s="42"/>
      <c r="ER15" s="42"/>
      <c r="ES15" s="42"/>
      <c r="ET15" s="42"/>
      <c r="EU15" s="42"/>
      <c r="EV15" s="42"/>
      <c r="EW15" s="42"/>
      <c r="EX15" s="42"/>
      <c r="EY15" s="42"/>
      <c r="EZ15" s="42"/>
      <c r="FA15" s="42"/>
      <c r="FB15" s="42"/>
      <c r="FC15" s="42"/>
      <c r="FD15" s="42"/>
      <c r="FE15" s="42"/>
      <c r="FF15" s="42"/>
      <c r="FG15" s="42"/>
      <c r="FH15" s="42"/>
      <c r="FI15" s="42"/>
      <c r="FJ15" s="42"/>
      <c r="FK15" s="42"/>
      <c r="FL15" s="42"/>
      <c r="FM15" s="42"/>
      <c r="FN15" s="42"/>
      <c r="FO15" s="42"/>
      <c r="FP15" s="42"/>
      <c r="FQ15" s="42"/>
      <c r="FR15" s="42"/>
      <c r="FS15" s="42"/>
      <c r="FT15" s="42"/>
      <c r="FU15" s="42"/>
      <c r="FV15" s="42"/>
      <c r="FW15" s="42"/>
      <c r="FX15" s="42"/>
      <c r="FY15" s="42"/>
      <c r="FZ15" s="42"/>
      <c r="GA15" s="42"/>
      <c r="GB15" s="42"/>
      <c r="GC15" s="42"/>
      <c r="GD15" s="42"/>
      <c r="GE15" s="42"/>
      <c r="GF15" s="42"/>
      <c r="GG15" s="42"/>
      <c r="GH15" s="42"/>
      <c r="GI15" s="42"/>
      <c r="GJ15" s="42"/>
      <c r="GK15" s="42"/>
      <c r="GL15" s="42"/>
      <c r="GM15" s="42"/>
      <c r="GN15" s="42"/>
      <c r="GO15" s="42"/>
      <c r="GP15" s="42"/>
      <c r="GQ15" s="42"/>
      <c r="GR15" s="42"/>
      <c r="GS15" s="42"/>
      <c r="GT15" s="42"/>
      <c r="GU15" s="42"/>
      <c r="GV15" s="42"/>
      <c r="GW15" s="42"/>
      <c r="GX15" s="42"/>
      <c r="GY15" s="42"/>
      <c r="GZ15" s="42"/>
      <c r="HA15" s="42"/>
      <c r="HB15" s="42"/>
      <c r="HC15" s="42"/>
      <c r="HD15" s="42"/>
      <c r="HE15" s="42"/>
      <c r="HF15" s="42"/>
      <c r="HG15" s="42"/>
      <c r="HH15" s="42"/>
      <c r="HI15" s="42"/>
      <c r="HJ15" s="42"/>
      <c r="HK15" s="42"/>
      <c r="HL15" s="42"/>
      <c r="HM15" s="42"/>
      <c r="HN15" s="42"/>
      <c r="HO15" s="42"/>
      <c r="HP15" s="42"/>
      <c r="HQ15" s="42"/>
      <c r="HR15" s="42"/>
      <c r="HS15" s="42"/>
      <c r="HT15" s="42"/>
      <c r="HU15" s="42"/>
      <c r="HV15" s="42"/>
      <c r="HW15" s="42"/>
      <c r="HX15" s="42"/>
      <c r="HY15" s="42"/>
      <c r="HZ15" s="42"/>
      <c r="IA15" s="42"/>
      <c r="IB15" s="42"/>
      <c r="IC15" s="42"/>
      <c r="ID15" s="42"/>
      <c r="IE15" s="42"/>
      <c r="IF15" s="42"/>
      <c r="IG15" s="42"/>
      <c r="IH15" s="42"/>
      <c r="II15" s="42"/>
      <c r="IJ15" s="42"/>
      <c r="IK15" s="42"/>
      <c r="IL15" s="42"/>
      <c r="IM15" s="42"/>
      <c r="IN15" s="42"/>
      <c r="IO15" s="42"/>
      <c r="IP15" s="42"/>
      <c r="IQ15" s="42"/>
      <c r="IR15" s="42"/>
      <c r="IS15" s="42"/>
      <c r="IT15" s="42"/>
      <c r="IU15" s="42"/>
      <c r="IV15" s="42"/>
    </row>
    <row r="16" spans="1:256" ht="14.25">
      <c r="A16" s="378" t="s">
        <v>178</v>
      </c>
      <c r="B16" s="378"/>
      <c r="C16" s="378"/>
      <c r="D16" s="378"/>
      <c r="E16" s="378"/>
      <c r="F16" s="378"/>
      <c r="G16" s="378"/>
      <c r="H16" s="378"/>
      <c r="I16" s="378"/>
      <c r="J16" s="378"/>
      <c r="K16" s="378"/>
      <c r="L16" s="378"/>
      <c r="M16" s="378"/>
      <c r="N16" s="41"/>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A16" s="42"/>
      <c r="BB16" s="42"/>
      <c r="BC16" s="42"/>
      <c r="BD16" s="42"/>
      <c r="BE16" s="42"/>
      <c r="BF16" s="42"/>
      <c r="BG16" s="42"/>
      <c r="BH16" s="42"/>
      <c r="BI16" s="42"/>
      <c r="BJ16" s="42"/>
      <c r="BK16" s="42"/>
      <c r="BL16" s="42"/>
      <c r="BM16" s="42"/>
      <c r="BN16" s="42"/>
      <c r="BO16" s="42"/>
      <c r="BP16" s="42"/>
      <c r="BQ16" s="42"/>
      <c r="BR16" s="42"/>
      <c r="BS16" s="42"/>
      <c r="BT16" s="42"/>
      <c r="BU16" s="42"/>
      <c r="BV16" s="42"/>
      <c r="BW16" s="42"/>
      <c r="BX16" s="42"/>
      <c r="BY16" s="42"/>
      <c r="BZ16" s="42"/>
      <c r="CA16" s="42"/>
      <c r="CB16" s="42"/>
      <c r="CC16" s="42"/>
      <c r="CD16" s="42"/>
      <c r="CE16" s="42"/>
      <c r="CF16" s="42"/>
      <c r="CG16" s="42"/>
      <c r="CH16" s="42"/>
      <c r="CI16" s="42"/>
      <c r="CJ16" s="42"/>
      <c r="CK16" s="42"/>
      <c r="CL16" s="42"/>
      <c r="CM16" s="42"/>
      <c r="CN16" s="42"/>
      <c r="CO16" s="42"/>
      <c r="CP16" s="42"/>
      <c r="CQ16" s="42"/>
      <c r="CR16" s="42"/>
      <c r="CS16" s="42"/>
      <c r="CT16" s="42"/>
      <c r="CU16" s="42"/>
      <c r="CV16" s="42"/>
      <c r="CW16" s="42"/>
      <c r="CX16" s="42"/>
      <c r="CY16" s="42"/>
      <c r="CZ16" s="42"/>
      <c r="DA16" s="42"/>
      <c r="DB16" s="42"/>
      <c r="DC16" s="42"/>
      <c r="DD16" s="42"/>
      <c r="DE16" s="42"/>
      <c r="DF16" s="42"/>
      <c r="DG16" s="42"/>
      <c r="DH16" s="42"/>
      <c r="DI16" s="42"/>
      <c r="DJ16" s="42"/>
      <c r="DK16" s="42"/>
      <c r="DL16" s="42"/>
      <c r="DM16" s="42"/>
      <c r="DN16" s="42"/>
      <c r="DO16" s="42"/>
      <c r="DP16" s="42"/>
      <c r="DQ16" s="42"/>
      <c r="DR16" s="42"/>
      <c r="DS16" s="42"/>
      <c r="DT16" s="42"/>
      <c r="DU16" s="42"/>
      <c r="DV16" s="42"/>
      <c r="DW16" s="42"/>
      <c r="DX16" s="42"/>
      <c r="DY16" s="42"/>
      <c r="DZ16" s="42"/>
      <c r="EA16" s="42"/>
      <c r="EB16" s="42"/>
      <c r="EC16" s="42"/>
      <c r="ED16" s="42"/>
      <c r="EE16" s="42"/>
      <c r="EF16" s="42"/>
      <c r="EG16" s="42"/>
      <c r="EH16" s="42"/>
      <c r="EI16" s="42"/>
      <c r="EJ16" s="42"/>
      <c r="EK16" s="42"/>
      <c r="EL16" s="42"/>
      <c r="EM16" s="42"/>
      <c r="EN16" s="42"/>
      <c r="EO16" s="42"/>
      <c r="EP16" s="42"/>
      <c r="EQ16" s="42"/>
      <c r="ER16" s="42"/>
      <c r="ES16" s="42"/>
      <c r="ET16" s="42"/>
      <c r="EU16" s="42"/>
      <c r="EV16" s="42"/>
      <c r="EW16" s="42"/>
      <c r="EX16" s="42"/>
      <c r="EY16" s="42"/>
      <c r="EZ16" s="42"/>
      <c r="FA16" s="42"/>
      <c r="FB16" s="42"/>
      <c r="FC16" s="42"/>
      <c r="FD16" s="42"/>
      <c r="FE16" s="42"/>
      <c r="FF16" s="42"/>
      <c r="FG16" s="42"/>
      <c r="FH16" s="42"/>
      <c r="FI16" s="42"/>
      <c r="FJ16" s="42"/>
      <c r="FK16" s="42"/>
      <c r="FL16" s="42"/>
      <c r="FM16" s="42"/>
      <c r="FN16" s="42"/>
      <c r="FO16" s="42"/>
      <c r="FP16" s="42"/>
      <c r="FQ16" s="42"/>
      <c r="FR16" s="42"/>
      <c r="FS16" s="42"/>
      <c r="FT16" s="42"/>
      <c r="FU16" s="42"/>
      <c r="FV16" s="42"/>
      <c r="FW16" s="42"/>
      <c r="FX16" s="42"/>
      <c r="FY16" s="42"/>
      <c r="FZ16" s="42"/>
      <c r="GA16" s="42"/>
      <c r="GB16" s="42"/>
      <c r="GC16" s="42"/>
      <c r="GD16" s="42"/>
      <c r="GE16" s="42"/>
      <c r="GF16" s="42"/>
      <c r="GG16" s="42"/>
      <c r="GH16" s="42"/>
      <c r="GI16" s="42"/>
      <c r="GJ16" s="42"/>
      <c r="GK16" s="42"/>
      <c r="GL16" s="42"/>
      <c r="GM16" s="42"/>
      <c r="GN16" s="42"/>
      <c r="GO16" s="42"/>
      <c r="GP16" s="42"/>
      <c r="GQ16" s="42"/>
      <c r="GR16" s="42"/>
      <c r="GS16" s="42"/>
      <c r="GT16" s="42"/>
      <c r="GU16" s="42"/>
      <c r="GV16" s="42"/>
      <c r="GW16" s="42"/>
      <c r="GX16" s="42"/>
      <c r="GY16" s="42"/>
      <c r="GZ16" s="42"/>
      <c r="HA16" s="42"/>
      <c r="HB16" s="42"/>
      <c r="HC16" s="42"/>
      <c r="HD16" s="42"/>
      <c r="HE16" s="42"/>
      <c r="HF16" s="42"/>
      <c r="HG16" s="42"/>
      <c r="HH16" s="42"/>
      <c r="HI16" s="42"/>
      <c r="HJ16" s="42"/>
      <c r="HK16" s="42"/>
      <c r="HL16" s="42"/>
      <c r="HM16" s="42"/>
      <c r="HN16" s="42"/>
      <c r="HO16" s="42"/>
      <c r="HP16" s="42"/>
      <c r="HQ16" s="42"/>
      <c r="HR16" s="42"/>
      <c r="HS16" s="42"/>
      <c r="HT16" s="42"/>
      <c r="HU16" s="42"/>
      <c r="HV16" s="42"/>
      <c r="HW16" s="42"/>
      <c r="HX16" s="42"/>
      <c r="HY16" s="42"/>
      <c r="HZ16" s="42"/>
      <c r="IA16" s="42"/>
      <c r="IB16" s="42"/>
      <c r="IC16" s="42"/>
      <c r="ID16" s="42"/>
      <c r="IE16" s="42"/>
      <c r="IF16" s="42"/>
      <c r="IG16" s="42"/>
      <c r="IH16" s="42"/>
      <c r="II16" s="42"/>
      <c r="IJ16" s="42"/>
      <c r="IK16" s="42"/>
      <c r="IL16" s="42"/>
      <c r="IM16" s="42"/>
      <c r="IN16" s="42"/>
      <c r="IO16" s="42"/>
      <c r="IP16" s="42"/>
      <c r="IQ16" s="42"/>
      <c r="IR16" s="42"/>
      <c r="IS16" s="42"/>
      <c r="IT16" s="42"/>
      <c r="IU16" s="42"/>
      <c r="IV16" s="42"/>
    </row>
    <row r="17" spans="1:256" ht="14.25">
      <c r="A17" s="380" t="s">
        <v>179</v>
      </c>
      <c r="B17" s="380"/>
      <c r="C17" s="380"/>
      <c r="D17" s="380"/>
      <c r="E17" s="380"/>
      <c r="F17" s="31"/>
      <c r="G17" s="31"/>
      <c r="H17" s="31"/>
      <c r="I17" s="31"/>
      <c r="J17" s="31"/>
      <c r="K17" s="31"/>
      <c r="L17" s="31"/>
      <c r="M17" s="31"/>
      <c r="N17" s="41"/>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c r="AZ17" s="42"/>
      <c r="BA17" s="42"/>
      <c r="BB17" s="42"/>
      <c r="BC17" s="42"/>
      <c r="BD17" s="42"/>
      <c r="BE17" s="42"/>
      <c r="BF17" s="42"/>
      <c r="BG17" s="42"/>
      <c r="BH17" s="42"/>
      <c r="BI17" s="42"/>
      <c r="BJ17" s="42"/>
      <c r="BK17" s="42"/>
      <c r="BL17" s="42"/>
      <c r="BM17" s="42"/>
      <c r="BN17" s="42"/>
      <c r="BO17" s="42"/>
      <c r="BP17" s="42"/>
      <c r="BQ17" s="42"/>
      <c r="BR17" s="42"/>
      <c r="BS17" s="42"/>
      <c r="BT17" s="42"/>
      <c r="BU17" s="42"/>
      <c r="BV17" s="42"/>
      <c r="BW17" s="42"/>
      <c r="BX17" s="42"/>
      <c r="BY17" s="42"/>
      <c r="BZ17" s="42"/>
      <c r="CA17" s="42"/>
      <c r="CB17" s="42"/>
      <c r="CC17" s="42"/>
      <c r="CD17" s="42"/>
      <c r="CE17" s="42"/>
      <c r="CF17" s="42"/>
      <c r="CG17" s="42"/>
      <c r="CH17" s="42"/>
      <c r="CI17" s="42"/>
      <c r="CJ17" s="42"/>
      <c r="CK17" s="42"/>
      <c r="CL17" s="42"/>
      <c r="CM17" s="42"/>
      <c r="CN17" s="42"/>
      <c r="CO17" s="42"/>
      <c r="CP17" s="42"/>
      <c r="CQ17" s="42"/>
      <c r="CR17" s="42"/>
      <c r="CS17" s="42"/>
      <c r="CT17" s="42"/>
      <c r="CU17" s="42"/>
      <c r="CV17" s="42"/>
      <c r="CW17" s="42"/>
      <c r="CX17" s="42"/>
      <c r="CY17" s="42"/>
      <c r="CZ17" s="42"/>
      <c r="DA17" s="42"/>
      <c r="DB17" s="42"/>
      <c r="DC17" s="42"/>
      <c r="DD17" s="42"/>
      <c r="DE17" s="42"/>
      <c r="DF17" s="42"/>
      <c r="DG17" s="42"/>
      <c r="DH17" s="42"/>
      <c r="DI17" s="42"/>
      <c r="DJ17" s="42"/>
      <c r="DK17" s="42"/>
      <c r="DL17" s="42"/>
      <c r="DM17" s="42"/>
      <c r="DN17" s="42"/>
      <c r="DO17" s="42"/>
      <c r="DP17" s="42"/>
      <c r="DQ17" s="42"/>
      <c r="DR17" s="42"/>
      <c r="DS17" s="42"/>
      <c r="DT17" s="42"/>
      <c r="DU17" s="42"/>
      <c r="DV17" s="42"/>
      <c r="DW17" s="42"/>
      <c r="DX17" s="42"/>
      <c r="DY17" s="42"/>
      <c r="DZ17" s="42"/>
      <c r="EA17" s="42"/>
      <c r="EB17" s="42"/>
      <c r="EC17" s="42"/>
      <c r="ED17" s="42"/>
      <c r="EE17" s="42"/>
      <c r="EF17" s="42"/>
      <c r="EG17" s="42"/>
      <c r="EH17" s="42"/>
      <c r="EI17" s="42"/>
      <c r="EJ17" s="42"/>
      <c r="EK17" s="42"/>
      <c r="EL17" s="42"/>
      <c r="EM17" s="42"/>
      <c r="EN17" s="42"/>
      <c r="EO17" s="42"/>
      <c r="EP17" s="42"/>
      <c r="EQ17" s="42"/>
      <c r="ER17" s="42"/>
      <c r="ES17" s="42"/>
      <c r="ET17" s="42"/>
      <c r="EU17" s="42"/>
      <c r="EV17" s="42"/>
      <c r="EW17" s="42"/>
      <c r="EX17" s="42"/>
      <c r="EY17" s="42"/>
      <c r="EZ17" s="42"/>
      <c r="FA17" s="42"/>
      <c r="FB17" s="42"/>
      <c r="FC17" s="42"/>
      <c r="FD17" s="42"/>
      <c r="FE17" s="42"/>
      <c r="FF17" s="42"/>
      <c r="FG17" s="42"/>
      <c r="FH17" s="42"/>
      <c r="FI17" s="42"/>
      <c r="FJ17" s="42"/>
      <c r="FK17" s="42"/>
      <c r="FL17" s="42"/>
      <c r="FM17" s="42"/>
      <c r="FN17" s="42"/>
      <c r="FO17" s="42"/>
      <c r="FP17" s="42"/>
      <c r="FQ17" s="42"/>
      <c r="FR17" s="42"/>
      <c r="FS17" s="42"/>
      <c r="FT17" s="42"/>
      <c r="FU17" s="42"/>
      <c r="FV17" s="42"/>
      <c r="FW17" s="42"/>
      <c r="FX17" s="42"/>
      <c r="FY17" s="42"/>
      <c r="FZ17" s="42"/>
      <c r="GA17" s="42"/>
      <c r="GB17" s="42"/>
      <c r="GC17" s="42"/>
      <c r="GD17" s="42"/>
      <c r="GE17" s="42"/>
      <c r="GF17" s="42"/>
      <c r="GG17" s="42"/>
      <c r="GH17" s="42"/>
      <c r="GI17" s="42"/>
      <c r="GJ17" s="42"/>
      <c r="GK17" s="42"/>
      <c r="GL17" s="42"/>
      <c r="GM17" s="42"/>
      <c r="GN17" s="42"/>
      <c r="GO17" s="42"/>
      <c r="GP17" s="42"/>
      <c r="GQ17" s="42"/>
      <c r="GR17" s="42"/>
      <c r="GS17" s="42"/>
      <c r="GT17" s="42"/>
      <c r="GU17" s="42"/>
      <c r="GV17" s="42"/>
      <c r="GW17" s="42"/>
      <c r="GX17" s="42"/>
      <c r="GY17" s="42"/>
      <c r="GZ17" s="42"/>
      <c r="HA17" s="42"/>
      <c r="HB17" s="42"/>
      <c r="HC17" s="42"/>
      <c r="HD17" s="42"/>
      <c r="HE17" s="42"/>
      <c r="HF17" s="42"/>
      <c r="HG17" s="42"/>
      <c r="HH17" s="42"/>
      <c r="HI17" s="42"/>
      <c r="HJ17" s="42"/>
      <c r="HK17" s="42"/>
      <c r="HL17" s="42"/>
      <c r="HM17" s="42"/>
      <c r="HN17" s="42"/>
      <c r="HO17" s="42"/>
      <c r="HP17" s="42"/>
      <c r="HQ17" s="42"/>
      <c r="HR17" s="42"/>
      <c r="HS17" s="42"/>
      <c r="HT17" s="42"/>
      <c r="HU17" s="42"/>
      <c r="HV17" s="42"/>
      <c r="HW17" s="42"/>
      <c r="HX17" s="42"/>
      <c r="HY17" s="42"/>
      <c r="HZ17" s="42"/>
      <c r="IA17" s="42"/>
      <c r="IB17" s="42"/>
      <c r="IC17" s="42"/>
      <c r="ID17" s="42"/>
      <c r="IE17" s="42"/>
      <c r="IF17" s="42"/>
      <c r="IG17" s="42"/>
      <c r="IH17" s="42"/>
      <c r="II17" s="42"/>
      <c r="IJ17" s="42"/>
      <c r="IK17" s="42"/>
      <c r="IL17" s="42"/>
      <c r="IM17" s="42"/>
      <c r="IN17" s="42"/>
      <c r="IO17" s="42"/>
      <c r="IP17" s="42"/>
      <c r="IQ17" s="42"/>
      <c r="IR17" s="42"/>
      <c r="IS17" s="42"/>
      <c r="IT17" s="42"/>
      <c r="IU17" s="42"/>
      <c r="IV17" s="42"/>
    </row>
  </sheetData>
  <autoFilter ref="A2:P8"/>
  <mergeCells count="13">
    <mergeCell ref="A14:G14"/>
    <mergeCell ref="A15:I15"/>
    <mergeCell ref="A16:M16"/>
    <mergeCell ref="A17:E17"/>
    <mergeCell ref="A3:A5"/>
    <mergeCell ref="B3:B8"/>
    <mergeCell ref="C3:C5"/>
    <mergeCell ref="C6:C8"/>
    <mergeCell ref="B1:P1"/>
    <mergeCell ref="A10:H10"/>
    <mergeCell ref="A11:M11"/>
    <mergeCell ref="A12:F12"/>
    <mergeCell ref="A13:F13"/>
  </mergeCells>
  <phoneticPr fontId="77" type="noConversion"/>
  <pageMargins left="0.75138888888888899" right="0.75138888888888899" top="0.83055555555555505" bottom="0.68888888888888899" header="0.5" footer="0.5"/>
  <pageSetup paperSize="9" scale="58" fitToHeight="0" orientation="landscape"/>
  <headerFooter scaleWithDoc="0" alignWithMargins="0">
    <oddFooter>&amp;C第 &amp;P 页，共 &amp;N 页</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13"/>
  <sheetViews>
    <sheetView workbookViewId="0">
      <selection activeCell="I4" sqref="I4"/>
    </sheetView>
  </sheetViews>
  <sheetFormatPr defaultColWidth="9" defaultRowHeight="10.5"/>
  <cols>
    <col min="1" max="1" width="3.375" style="2" customWidth="1"/>
    <col min="2" max="2" width="13.375" style="2" customWidth="1"/>
    <col min="3" max="3" width="13" style="2" customWidth="1"/>
    <col min="4" max="4" width="5.375" style="2" customWidth="1"/>
    <col min="5" max="5" width="7.125" style="2" customWidth="1"/>
    <col min="6" max="6" width="26.375" style="2" customWidth="1"/>
    <col min="7" max="7" width="15.125" style="2" customWidth="1"/>
    <col min="8" max="8" width="25.25" style="2" customWidth="1"/>
    <col min="9" max="10" width="9" style="2"/>
    <col min="11" max="12" width="9.375" style="2" customWidth="1"/>
    <col min="13" max="13" width="9" style="2"/>
    <col min="14" max="14" width="9" style="3"/>
    <col min="15" max="15" width="9" style="2"/>
    <col min="16" max="16" width="9.875" style="2" customWidth="1"/>
    <col min="17" max="17" width="14.375" style="2" customWidth="1"/>
    <col min="18" max="18" width="9.375" style="2" customWidth="1"/>
    <col min="19" max="16384" width="9" style="2"/>
  </cols>
  <sheetData>
    <row r="1" spans="1:256" ht="36" customHeight="1">
      <c r="B1" s="501" t="s">
        <v>2217</v>
      </c>
      <c r="C1" s="501"/>
      <c r="D1" s="501"/>
      <c r="E1" s="501"/>
      <c r="F1" s="501"/>
      <c r="G1" s="501"/>
      <c r="H1" s="501"/>
      <c r="I1" s="501"/>
      <c r="J1" s="501"/>
      <c r="K1" s="501"/>
      <c r="L1" s="501"/>
      <c r="M1" s="501"/>
      <c r="N1" s="502"/>
      <c r="O1" s="501"/>
      <c r="P1" s="501"/>
    </row>
    <row r="2" spans="1:256" ht="36">
      <c r="A2" s="4" t="s">
        <v>1</v>
      </c>
      <c r="B2" s="4" t="s">
        <v>2</v>
      </c>
      <c r="C2" s="4" t="s">
        <v>3</v>
      </c>
      <c r="D2" s="4" t="s">
        <v>4</v>
      </c>
      <c r="E2" s="4" t="s">
        <v>5</v>
      </c>
      <c r="F2" s="4" t="s">
        <v>6</v>
      </c>
      <c r="G2" s="5" t="s">
        <v>7</v>
      </c>
      <c r="H2" s="4" t="s">
        <v>8</v>
      </c>
      <c r="I2" s="4" t="s">
        <v>9</v>
      </c>
      <c r="J2" s="4" t="s">
        <v>10</v>
      </c>
      <c r="K2" s="5" t="s">
        <v>11</v>
      </c>
      <c r="L2" s="5" t="s">
        <v>12</v>
      </c>
      <c r="M2" s="4" t="s">
        <v>13</v>
      </c>
      <c r="N2" s="9" t="s">
        <v>14</v>
      </c>
      <c r="O2" s="4" t="s">
        <v>15</v>
      </c>
      <c r="P2" s="4" t="s">
        <v>16</v>
      </c>
      <c r="Q2" s="4" t="s">
        <v>17</v>
      </c>
      <c r="R2" s="4" t="s">
        <v>18</v>
      </c>
      <c r="S2" s="4" t="s">
        <v>19</v>
      </c>
    </row>
    <row r="3" spans="1:256" ht="48" customHeight="1">
      <c r="A3" s="506">
        <v>1</v>
      </c>
      <c r="B3" s="506" t="s">
        <v>2218</v>
      </c>
      <c r="C3" s="6" t="s">
        <v>2219</v>
      </c>
      <c r="D3" s="6" t="s">
        <v>22</v>
      </c>
      <c r="E3" s="6" t="s">
        <v>23</v>
      </c>
      <c r="F3" s="6" t="s">
        <v>2114</v>
      </c>
      <c r="G3" s="6" t="s">
        <v>2115</v>
      </c>
      <c r="H3" s="6" t="s">
        <v>47</v>
      </c>
      <c r="I3" s="10">
        <v>44197</v>
      </c>
      <c r="J3" s="10">
        <v>44561</v>
      </c>
      <c r="K3" s="11" t="s">
        <v>2220</v>
      </c>
      <c r="L3" s="11" t="s">
        <v>2220</v>
      </c>
      <c r="M3" s="12" t="s">
        <v>2221</v>
      </c>
      <c r="N3" s="6">
        <v>3</v>
      </c>
      <c r="O3" s="13">
        <v>1</v>
      </c>
      <c r="P3" s="14">
        <v>3</v>
      </c>
      <c r="Q3" s="18" t="s">
        <v>2116</v>
      </c>
      <c r="R3" s="18" t="s">
        <v>31</v>
      </c>
      <c r="S3" s="18" t="s">
        <v>31</v>
      </c>
      <c r="T3" s="19"/>
    </row>
    <row r="4" spans="1:256" ht="48" customHeight="1">
      <c r="A4" s="506"/>
      <c r="B4" s="506"/>
      <c r="C4" s="6" t="s">
        <v>2222</v>
      </c>
      <c r="D4" s="6" t="s">
        <v>22</v>
      </c>
      <c r="E4" s="6" t="s">
        <v>23</v>
      </c>
      <c r="F4" s="6" t="s">
        <v>2114</v>
      </c>
      <c r="G4" s="6" t="s">
        <v>2115</v>
      </c>
      <c r="H4" s="6" t="s">
        <v>47</v>
      </c>
      <c r="I4" s="10">
        <v>44197</v>
      </c>
      <c r="J4" s="10">
        <v>44561</v>
      </c>
      <c r="K4" s="11" t="s">
        <v>2220</v>
      </c>
      <c r="L4" s="11" t="s">
        <v>2220</v>
      </c>
      <c r="M4" s="12" t="s">
        <v>2221</v>
      </c>
      <c r="N4" s="15">
        <v>3</v>
      </c>
      <c r="O4" s="13">
        <v>1</v>
      </c>
      <c r="P4" s="15">
        <v>3</v>
      </c>
      <c r="Q4" s="15" t="s">
        <v>2118</v>
      </c>
      <c r="R4" s="18" t="s">
        <v>31</v>
      </c>
      <c r="S4" s="18" t="s">
        <v>31</v>
      </c>
      <c r="T4" s="19"/>
    </row>
    <row r="5" spans="1:256" ht="14.1" customHeight="1"/>
    <row r="6" spans="1:256" s="1" customFormat="1" ht="27" customHeight="1">
      <c r="A6" s="503" t="s">
        <v>172</v>
      </c>
      <c r="B6" s="503"/>
      <c r="C6" s="503"/>
      <c r="D6" s="503"/>
      <c r="E6" s="503"/>
      <c r="F6" s="503"/>
      <c r="G6" s="503"/>
      <c r="H6" s="503"/>
      <c r="I6" s="8"/>
      <c r="J6" s="8"/>
      <c r="K6" s="8"/>
      <c r="L6" s="8"/>
      <c r="M6" s="8"/>
      <c r="N6" s="16"/>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row>
    <row r="7" spans="1:256" ht="27" customHeight="1">
      <c r="A7" s="503" t="s">
        <v>173</v>
      </c>
      <c r="B7" s="503"/>
      <c r="C7" s="503"/>
      <c r="D7" s="503"/>
      <c r="E7" s="503"/>
      <c r="F7" s="503"/>
      <c r="G7" s="503"/>
      <c r="H7" s="503"/>
      <c r="I7" s="503"/>
      <c r="J7" s="503"/>
      <c r="K7" s="503"/>
      <c r="L7" s="503"/>
      <c r="M7" s="503"/>
      <c r="N7" s="16"/>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17"/>
      <c r="AP7" s="17"/>
      <c r="AQ7" s="17"/>
      <c r="AR7" s="17"/>
      <c r="AS7" s="17"/>
      <c r="AT7" s="17"/>
      <c r="AU7" s="17"/>
      <c r="AV7" s="17"/>
      <c r="AW7" s="17"/>
      <c r="AX7" s="17"/>
      <c r="AY7" s="17"/>
      <c r="AZ7" s="17"/>
      <c r="BA7" s="17"/>
      <c r="BB7" s="17"/>
      <c r="BC7" s="17"/>
      <c r="BD7" s="17"/>
      <c r="BE7" s="17"/>
      <c r="BF7" s="17"/>
      <c r="BG7" s="17"/>
      <c r="BH7" s="17"/>
      <c r="BI7" s="17"/>
      <c r="BJ7" s="17"/>
      <c r="BK7" s="17"/>
      <c r="BL7" s="17"/>
      <c r="BM7" s="17"/>
      <c r="BN7" s="17"/>
      <c r="BO7" s="17"/>
      <c r="BP7" s="17"/>
      <c r="BQ7" s="17"/>
      <c r="BR7" s="17"/>
      <c r="BS7" s="17"/>
      <c r="BT7" s="17"/>
      <c r="BU7" s="17"/>
      <c r="BV7" s="17"/>
      <c r="BW7" s="17"/>
      <c r="BX7" s="17"/>
      <c r="BY7" s="17"/>
      <c r="BZ7" s="17"/>
      <c r="CA7" s="17"/>
      <c r="CB7" s="17"/>
      <c r="CC7" s="17"/>
      <c r="CD7" s="17"/>
      <c r="CE7" s="17"/>
      <c r="CF7" s="17"/>
      <c r="CG7" s="17"/>
      <c r="CH7" s="17"/>
      <c r="CI7" s="17"/>
      <c r="CJ7" s="17"/>
      <c r="CK7" s="17"/>
      <c r="CL7" s="17"/>
      <c r="CM7" s="17"/>
      <c r="CN7" s="17"/>
      <c r="CO7" s="17"/>
      <c r="CP7" s="17"/>
      <c r="CQ7" s="17"/>
      <c r="CR7" s="17"/>
      <c r="CS7" s="17"/>
      <c r="CT7" s="17"/>
      <c r="CU7" s="17"/>
      <c r="CV7" s="17"/>
      <c r="CW7" s="17"/>
      <c r="CX7" s="17"/>
      <c r="CY7" s="17"/>
      <c r="CZ7" s="17"/>
      <c r="DA7" s="17"/>
      <c r="DB7" s="17"/>
      <c r="DC7" s="17"/>
      <c r="DD7" s="17"/>
      <c r="DE7" s="17"/>
      <c r="DF7" s="17"/>
      <c r="DG7" s="17"/>
      <c r="DH7" s="17"/>
      <c r="DI7" s="17"/>
      <c r="DJ7" s="17"/>
      <c r="DK7" s="17"/>
      <c r="DL7" s="17"/>
      <c r="DM7" s="17"/>
      <c r="DN7" s="17"/>
      <c r="DO7" s="17"/>
      <c r="DP7" s="17"/>
      <c r="DQ7" s="17"/>
      <c r="DR7" s="17"/>
      <c r="DS7" s="17"/>
      <c r="DT7" s="17"/>
      <c r="DU7" s="17"/>
      <c r="DV7" s="17"/>
      <c r="DW7" s="17"/>
      <c r="DX7" s="17"/>
      <c r="DY7" s="17"/>
      <c r="DZ7" s="17"/>
      <c r="EA7" s="17"/>
      <c r="EB7" s="17"/>
      <c r="EC7" s="17"/>
      <c r="ED7" s="17"/>
      <c r="EE7" s="17"/>
      <c r="EF7" s="17"/>
      <c r="EG7" s="17"/>
      <c r="EH7" s="17"/>
      <c r="EI7" s="17"/>
      <c r="EJ7" s="17"/>
      <c r="EK7" s="17"/>
      <c r="EL7" s="17"/>
      <c r="EM7" s="17"/>
      <c r="EN7" s="17"/>
      <c r="EO7" s="17"/>
      <c r="EP7" s="17"/>
      <c r="EQ7" s="17"/>
      <c r="ER7" s="17"/>
      <c r="ES7" s="17"/>
      <c r="ET7" s="17"/>
      <c r="EU7" s="17"/>
      <c r="EV7" s="17"/>
      <c r="EW7" s="17"/>
      <c r="EX7" s="17"/>
      <c r="EY7" s="17"/>
      <c r="EZ7" s="17"/>
      <c r="FA7" s="17"/>
      <c r="FB7" s="17"/>
      <c r="FC7" s="17"/>
      <c r="FD7" s="17"/>
      <c r="FE7" s="17"/>
      <c r="FF7" s="17"/>
      <c r="FG7" s="17"/>
      <c r="FH7" s="17"/>
      <c r="FI7" s="17"/>
      <c r="FJ7" s="17"/>
      <c r="FK7" s="17"/>
      <c r="FL7" s="17"/>
      <c r="FM7" s="17"/>
      <c r="FN7" s="17"/>
      <c r="FO7" s="17"/>
      <c r="FP7" s="17"/>
      <c r="FQ7" s="17"/>
      <c r="FR7" s="17"/>
      <c r="FS7" s="17"/>
      <c r="FT7" s="17"/>
      <c r="FU7" s="17"/>
      <c r="FV7" s="17"/>
      <c r="FW7" s="17"/>
      <c r="FX7" s="17"/>
      <c r="FY7" s="17"/>
      <c r="FZ7" s="17"/>
      <c r="GA7" s="17"/>
      <c r="GB7" s="17"/>
      <c r="GC7" s="17"/>
      <c r="GD7" s="17"/>
      <c r="GE7" s="17"/>
      <c r="GF7" s="17"/>
      <c r="GG7" s="17"/>
      <c r="GH7" s="17"/>
      <c r="GI7" s="17"/>
      <c r="GJ7" s="17"/>
      <c r="GK7" s="17"/>
      <c r="GL7" s="17"/>
      <c r="GM7" s="17"/>
      <c r="GN7" s="17"/>
      <c r="GO7" s="17"/>
      <c r="GP7" s="17"/>
      <c r="GQ7" s="17"/>
      <c r="GR7" s="17"/>
      <c r="GS7" s="17"/>
      <c r="GT7" s="17"/>
      <c r="GU7" s="17"/>
      <c r="GV7" s="17"/>
      <c r="GW7" s="17"/>
      <c r="GX7" s="17"/>
      <c r="GY7" s="17"/>
      <c r="GZ7" s="17"/>
      <c r="HA7" s="17"/>
      <c r="HB7" s="17"/>
      <c r="HC7" s="17"/>
      <c r="HD7" s="17"/>
      <c r="HE7" s="17"/>
      <c r="HF7" s="17"/>
      <c r="HG7" s="17"/>
      <c r="HH7" s="17"/>
      <c r="HI7" s="17"/>
      <c r="HJ7" s="17"/>
      <c r="HK7" s="17"/>
      <c r="HL7" s="17"/>
      <c r="HM7" s="17"/>
      <c r="HN7" s="17"/>
      <c r="HO7" s="17"/>
      <c r="HP7" s="17"/>
      <c r="HQ7" s="17"/>
      <c r="HR7" s="17"/>
      <c r="HS7" s="17"/>
      <c r="HT7" s="17"/>
      <c r="HU7" s="17"/>
      <c r="HV7" s="17"/>
      <c r="HW7" s="17"/>
      <c r="HX7" s="17"/>
      <c r="HY7" s="17"/>
      <c r="HZ7" s="17"/>
      <c r="IA7" s="17"/>
      <c r="IB7" s="17"/>
      <c r="IC7" s="17"/>
      <c r="ID7" s="17"/>
      <c r="IE7" s="17"/>
      <c r="IF7" s="17"/>
      <c r="IG7" s="17"/>
      <c r="IH7" s="17"/>
      <c r="II7" s="17"/>
      <c r="IJ7" s="17"/>
      <c r="IK7" s="17"/>
      <c r="IL7" s="17"/>
      <c r="IM7" s="17"/>
      <c r="IN7" s="17"/>
      <c r="IO7" s="17"/>
      <c r="IP7" s="17"/>
      <c r="IQ7" s="17"/>
      <c r="IR7" s="17"/>
      <c r="IS7" s="17"/>
      <c r="IT7" s="17"/>
      <c r="IU7" s="17"/>
      <c r="IV7" s="17"/>
    </row>
    <row r="8" spans="1:256" ht="14.25" customHeight="1">
      <c r="A8" s="504" t="s">
        <v>174</v>
      </c>
      <c r="B8" s="504"/>
      <c r="C8" s="504"/>
      <c r="D8" s="504"/>
      <c r="E8" s="504"/>
      <c r="F8" s="504"/>
      <c r="G8" s="7"/>
      <c r="H8" s="7"/>
      <c r="I8" s="7"/>
      <c r="J8" s="7"/>
      <c r="K8" s="7"/>
      <c r="L8" s="7"/>
      <c r="M8" s="7"/>
      <c r="N8" s="16"/>
      <c r="O8" s="17"/>
      <c r="P8" s="17"/>
      <c r="Q8" s="17"/>
      <c r="R8" s="17"/>
      <c r="S8" s="17"/>
      <c r="T8" s="17"/>
      <c r="U8" s="17"/>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c r="BB8" s="17"/>
      <c r="BC8" s="17"/>
      <c r="BD8" s="17"/>
      <c r="BE8" s="17"/>
      <c r="BF8" s="17"/>
      <c r="BG8" s="17"/>
      <c r="BH8" s="17"/>
      <c r="BI8" s="17"/>
      <c r="BJ8" s="17"/>
      <c r="BK8" s="17"/>
      <c r="BL8" s="17"/>
      <c r="BM8" s="17"/>
      <c r="BN8" s="17"/>
      <c r="BO8" s="17"/>
      <c r="BP8" s="17"/>
      <c r="BQ8" s="17"/>
      <c r="BR8" s="17"/>
      <c r="BS8" s="17"/>
      <c r="BT8" s="17"/>
      <c r="BU8" s="17"/>
      <c r="BV8" s="17"/>
      <c r="BW8" s="17"/>
      <c r="BX8" s="17"/>
      <c r="BY8" s="17"/>
      <c r="BZ8" s="17"/>
      <c r="CA8" s="17"/>
      <c r="CB8" s="17"/>
      <c r="CC8" s="17"/>
      <c r="CD8" s="17"/>
      <c r="CE8" s="17"/>
      <c r="CF8" s="17"/>
      <c r="CG8" s="17"/>
      <c r="CH8" s="17"/>
      <c r="CI8" s="17"/>
      <c r="CJ8" s="17"/>
      <c r="CK8" s="17"/>
      <c r="CL8" s="17"/>
      <c r="CM8" s="17"/>
      <c r="CN8" s="17"/>
      <c r="CO8" s="17"/>
      <c r="CP8" s="17"/>
      <c r="CQ8" s="17"/>
      <c r="CR8" s="17"/>
      <c r="CS8" s="17"/>
      <c r="CT8" s="17"/>
      <c r="CU8" s="17"/>
      <c r="CV8" s="17"/>
      <c r="CW8" s="17"/>
      <c r="CX8" s="17"/>
      <c r="CY8" s="17"/>
      <c r="CZ8" s="17"/>
      <c r="DA8" s="17"/>
      <c r="DB8" s="17"/>
      <c r="DC8" s="17"/>
      <c r="DD8" s="17"/>
      <c r="DE8" s="17"/>
      <c r="DF8" s="17"/>
      <c r="DG8" s="17"/>
      <c r="DH8" s="17"/>
      <c r="DI8" s="17"/>
      <c r="DJ8" s="17"/>
      <c r="DK8" s="17"/>
      <c r="DL8" s="17"/>
      <c r="DM8" s="17"/>
      <c r="DN8" s="17"/>
      <c r="DO8" s="17"/>
      <c r="DP8" s="17"/>
      <c r="DQ8" s="17"/>
      <c r="DR8" s="17"/>
      <c r="DS8" s="17"/>
      <c r="DT8" s="17"/>
      <c r="DU8" s="17"/>
      <c r="DV8" s="17"/>
      <c r="DW8" s="17"/>
      <c r="DX8" s="17"/>
      <c r="DY8" s="17"/>
      <c r="DZ8" s="17"/>
      <c r="EA8" s="17"/>
      <c r="EB8" s="17"/>
      <c r="EC8" s="17"/>
      <c r="ED8" s="17"/>
      <c r="EE8" s="17"/>
      <c r="EF8" s="17"/>
      <c r="EG8" s="17"/>
      <c r="EH8" s="17"/>
      <c r="EI8" s="17"/>
      <c r="EJ8" s="17"/>
      <c r="EK8" s="17"/>
      <c r="EL8" s="17"/>
      <c r="EM8" s="17"/>
      <c r="EN8" s="17"/>
      <c r="EO8" s="17"/>
      <c r="EP8" s="17"/>
      <c r="EQ8" s="17"/>
      <c r="ER8" s="17"/>
      <c r="ES8" s="17"/>
      <c r="ET8" s="17"/>
      <c r="EU8" s="17"/>
      <c r="EV8" s="17"/>
      <c r="EW8" s="17"/>
      <c r="EX8" s="17"/>
      <c r="EY8" s="17"/>
      <c r="EZ8" s="17"/>
      <c r="FA8" s="17"/>
      <c r="FB8" s="17"/>
      <c r="FC8" s="17"/>
      <c r="FD8" s="17"/>
      <c r="FE8" s="17"/>
      <c r="FF8" s="17"/>
      <c r="FG8" s="17"/>
      <c r="FH8" s="17"/>
      <c r="FI8" s="17"/>
      <c r="FJ8" s="17"/>
      <c r="FK8" s="17"/>
      <c r="FL8" s="17"/>
      <c r="FM8" s="17"/>
      <c r="FN8" s="17"/>
      <c r="FO8" s="17"/>
      <c r="FP8" s="17"/>
      <c r="FQ8" s="17"/>
      <c r="FR8" s="17"/>
      <c r="FS8" s="17"/>
      <c r="FT8" s="17"/>
      <c r="FU8" s="17"/>
      <c r="FV8" s="17"/>
      <c r="FW8" s="17"/>
      <c r="FX8" s="17"/>
      <c r="FY8" s="17"/>
      <c r="FZ8" s="17"/>
      <c r="GA8" s="17"/>
      <c r="GB8" s="17"/>
      <c r="GC8" s="17"/>
      <c r="GD8" s="17"/>
      <c r="GE8" s="17"/>
      <c r="GF8" s="17"/>
      <c r="GG8" s="17"/>
      <c r="GH8" s="17"/>
      <c r="GI8" s="17"/>
      <c r="GJ8" s="17"/>
      <c r="GK8" s="17"/>
      <c r="GL8" s="17"/>
      <c r="GM8" s="17"/>
      <c r="GN8" s="17"/>
      <c r="GO8" s="17"/>
      <c r="GP8" s="17"/>
      <c r="GQ8" s="17"/>
      <c r="GR8" s="17"/>
      <c r="GS8" s="17"/>
      <c r="GT8" s="17"/>
      <c r="GU8" s="17"/>
      <c r="GV8" s="17"/>
      <c r="GW8" s="17"/>
      <c r="GX8" s="17"/>
      <c r="GY8" s="17"/>
      <c r="GZ8" s="17"/>
      <c r="HA8" s="17"/>
      <c r="HB8" s="17"/>
      <c r="HC8" s="17"/>
      <c r="HD8" s="17"/>
      <c r="HE8" s="17"/>
      <c r="HF8" s="17"/>
      <c r="HG8" s="17"/>
      <c r="HH8" s="17"/>
      <c r="HI8" s="17"/>
      <c r="HJ8" s="17"/>
      <c r="HK8" s="17"/>
      <c r="HL8" s="17"/>
      <c r="HM8" s="17"/>
      <c r="HN8" s="17"/>
      <c r="HO8" s="17"/>
      <c r="HP8" s="17"/>
      <c r="HQ8" s="17"/>
      <c r="HR8" s="17"/>
      <c r="HS8" s="17"/>
      <c r="HT8" s="17"/>
      <c r="HU8" s="17"/>
      <c r="HV8" s="17"/>
      <c r="HW8" s="17"/>
      <c r="HX8" s="17"/>
      <c r="HY8" s="17"/>
      <c r="HZ8" s="17"/>
      <c r="IA8" s="17"/>
      <c r="IB8" s="17"/>
      <c r="IC8" s="17"/>
      <c r="ID8" s="17"/>
      <c r="IE8" s="17"/>
      <c r="IF8" s="17"/>
      <c r="IG8" s="17"/>
      <c r="IH8" s="17"/>
      <c r="II8" s="17"/>
      <c r="IJ8" s="17"/>
      <c r="IK8" s="17"/>
      <c r="IL8" s="17"/>
      <c r="IM8" s="17"/>
      <c r="IN8" s="17"/>
      <c r="IO8" s="17"/>
      <c r="IP8" s="17"/>
      <c r="IQ8" s="17"/>
      <c r="IR8" s="17"/>
      <c r="IS8" s="17"/>
      <c r="IT8" s="17"/>
      <c r="IU8" s="17"/>
      <c r="IV8" s="17"/>
    </row>
    <row r="9" spans="1:256" ht="37.5" customHeight="1">
      <c r="A9" s="504" t="s">
        <v>175</v>
      </c>
      <c r="B9" s="504"/>
      <c r="C9" s="504"/>
      <c r="D9" s="504"/>
      <c r="E9" s="504"/>
      <c r="F9" s="504"/>
      <c r="G9" s="7"/>
      <c r="H9" s="7"/>
      <c r="I9" s="7"/>
      <c r="J9" s="7"/>
      <c r="K9" s="7"/>
      <c r="L9" s="7"/>
      <c r="M9" s="7"/>
      <c r="N9" s="16"/>
      <c r="O9" s="17"/>
      <c r="P9" s="17"/>
      <c r="Q9" s="17"/>
      <c r="R9" s="17"/>
      <c r="S9" s="17"/>
      <c r="T9" s="17"/>
      <c r="U9" s="17"/>
      <c r="V9" s="17"/>
      <c r="W9" s="17"/>
      <c r="X9" s="17"/>
      <c r="Y9" s="17"/>
      <c r="Z9" s="17"/>
      <c r="AA9" s="17"/>
      <c r="AB9" s="17"/>
      <c r="AC9" s="17"/>
      <c r="AD9" s="17"/>
      <c r="AE9" s="17"/>
      <c r="AF9" s="17"/>
      <c r="AG9" s="17"/>
      <c r="AH9" s="17"/>
      <c r="AI9" s="17"/>
      <c r="AJ9" s="17"/>
      <c r="AK9" s="17"/>
      <c r="AL9" s="17"/>
      <c r="AM9" s="17"/>
      <c r="AN9" s="17"/>
      <c r="AO9" s="17"/>
      <c r="AP9" s="17"/>
      <c r="AQ9" s="17"/>
      <c r="AR9" s="17"/>
      <c r="AS9" s="17"/>
      <c r="AT9" s="17"/>
      <c r="AU9" s="17"/>
      <c r="AV9" s="17"/>
      <c r="AW9" s="17"/>
      <c r="AX9" s="17"/>
      <c r="AY9" s="17"/>
      <c r="AZ9" s="17"/>
      <c r="BA9" s="17"/>
      <c r="BB9" s="17"/>
      <c r="BC9" s="17"/>
      <c r="BD9" s="17"/>
      <c r="BE9" s="17"/>
      <c r="BF9" s="17"/>
      <c r="BG9" s="17"/>
      <c r="BH9" s="17"/>
      <c r="BI9" s="17"/>
      <c r="BJ9" s="17"/>
      <c r="BK9" s="17"/>
      <c r="BL9" s="17"/>
      <c r="BM9" s="17"/>
      <c r="BN9" s="17"/>
      <c r="BO9" s="17"/>
      <c r="BP9" s="17"/>
      <c r="BQ9" s="17"/>
      <c r="BR9" s="17"/>
      <c r="BS9" s="17"/>
      <c r="BT9" s="17"/>
      <c r="BU9" s="17"/>
      <c r="BV9" s="17"/>
      <c r="BW9" s="17"/>
      <c r="BX9" s="17"/>
      <c r="BY9" s="17"/>
      <c r="BZ9" s="17"/>
      <c r="CA9" s="17"/>
      <c r="CB9" s="17"/>
      <c r="CC9" s="17"/>
      <c r="CD9" s="17"/>
      <c r="CE9" s="17"/>
      <c r="CF9" s="17"/>
      <c r="CG9" s="17"/>
      <c r="CH9" s="17"/>
      <c r="CI9" s="17"/>
      <c r="CJ9" s="17"/>
      <c r="CK9" s="17"/>
      <c r="CL9" s="17"/>
      <c r="CM9" s="17"/>
      <c r="CN9" s="17"/>
      <c r="CO9" s="17"/>
      <c r="CP9" s="17"/>
      <c r="CQ9" s="17"/>
      <c r="CR9" s="17"/>
      <c r="CS9" s="17"/>
      <c r="CT9" s="17"/>
      <c r="CU9" s="17"/>
      <c r="CV9" s="17"/>
      <c r="CW9" s="17"/>
      <c r="CX9" s="17"/>
      <c r="CY9" s="17"/>
      <c r="CZ9" s="17"/>
      <c r="DA9" s="17"/>
      <c r="DB9" s="17"/>
      <c r="DC9" s="17"/>
      <c r="DD9" s="17"/>
      <c r="DE9" s="17"/>
      <c r="DF9" s="17"/>
      <c r="DG9" s="17"/>
      <c r="DH9" s="17"/>
      <c r="DI9" s="17"/>
      <c r="DJ9" s="17"/>
      <c r="DK9" s="17"/>
      <c r="DL9" s="17"/>
      <c r="DM9" s="17"/>
      <c r="DN9" s="17"/>
      <c r="DO9" s="17"/>
      <c r="DP9" s="17"/>
      <c r="DQ9" s="17"/>
      <c r="DR9" s="17"/>
      <c r="DS9" s="17"/>
      <c r="DT9" s="17"/>
      <c r="DU9" s="17"/>
      <c r="DV9" s="17"/>
      <c r="DW9" s="17"/>
      <c r="DX9" s="17"/>
      <c r="DY9" s="17"/>
      <c r="DZ9" s="17"/>
      <c r="EA9" s="17"/>
      <c r="EB9" s="17"/>
      <c r="EC9" s="17"/>
      <c r="ED9" s="17"/>
      <c r="EE9" s="17"/>
      <c r="EF9" s="17"/>
      <c r="EG9" s="17"/>
      <c r="EH9" s="17"/>
      <c r="EI9" s="17"/>
      <c r="EJ9" s="17"/>
      <c r="EK9" s="17"/>
      <c r="EL9" s="17"/>
      <c r="EM9" s="17"/>
      <c r="EN9" s="17"/>
      <c r="EO9" s="17"/>
      <c r="EP9" s="17"/>
      <c r="EQ9" s="17"/>
      <c r="ER9" s="17"/>
      <c r="ES9" s="17"/>
      <c r="ET9" s="17"/>
      <c r="EU9" s="17"/>
      <c r="EV9" s="17"/>
      <c r="EW9" s="17"/>
      <c r="EX9" s="17"/>
      <c r="EY9" s="17"/>
      <c r="EZ9" s="17"/>
      <c r="FA9" s="17"/>
      <c r="FB9" s="17"/>
      <c r="FC9" s="17"/>
      <c r="FD9" s="17"/>
      <c r="FE9" s="17"/>
      <c r="FF9" s="17"/>
      <c r="FG9" s="17"/>
      <c r="FH9" s="17"/>
      <c r="FI9" s="17"/>
      <c r="FJ9" s="17"/>
      <c r="FK9" s="17"/>
      <c r="FL9" s="17"/>
      <c r="FM9" s="17"/>
      <c r="FN9" s="17"/>
      <c r="FO9" s="17"/>
      <c r="FP9" s="17"/>
      <c r="FQ9" s="17"/>
      <c r="FR9" s="17"/>
      <c r="FS9" s="17"/>
      <c r="FT9" s="17"/>
      <c r="FU9" s="17"/>
      <c r="FV9" s="17"/>
      <c r="FW9" s="17"/>
      <c r="FX9" s="17"/>
      <c r="FY9" s="17"/>
      <c r="FZ9" s="17"/>
      <c r="GA9" s="17"/>
      <c r="GB9" s="17"/>
      <c r="GC9" s="17"/>
      <c r="GD9" s="17"/>
      <c r="GE9" s="17"/>
      <c r="GF9" s="17"/>
      <c r="GG9" s="17"/>
      <c r="GH9" s="17"/>
      <c r="GI9" s="17"/>
      <c r="GJ9" s="17"/>
      <c r="GK9" s="17"/>
      <c r="GL9" s="17"/>
      <c r="GM9" s="17"/>
      <c r="GN9" s="17"/>
      <c r="GO9" s="17"/>
      <c r="GP9" s="17"/>
      <c r="GQ9" s="17"/>
      <c r="GR9" s="17"/>
      <c r="GS9" s="17"/>
      <c r="GT9" s="17"/>
      <c r="GU9" s="17"/>
      <c r="GV9" s="17"/>
      <c r="GW9" s="17"/>
      <c r="GX9" s="17"/>
      <c r="GY9" s="17"/>
      <c r="GZ9" s="17"/>
      <c r="HA9" s="17"/>
      <c r="HB9" s="17"/>
      <c r="HC9" s="17"/>
      <c r="HD9" s="17"/>
      <c r="HE9" s="17"/>
      <c r="HF9" s="17"/>
      <c r="HG9" s="17"/>
      <c r="HH9" s="17"/>
      <c r="HI9" s="17"/>
      <c r="HJ9" s="17"/>
      <c r="HK9" s="17"/>
      <c r="HL9" s="17"/>
      <c r="HM9" s="17"/>
      <c r="HN9" s="17"/>
      <c r="HO9" s="17"/>
      <c r="HP9" s="17"/>
      <c r="HQ9" s="17"/>
      <c r="HR9" s="17"/>
      <c r="HS9" s="17"/>
      <c r="HT9" s="17"/>
      <c r="HU9" s="17"/>
      <c r="HV9" s="17"/>
      <c r="HW9" s="17"/>
      <c r="HX9" s="17"/>
      <c r="HY9" s="17"/>
      <c r="HZ9" s="17"/>
      <c r="IA9" s="17"/>
      <c r="IB9" s="17"/>
      <c r="IC9" s="17"/>
      <c r="ID9" s="17"/>
      <c r="IE9" s="17"/>
      <c r="IF9" s="17"/>
      <c r="IG9" s="17"/>
      <c r="IH9" s="17"/>
      <c r="II9" s="17"/>
      <c r="IJ9" s="17"/>
      <c r="IK9" s="17"/>
      <c r="IL9" s="17"/>
      <c r="IM9" s="17"/>
      <c r="IN9" s="17"/>
      <c r="IO9" s="17"/>
      <c r="IP9" s="17"/>
      <c r="IQ9" s="17"/>
      <c r="IR9" s="17"/>
      <c r="IS9" s="17"/>
      <c r="IT9" s="17"/>
      <c r="IU9" s="17"/>
      <c r="IV9" s="17"/>
    </row>
    <row r="10" spans="1:256" ht="14.25" customHeight="1">
      <c r="A10" s="504" t="s">
        <v>176</v>
      </c>
      <c r="B10" s="504"/>
      <c r="C10" s="504"/>
      <c r="D10" s="504"/>
      <c r="E10" s="504"/>
      <c r="F10" s="504"/>
      <c r="G10" s="504"/>
      <c r="H10" s="7"/>
      <c r="I10" s="7"/>
      <c r="J10" s="7"/>
      <c r="K10" s="7"/>
      <c r="L10" s="7"/>
      <c r="M10" s="7"/>
      <c r="N10" s="16"/>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T10" s="17"/>
      <c r="BU10" s="17"/>
      <c r="BV10" s="17"/>
      <c r="BW10" s="17"/>
      <c r="BX10" s="17"/>
      <c r="BY10" s="17"/>
      <c r="BZ10" s="17"/>
      <c r="CA10" s="17"/>
      <c r="CB10" s="17"/>
      <c r="CC10" s="17"/>
      <c r="CD10" s="17"/>
      <c r="CE10" s="17"/>
      <c r="CF10" s="17"/>
      <c r="CG10" s="17"/>
      <c r="CH10" s="17"/>
      <c r="CI10" s="17"/>
      <c r="CJ10" s="17"/>
      <c r="CK10" s="17"/>
      <c r="CL10" s="17"/>
      <c r="CM10" s="17"/>
      <c r="CN10" s="17"/>
      <c r="CO10" s="17"/>
      <c r="CP10" s="17"/>
      <c r="CQ10" s="17"/>
      <c r="CR10" s="17"/>
      <c r="CS10" s="17"/>
      <c r="CT10" s="17"/>
      <c r="CU10" s="17"/>
      <c r="CV10" s="17"/>
      <c r="CW10" s="17"/>
      <c r="CX10" s="17"/>
      <c r="CY10" s="17"/>
      <c r="CZ10" s="17"/>
      <c r="DA10" s="17"/>
      <c r="DB10" s="17"/>
      <c r="DC10" s="17"/>
      <c r="DD10" s="17"/>
      <c r="DE10" s="17"/>
      <c r="DF10" s="17"/>
      <c r="DG10" s="17"/>
      <c r="DH10" s="17"/>
      <c r="DI10" s="17"/>
      <c r="DJ10" s="17"/>
      <c r="DK10" s="17"/>
      <c r="DL10" s="17"/>
      <c r="DM10" s="17"/>
      <c r="DN10" s="17"/>
      <c r="DO10" s="17"/>
      <c r="DP10" s="17"/>
      <c r="DQ10" s="17"/>
      <c r="DR10" s="17"/>
      <c r="DS10" s="17"/>
      <c r="DT10" s="17"/>
      <c r="DU10" s="17"/>
      <c r="DV10" s="17"/>
      <c r="DW10" s="17"/>
      <c r="DX10" s="17"/>
      <c r="DY10" s="17"/>
      <c r="DZ10" s="17"/>
      <c r="EA10" s="17"/>
      <c r="EB10" s="17"/>
      <c r="EC10" s="17"/>
      <c r="ED10" s="17"/>
      <c r="EE10" s="17"/>
      <c r="EF10" s="17"/>
      <c r="EG10" s="17"/>
      <c r="EH10" s="17"/>
      <c r="EI10" s="17"/>
      <c r="EJ10" s="17"/>
      <c r="EK10" s="17"/>
      <c r="EL10" s="17"/>
      <c r="EM10" s="17"/>
      <c r="EN10" s="17"/>
      <c r="EO10" s="17"/>
      <c r="EP10" s="17"/>
      <c r="EQ10" s="17"/>
      <c r="ER10" s="17"/>
      <c r="ES10" s="17"/>
      <c r="ET10" s="17"/>
      <c r="EU10" s="17"/>
      <c r="EV10" s="17"/>
      <c r="EW10" s="17"/>
      <c r="EX10" s="17"/>
      <c r="EY10" s="17"/>
      <c r="EZ10" s="17"/>
      <c r="FA10" s="17"/>
      <c r="FB10" s="17"/>
      <c r="FC10" s="17"/>
      <c r="FD10" s="17"/>
      <c r="FE10" s="17"/>
      <c r="FF10" s="17"/>
      <c r="FG10" s="17"/>
      <c r="FH10" s="17"/>
      <c r="FI10" s="17"/>
      <c r="FJ10" s="17"/>
      <c r="FK10" s="17"/>
      <c r="FL10" s="17"/>
      <c r="FM10" s="17"/>
      <c r="FN10" s="17"/>
      <c r="FO10" s="17"/>
      <c r="FP10" s="17"/>
      <c r="FQ10" s="17"/>
      <c r="FR10" s="17"/>
      <c r="FS10" s="17"/>
      <c r="FT10" s="17"/>
      <c r="FU10" s="17"/>
      <c r="FV10" s="17"/>
      <c r="FW10" s="17"/>
      <c r="FX10" s="17"/>
      <c r="FY10" s="17"/>
      <c r="FZ10" s="17"/>
      <c r="GA10" s="17"/>
      <c r="GB10" s="17"/>
      <c r="GC10" s="17"/>
      <c r="GD10" s="17"/>
      <c r="GE10" s="17"/>
      <c r="GF10" s="17"/>
      <c r="GG10" s="17"/>
      <c r="GH10" s="17"/>
      <c r="GI10" s="17"/>
      <c r="GJ10" s="17"/>
      <c r="GK10" s="17"/>
      <c r="GL10" s="17"/>
      <c r="GM10" s="17"/>
      <c r="GN10" s="17"/>
      <c r="GO10" s="17"/>
      <c r="GP10" s="17"/>
      <c r="GQ10" s="17"/>
      <c r="GR10" s="17"/>
      <c r="GS10" s="17"/>
      <c r="GT10" s="17"/>
      <c r="GU10" s="17"/>
      <c r="GV10" s="17"/>
      <c r="GW10" s="17"/>
      <c r="GX10" s="17"/>
      <c r="GY10" s="17"/>
      <c r="GZ10" s="17"/>
      <c r="HA10" s="17"/>
      <c r="HB10" s="17"/>
      <c r="HC10" s="17"/>
      <c r="HD10" s="17"/>
      <c r="HE10" s="17"/>
      <c r="HF10" s="17"/>
      <c r="HG10" s="17"/>
      <c r="HH10" s="17"/>
      <c r="HI10" s="17"/>
      <c r="HJ10" s="17"/>
      <c r="HK10" s="17"/>
      <c r="HL10" s="17"/>
      <c r="HM10" s="17"/>
      <c r="HN10" s="17"/>
      <c r="HO10" s="17"/>
      <c r="HP10" s="17"/>
      <c r="HQ10" s="17"/>
      <c r="HR10" s="17"/>
      <c r="HS10" s="17"/>
      <c r="HT10" s="17"/>
      <c r="HU10" s="17"/>
      <c r="HV10" s="17"/>
      <c r="HW10" s="17"/>
      <c r="HX10" s="17"/>
      <c r="HY10" s="17"/>
      <c r="HZ10" s="17"/>
      <c r="IA10" s="17"/>
      <c r="IB10" s="17"/>
      <c r="IC10" s="17"/>
      <c r="ID10" s="17"/>
      <c r="IE10" s="17"/>
      <c r="IF10" s="17"/>
      <c r="IG10" s="17"/>
      <c r="IH10" s="17"/>
      <c r="II10" s="17"/>
      <c r="IJ10" s="17"/>
      <c r="IK10" s="17"/>
      <c r="IL10" s="17"/>
      <c r="IM10" s="17"/>
      <c r="IN10" s="17"/>
      <c r="IO10" s="17"/>
      <c r="IP10" s="17"/>
      <c r="IQ10" s="17"/>
      <c r="IR10" s="17"/>
      <c r="IS10" s="17"/>
      <c r="IT10" s="17"/>
      <c r="IU10" s="17"/>
      <c r="IV10" s="17"/>
    </row>
    <row r="11" spans="1:256" ht="14.25">
      <c r="A11" s="503" t="s">
        <v>177</v>
      </c>
      <c r="B11" s="503"/>
      <c r="C11" s="503"/>
      <c r="D11" s="503"/>
      <c r="E11" s="503"/>
      <c r="F11" s="503"/>
      <c r="G11" s="503"/>
      <c r="H11" s="503"/>
      <c r="I11" s="503"/>
      <c r="J11" s="7"/>
      <c r="K11" s="8"/>
      <c r="L11" s="8"/>
      <c r="M11" s="8"/>
      <c r="N11" s="16"/>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T11" s="17"/>
      <c r="BU11" s="17"/>
      <c r="BV11" s="17"/>
      <c r="BW11" s="17"/>
      <c r="BX11" s="17"/>
      <c r="BY11" s="17"/>
      <c r="BZ11" s="17"/>
      <c r="CA11" s="17"/>
      <c r="CB11" s="17"/>
      <c r="CC11" s="17"/>
      <c r="CD11" s="17"/>
      <c r="CE11" s="17"/>
      <c r="CF11" s="17"/>
      <c r="CG11" s="17"/>
      <c r="CH11" s="17"/>
      <c r="CI11" s="17"/>
      <c r="CJ11" s="17"/>
      <c r="CK11" s="17"/>
      <c r="CL11" s="17"/>
      <c r="CM11" s="17"/>
      <c r="CN11" s="17"/>
      <c r="CO11" s="17"/>
      <c r="CP11" s="17"/>
      <c r="CQ11" s="17"/>
      <c r="CR11" s="17"/>
      <c r="CS11" s="17"/>
      <c r="CT11" s="17"/>
      <c r="CU11" s="17"/>
      <c r="CV11" s="17"/>
      <c r="CW11" s="17"/>
      <c r="CX11" s="17"/>
      <c r="CY11" s="17"/>
      <c r="CZ11" s="17"/>
      <c r="DA11" s="17"/>
      <c r="DB11" s="17"/>
      <c r="DC11" s="17"/>
      <c r="DD11" s="17"/>
      <c r="DE11" s="17"/>
      <c r="DF11" s="17"/>
      <c r="DG11" s="17"/>
      <c r="DH11" s="17"/>
      <c r="DI11" s="17"/>
      <c r="DJ11" s="17"/>
      <c r="DK11" s="17"/>
      <c r="DL11" s="17"/>
      <c r="DM11" s="17"/>
      <c r="DN11" s="17"/>
      <c r="DO11" s="17"/>
      <c r="DP11" s="17"/>
      <c r="DQ11" s="17"/>
      <c r="DR11" s="17"/>
      <c r="DS11" s="17"/>
      <c r="DT11" s="17"/>
      <c r="DU11" s="17"/>
      <c r="DV11" s="17"/>
      <c r="DW11" s="17"/>
      <c r="DX11" s="17"/>
      <c r="DY11" s="17"/>
      <c r="DZ11" s="17"/>
      <c r="EA11" s="17"/>
      <c r="EB11" s="17"/>
      <c r="EC11" s="17"/>
      <c r="ED11" s="17"/>
      <c r="EE11" s="17"/>
      <c r="EF11" s="17"/>
      <c r="EG11" s="17"/>
      <c r="EH11" s="17"/>
      <c r="EI11" s="17"/>
      <c r="EJ11" s="17"/>
      <c r="EK11" s="17"/>
      <c r="EL11" s="17"/>
      <c r="EM11" s="17"/>
      <c r="EN11" s="17"/>
      <c r="EO11" s="17"/>
      <c r="EP11" s="17"/>
      <c r="EQ11" s="17"/>
      <c r="ER11" s="17"/>
      <c r="ES11" s="17"/>
      <c r="ET11" s="17"/>
      <c r="EU11" s="17"/>
      <c r="EV11" s="17"/>
      <c r="EW11" s="17"/>
      <c r="EX11" s="17"/>
      <c r="EY11" s="17"/>
      <c r="EZ11" s="17"/>
      <c r="FA11" s="17"/>
      <c r="FB11" s="17"/>
      <c r="FC11" s="17"/>
      <c r="FD11" s="17"/>
      <c r="FE11" s="17"/>
      <c r="FF11" s="17"/>
      <c r="FG11" s="17"/>
      <c r="FH11" s="17"/>
      <c r="FI11" s="17"/>
      <c r="FJ11" s="17"/>
      <c r="FK11" s="17"/>
      <c r="FL11" s="17"/>
      <c r="FM11" s="17"/>
      <c r="FN11" s="17"/>
      <c r="FO11" s="17"/>
      <c r="FP11" s="17"/>
      <c r="FQ11" s="17"/>
      <c r="FR11" s="17"/>
      <c r="FS11" s="17"/>
      <c r="FT11" s="17"/>
      <c r="FU11" s="17"/>
      <c r="FV11" s="17"/>
      <c r="FW11" s="17"/>
      <c r="FX11" s="17"/>
      <c r="FY11" s="17"/>
      <c r="FZ11" s="17"/>
      <c r="GA11" s="17"/>
      <c r="GB11" s="17"/>
      <c r="GC11" s="17"/>
      <c r="GD11" s="17"/>
      <c r="GE11" s="17"/>
      <c r="GF11" s="17"/>
      <c r="GG11" s="17"/>
      <c r="GH11" s="17"/>
      <c r="GI11" s="17"/>
      <c r="GJ11" s="17"/>
      <c r="GK11" s="17"/>
      <c r="GL11" s="17"/>
      <c r="GM11" s="17"/>
      <c r="GN11" s="17"/>
      <c r="GO11" s="17"/>
      <c r="GP11" s="17"/>
      <c r="GQ11" s="17"/>
      <c r="GR11" s="17"/>
      <c r="GS11" s="17"/>
      <c r="GT11" s="17"/>
      <c r="GU11" s="17"/>
      <c r="GV11" s="17"/>
      <c r="GW11" s="17"/>
      <c r="GX11" s="17"/>
      <c r="GY11" s="17"/>
      <c r="GZ11" s="17"/>
      <c r="HA11" s="17"/>
      <c r="HB11" s="17"/>
      <c r="HC11" s="17"/>
      <c r="HD11" s="17"/>
      <c r="HE11" s="17"/>
      <c r="HF11" s="17"/>
      <c r="HG11" s="17"/>
      <c r="HH11" s="17"/>
      <c r="HI11" s="17"/>
      <c r="HJ11" s="17"/>
      <c r="HK11" s="17"/>
      <c r="HL11" s="17"/>
      <c r="HM11" s="17"/>
      <c r="HN11" s="17"/>
      <c r="HO11" s="17"/>
      <c r="HP11" s="17"/>
      <c r="HQ11" s="17"/>
      <c r="HR11" s="17"/>
      <c r="HS11" s="17"/>
      <c r="HT11" s="17"/>
      <c r="HU11" s="17"/>
      <c r="HV11" s="17"/>
      <c r="HW11" s="17"/>
      <c r="HX11" s="17"/>
      <c r="HY11" s="17"/>
      <c r="HZ11" s="17"/>
      <c r="IA11" s="17"/>
      <c r="IB11" s="17"/>
      <c r="IC11" s="17"/>
      <c r="ID11" s="17"/>
      <c r="IE11" s="17"/>
      <c r="IF11" s="17"/>
      <c r="IG11" s="17"/>
      <c r="IH11" s="17"/>
      <c r="II11" s="17"/>
      <c r="IJ11" s="17"/>
      <c r="IK11" s="17"/>
      <c r="IL11" s="17"/>
      <c r="IM11" s="17"/>
      <c r="IN11" s="17"/>
      <c r="IO11" s="17"/>
      <c r="IP11" s="17"/>
      <c r="IQ11" s="17"/>
      <c r="IR11" s="17"/>
      <c r="IS11" s="17"/>
      <c r="IT11" s="17"/>
      <c r="IU11" s="17"/>
      <c r="IV11" s="17"/>
    </row>
    <row r="12" spans="1:256" ht="14.25">
      <c r="A12" s="503" t="s">
        <v>178</v>
      </c>
      <c r="B12" s="503"/>
      <c r="C12" s="503"/>
      <c r="D12" s="503"/>
      <c r="E12" s="503"/>
      <c r="F12" s="503"/>
      <c r="G12" s="503"/>
      <c r="H12" s="503"/>
      <c r="I12" s="503"/>
      <c r="J12" s="503"/>
      <c r="K12" s="503"/>
      <c r="L12" s="503"/>
      <c r="M12" s="503"/>
      <c r="N12" s="16"/>
      <c r="O12" s="17"/>
      <c r="P12" s="17"/>
      <c r="Q12" s="17"/>
      <c r="R12" s="17"/>
      <c r="S12" s="17"/>
      <c r="T12" s="17"/>
      <c r="U12" s="17"/>
      <c r="V12" s="17"/>
      <c r="W12" s="17"/>
      <c r="X12" s="17"/>
      <c r="Y12" s="17"/>
      <c r="Z12" s="17"/>
      <c r="AA12" s="17"/>
      <c r="AB12" s="17"/>
      <c r="AC12" s="17"/>
      <c r="AD12" s="17"/>
      <c r="AE12" s="17"/>
      <c r="AF12" s="17"/>
      <c r="AG12" s="17"/>
      <c r="AH12" s="17"/>
      <c r="AI12" s="17"/>
      <c r="AJ12" s="17"/>
      <c r="AK12" s="17"/>
      <c r="AL12" s="17"/>
      <c r="AM12" s="17"/>
      <c r="AN12" s="17"/>
      <c r="AO12" s="17"/>
      <c r="AP12" s="17"/>
      <c r="AQ12" s="17"/>
      <c r="AR12" s="17"/>
      <c r="AS12" s="17"/>
      <c r="AT12" s="17"/>
      <c r="AU12" s="17"/>
      <c r="AV12" s="17"/>
      <c r="AW12" s="17"/>
      <c r="AX12" s="17"/>
      <c r="AY12" s="17"/>
      <c r="AZ12" s="17"/>
      <c r="BA12" s="17"/>
      <c r="BB12" s="17"/>
      <c r="BC12" s="17"/>
      <c r="BD12" s="17"/>
      <c r="BE12" s="17"/>
      <c r="BF12" s="17"/>
      <c r="BG12" s="17"/>
      <c r="BH12" s="17"/>
      <c r="BI12" s="17"/>
      <c r="BJ12" s="17"/>
      <c r="BK12" s="17"/>
      <c r="BL12" s="17"/>
      <c r="BM12" s="17"/>
      <c r="BN12" s="17"/>
      <c r="BO12" s="17"/>
      <c r="BP12" s="17"/>
      <c r="BQ12" s="17"/>
      <c r="BR12" s="17"/>
      <c r="BS12" s="17"/>
      <c r="BT12" s="17"/>
      <c r="BU12" s="17"/>
      <c r="BV12" s="17"/>
      <c r="BW12" s="17"/>
      <c r="BX12" s="17"/>
      <c r="BY12" s="17"/>
      <c r="BZ12" s="17"/>
      <c r="CA12" s="17"/>
      <c r="CB12" s="17"/>
      <c r="CC12" s="17"/>
      <c r="CD12" s="17"/>
      <c r="CE12" s="17"/>
      <c r="CF12" s="17"/>
      <c r="CG12" s="17"/>
      <c r="CH12" s="17"/>
      <c r="CI12" s="17"/>
      <c r="CJ12" s="17"/>
      <c r="CK12" s="17"/>
      <c r="CL12" s="17"/>
      <c r="CM12" s="17"/>
      <c r="CN12" s="17"/>
      <c r="CO12" s="17"/>
      <c r="CP12" s="17"/>
      <c r="CQ12" s="17"/>
      <c r="CR12" s="17"/>
      <c r="CS12" s="17"/>
      <c r="CT12" s="17"/>
      <c r="CU12" s="17"/>
      <c r="CV12" s="17"/>
      <c r="CW12" s="17"/>
      <c r="CX12" s="17"/>
      <c r="CY12" s="17"/>
      <c r="CZ12" s="17"/>
      <c r="DA12" s="17"/>
      <c r="DB12" s="17"/>
      <c r="DC12" s="17"/>
      <c r="DD12" s="17"/>
      <c r="DE12" s="17"/>
      <c r="DF12" s="17"/>
      <c r="DG12" s="17"/>
      <c r="DH12" s="17"/>
      <c r="DI12" s="17"/>
      <c r="DJ12" s="17"/>
      <c r="DK12" s="17"/>
      <c r="DL12" s="17"/>
      <c r="DM12" s="17"/>
      <c r="DN12" s="17"/>
      <c r="DO12" s="17"/>
      <c r="DP12" s="17"/>
      <c r="DQ12" s="17"/>
      <c r="DR12" s="17"/>
      <c r="DS12" s="17"/>
      <c r="DT12" s="17"/>
      <c r="DU12" s="17"/>
      <c r="DV12" s="17"/>
      <c r="DW12" s="17"/>
      <c r="DX12" s="17"/>
      <c r="DY12" s="17"/>
      <c r="DZ12" s="17"/>
      <c r="EA12" s="17"/>
      <c r="EB12" s="17"/>
      <c r="EC12" s="17"/>
      <c r="ED12" s="17"/>
      <c r="EE12" s="17"/>
      <c r="EF12" s="17"/>
      <c r="EG12" s="17"/>
      <c r="EH12" s="17"/>
      <c r="EI12" s="17"/>
      <c r="EJ12" s="17"/>
      <c r="EK12" s="17"/>
      <c r="EL12" s="17"/>
      <c r="EM12" s="17"/>
      <c r="EN12" s="17"/>
      <c r="EO12" s="17"/>
      <c r="EP12" s="17"/>
      <c r="EQ12" s="17"/>
      <c r="ER12" s="17"/>
      <c r="ES12" s="17"/>
      <c r="ET12" s="17"/>
      <c r="EU12" s="17"/>
      <c r="EV12" s="17"/>
      <c r="EW12" s="17"/>
      <c r="EX12" s="17"/>
      <c r="EY12" s="17"/>
      <c r="EZ12" s="17"/>
      <c r="FA12" s="17"/>
      <c r="FB12" s="17"/>
      <c r="FC12" s="17"/>
      <c r="FD12" s="17"/>
      <c r="FE12" s="17"/>
      <c r="FF12" s="17"/>
      <c r="FG12" s="17"/>
      <c r="FH12" s="17"/>
      <c r="FI12" s="17"/>
      <c r="FJ12" s="17"/>
      <c r="FK12" s="17"/>
      <c r="FL12" s="17"/>
      <c r="FM12" s="17"/>
      <c r="FN12" s="17"/>
      <c r="FO12" s="17"/>
      <c r="FP12" s="17"/>
      <c r="FQ12" s="17"/>
      <c r="FR12" s="17"/>
      <c r="FS12" s="17"/>
      <c r="FT12" s="17"/>
      <c r="FU12" s="17"/>
      <c r="FV12" s="17"/>
      <c r="FW12" s="17"/>
      <c r="FX12" s="17"/>
      <c r="FY12" s="17"/>
      <c r="FZ12" s="17"/>
      <c r="GA12" s="17"/>
      <c r="GB12" s="17"/>
      <c r="GC12" s="17"/>
      <c r="GD12" s="17"/>
      <c r="GE12" s="17"/>
      <c r="GF12" s="17"/>
      <c r="GG12" s="17"/>
      <c r="GH12" s="17"/>
      <c r="GI12" s="17"/>
      <c r="GJ12" s="17"/>
      <c r="GK12" s="17"/>
      <c r="GL12" s="17"/>
      <c r="GM12" s="17"/>
      <c r="GN12" s="17"/>
      <c r="GO12" s="17"/>
      <c r="GP12" s="17"/>
      <c r="GQ12" s="17"/>
      <c r="GR12" s="17"/>
      <c r="GS12" s="17"/>
      <c r="GT12" s="17"/>
      <c r="GU12" s="17"/>
      <c r="GV12" s="17"/>
      <c r="GW12" s="17"/>
      <c r="GX12" s="17"/>
      <c r="GY12" s="17"/>
      <c r="GZ12" s="17"/>
      <c r="HA12" s="17"/>
      <c r="HB12" s="17"/>
      <c r="HC12" s="17"/>
      <c r="HD12" s="17"/>
      <c r="HE12" s="17"/>
      <c r="HF12" s="17"/>
      <c r="HG12" s="17"/>
      <c r="HH12" s="17"/>
      <c r="HI12" s="17"/>
      <c r="HJ12" s="17"/>
      <c r="HK12" s="17"/>
      <c r="HL12" s="17"/>
      <c r="HM12" s="17"/>
      <c r="HN12" s="17"/>
      <c r="HO12" s="17"/>
      <c r="HP12" s="17"/>
      <c r="HQ12" s="17"/>
      <c r="HR12" s="17"/>
      <c r="HS12" s="17"/>
      <c r="HT12" s="17"/>
      <c r="HU12" s="17"/>
      <c r="HV12" s="17"/>
      <c r="HW12" s="17"/>
      <c r="HX12" s="17"/>
      <c r="HY12" s="17"/>
      <c r="HZ12" s="17"/>
      <c r="IA12" s="17"/>
      <c r="IB12" s="17"/>
      <c r="IC12" s="17"/>
      <c r="ID12" s="17"/>
      <c r="IE12" s="17"/>
      <c r="IF12" s="17"/>
      <c r="IG12" s="17"/>
      <c r="IH12" s="17"/>
      <c r="II12" s="17"/>
      <c r="IJ12" s="17"/>
      <c r="IK12" s="17"/>
      <c r="IL12" s="17"/>
      <c r="IM12" s="17"/>
      <c r="IN12" s="17"/>
      <c r="IO12" s="17"/>
      <c r="IP12" s="17"/>
      <c r="IQ12" s="17"/>
      <c r="IR12" s="17"/>
      <c r="IS12" s="17"/>
      <c r="IT12" s="17"/>
      <c r="IU12" s="17"/>
      <c r="IV12" s="17"/>
    </row>
    <row r="13" spans="1:256" ht="14.25">
      <c r="A13" s="505" t="s">
        <v>179</v>
      </c>
      <c r="B13" s="505"/>
      <c r="C13" s="505"/>
      <c r="D13" s="505"/>
      <c r="E13" s="505"/>
      <c r="F13" s="8"/>
      <c r="G13" s="8"/>
      <c r="H13" s="8"/>
      <c r="I13" s="8"/>
      <c r="J13" s="8"/>
      <c r="K13" s="8"/>
      <c r="L13" s="8"/>
      <c r="M13" s="8"/>
      <c r="N13" s="16"/>
      <c r="O13" s="17"/>
      <c r="P13" s="17"/>
      <c r="Q13" s="17"/>
      <c r="R13" s="17"/>
      <c r="S13" s="17"/>
      <c r="T13" s="17"/>
      <c r="U13" s="17"/>
      <c r="V13" s="17"/>
      <c r="W13" s="17"/>
      <c r="X13" s="17"/>
      <c r="Y13" s="17"/>
      <c r="Z13" s="17"/>
      <c r="AA13" s="17"/>
      <c r="AB13" s="17"/>
      <c r="AC13" s="17"/>
      <c r="AD13" s="17"/>
      <c r="AE13" s="17"/>
      <c r="AF13" s="17"/>
      <c r="AG13" s="17"/>
      <c r="AH13" s="17"/>
      <c r="AI13" s="17"/>
      <c r="AJ13" s="17"/>
      <c r="AK13" s="17"/>
      <c r="AL13" s="17"/>
      <c r="AM13" s="17"/>
      <c r="AN13" s="17"/>
      <c r="AO13" s="17"/>
      <c r="AP13" s="17"/>
      <c r="AQ13" s="17"/>
      <c r="AR13" s="17"/>
      <c r="AS13" s="17"/>
      <c r="AT13" s="17"/>
      <c r="AU13" s="17"/>
      <c r="AV13" s="17"/>
      <c r="AW13" s="17"/>
      <c r="AX13" s="17"/>
      <c r="AY13" s="17"/>
      <c r="AZ13" s="17"/>
      <c r="BA13" s="17"/>
      <c r="BB13" s="17"/>
      <c r="BC13" s="17"/>
      <c r="BD13" s="17"/>
      <c r="BE13" s="17"/>
      <c r="BF13" s="17"/>
      <c r="BG13" s="17"/>
      <c r="BH13" s="17"/>
      <c r="BI13" s="17"/>
      <c r="BJ13" s="17"/>
      <c r="BK13" s="17"/>
      <c r="BL13" s="17"/>
      <c r="BM13" s="17"/>
      <c r="BN13" s="17"/>
      <c r="BO13" s="17"/>
      <c r="BP13" s="17"/>
      <c r="BQ13" s="17"/>
      <c r="BR13" s="17"/>
      <c r="BS13" s="17"/>
      <c r="BT13" s="17"/>
      <c r="BU13" s="17"/>
      <c r="BV13" s="17"/>
      <c r="BW13" s="17"/>
      <c r="BX13" s="17"/>
      <c r="BY13" s="17"/>
      <c r="BZ13" s="17"/>
      <c r="CA13" s="17"/>
      <c r="CB13" s="17"/>
      <c r="CC13" s="17"/>
      <c r="CD13" s="17"/>
      <c r="CE13" s="17"/>
      <c r="CF13" s="17"/>
      <c r="CG13" s="17"/>
      <c r="CH13" s="17"/>
      <c r="CI13" s="17"/>
      <c r="CJ13" s="17"/>
      <c r="CK13" s="17"/>
      <c r="CL13" s="17"/>
      <c r="CM13" s="17"/>
      <c r="CN13" s="17"/>
      <c r="CO13" s="17"/>
      <c r="CP13" s="17"/>
      <c r="CQ13" s="17"/>
      <c r="CR13" s="17"/>
      <c r="CS13" s="17"/>
      <c r="CT13" s="17"/>
      <c r="CU13" s="17"/>
      <c r="CV13" s="17"/>
      <c r="CW13" s="17"/>
      <c r="CX13" s="17"/>
      <c r="CY13" s="17"/>
      <c r="CZ13" s="17"/>
      <c r="DA13" s="17"/>
      <c r="DB13" s="17"/>
      <c r="DC13" s="17"/>
      <c r="DD13" s="17"/>
      <c r="DE13" s="17"/>
      <c r="DF13" s="17"/>
      <c r="DG13" s="17"/>
      <c r="DH13" s="17"/>
      <c r="DI13" s="17"/>
      <c r="DJ13" s="17"/>
      <c r="DK13" s="17"/>
      <c r="DL13" s="17"/>
      <c r="DM13" s="17"/>
      <c r="DN13" s="17"/>
      <c r="DO13" s="17"/>
      <c r="DP13" s="17"/>
      <c r="DQ13" s="17"/>
      <c r="DR13" s="17"/>
      <c r="DS13" s="17"/>
      <c r="DT13" s="17"/>
      <c r="DU13" s="17"/>
      <c r="DV13" s="17"/>
      <c r="DW13" s="17"/>
      <c r="DX13" s="17"/>
      <c r="DY13" s="17"/>
      <c r="DZ13" s="17"/>
      <c r="EA13" s="17"/>
      <c r="EB13" s="17"/>
      <c r="EC13" s="17"/>
      <c r="ED13" s="17"/>
      <c r="EE13" s="17"/>
      <c r="EF13" s="17"/>
      <c r="EG13" s="17"/>
      <c r="EH13" s="17"/>
      <c r="EI13" s="17"/>
      <c r="EJ13" s="17"/>
      <c r="EK13" s="17"/>
      <c r="EL13" s="17"/>
      <c r="EM13" s="17"/>
      <c r="EN13" s="17"/>
      <c r="EO13" s="17"/>
      <c r="EP13" s="17"/>
      <c r="EQ13" s="17"/>
      <c r="ER13" s="17"/>
      <c r="ES13" s="17"/>
      <c r="ET13" s="17"/>
      <c r="EU13" s="17"/>
      <c r="EV13" s="17"/>
      <c r="EW13" s="17"/>
      <c r="EX13" s="17"/>
      <c r="EY13" s="17"/>
      <c r="EZ13" s="17"/>
      <c r="FA13" s="17"/>
      <c r="FB13" s="17"/>
      <c r="FC13" s="17"/>
      <c r="FD13" s="17"/>
      <c r="FE13" s="17"/>
      <c r="FF13" s="17"/>
      <c r="FG13" s="17"/>
      <c r="FH13" s="17"/>
      <c r="FI13" s="17"/>
      <c r="FJ13" s="17"/>
      <c r="FK13" s="17"/>
      <c r="FL13" s="17"/>
      <c r="FM13" s="17"/>
      <c r="FN13" s="17"/>
      <c r="FO13" s="17"/>
      <c r="FP13" s="17"/>
      <c r="FQ13" s="17"/>
      <c r="FR13" s="17"/>
      <c r="FS13" s="17"/>
      <c r="FT13" s="17"/>
      <c r="FU13" s="17"/>
      <c r="FV13" s="17"/>
      <c r="FW13" s="17"/>
      <c r="FX13" s="17"/>
      <c r="FY13" s="17"/>
      <c r="FZ13" s="17"/>
      <c r="GA13" s="17"/>
      <c r="GB13" s="17"/>
      <c r="GC13" s="17"/>
      <c r="GD13" s="17"/>
      <c r="GE13" s="17"/>
      <c r="GF13" s="17"/>
      <c r="GG13" s="17"/>
      <c r="GH13" s="17"/>
      <c r="GI13" s="17"/>
      <c r="GJ13" s="17"/>
      <c r="GK13" s="17"/>
      <c r="GL13" s="17"/>
      <c r="GM13" s="17"/>
      <c r="GN13" s="17"/>
      <c r="GO13" s="17"/>
      <c r="GP13" s="17"/>
      <c r="GQ13" s="17"/>
      <c r="GR13" s="17"/>
      <c r="GS13" s="17"/>
      <c r="GT13" s="17"/>
      <c r="GU13" s="17"/>
      <c r="GV13" s="17"/>
      <c r="GW13" s="17"/>
      <c r="GX13" s="17"/>
      <c r="GY13" s="17"/>
      <c r="GZ13" s="17"/>
      <c r="HA13" s="17"/>
      <c r="HB13" s="17"/>
      <c r="HC13" s="17"/>
      <c r="HD13" s="17"/>
      <c r="HE13" s="17"/>
      <c r="HF13" s="17"/>
      <c r="HG13" s="17"/>
      <c r="HH13" s="17"/>
      <c r="HI13" s="17"/>
      <c r="HJ13" s="17"/>
      <c r="HK13" s="17"/>
      <c r="HL13" s="17"/>
      <c r="HM13" s="17"/>
      <c r="HN13" s="17"/>
      <c r="HO13" s="17"/>
      <c r="HP13" s="17"/>
      <c r="HQ13" s="17"/>
      <c r="HR13" s="17"/>
      <c r="HS13" s="17"/>
      <c r="HT13" s="17"/>
      <c r="HU13" s="17"/>
      <c r="HV13" s="17"/>
      <c r="HW13" s="17"/>
      <c r="HX13" s="17"/>
      <c r="HY13" s="17"/>
      <c r="HZ13" s="17"/>
      <c r="IA13" s="17"/>
      <c r="IB13" s="17"/>
      <c r="IC13" s="17"/>
      <c r="ID13" s="17"/>
      <c r="IE13" s="17"/>
      <c r="IF13" s="17"/>
      <c r="IG13" s="17"/>
      <c r="IH13" s="17"/>
      <c r="II13" s="17"/>
      <c r="IJ13" s="17"/>
      <c r="IK13" s="17"/>
      <c r="IL13" s="17"/>
      <c r="IM13" s="17"/>
      <c r="IN13" s="17"/>
      <c r="IO13" s="17"/>
      <c r="IP13" s="17"/>
      <c r="IQ13" s="17"/>
      <c r="IR13" s="17"/>
      <c r="IS13" s="17"/>
      <c r="IT13" s="17"/>
      <c r="IU13" s="17"/>
      <c r="IV13" s="17"/>
    </row>
  </sheetData>
  <autoFilter ref="A2:P4"/>
  <mergeCells count="11">
    <mergeCell ref="A10:G10"/>
    <mergeCell ref="A11:I11"/>
    <mergeCell ref="A12:M12"/>
    <mergeCell ref="A13:E13"/>
    <mergeCell ref="A3:A4"/>
    <mergeCell ref="B3:B4"/>
    <mergeCell ref="B1:P1"/>
    <mergeCell ref="A6:H6"/>
    <mergeCell ref="A7:M7"/>
    <mergeCell ref="A8:F8"/>
    <mergeCell ref="A9:F9"/>
  </mergeCells>
  <phoneticPr fontId="77" type="noConversion"/>
  <dataValidations count="1">
    <dataValidation type="list" allowBlank="1" showInputMessage="1" showErrorMessage="1" prompt="个人，法人，非法人组织，个体工商户" sqref="H3:H4">
      <formula1>"个人,法人,非法人组织,个体工商户,其他"</formula1>
    </dataValidation>
  </dataValidations>
  <pageMargins left="0.75138888888888899" right="0.75138888888888899" top="0.83055555555555505" bottom="0.68888888888888899" header="0.5" footer="0.5"/>
  <pageSetup paperSize="9" scale="56" fitToHeight="0" orientation="landscape" r:id="rId1"/>
  <headerFooter scaleWithDoc="0" alignWithMargins="0">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23</vt:i4>
      </vt:variant>
      <vt:variant>
        <vt:lpstr>命名范围</vt:lpstr>
      </vt:variant>
      <vt:variant>
        <vt:i4>8</vt:i4>
      </vt:variant>
    </vt:vector>
  </HeadingPairs>
  <TitlesOfParts>
    <vt:vector size="31" baseType="lpstr">
      <vt:lpstr>东城运管分局</vt:lpstr>
      <vt:lpstr>西城运管分局</vt:lpstr>
      <vt:lpstr>朝阳运管分局</vt:lpstr>
      <vt:lpstr>海淀运管分局</vt:lpstr>
      <vt:lpstr>丰台运管分局</vt:lpstr>
      <vt:lpstr>石景山运管分局</vt:lpstr>
      <vt:lpstr>门头沟公路分局</vt:lpstr>
      <vt:lpstr>房山公路分局</vt:lpstr>
      <vt:lpstr>通州公路分局</vt:lpstr>
      <vt:lpstr>顺义公路分局</vt:lpstr>
      <vt:lpstr>大兴公路局</vt:lpstr>
      <vt:lpstr>昌平公路分局</vt:lpstr>
      <vt:lpstr>平谷公路分局</vt:lpstr>
      <vt:lpstr>怀柔公路分局</vt:lpstr>
      <vt:lpstr>密云公路分局</vt:lpstr>
      <vt:lpstr>延庆公路分局</vt:lpstr>
      <vt:lpstr>市交通运输综合执法总队抽查计划</vt:lpstr>
      <vt:lpstr>市交通运输综合执法总队巡查计划</vt:lpstr>
      <vt:lpstr>静态交通管理处</vt:lpstr>
      <vt:lpstr>工程协调与市场监管处 </vt:lpstr>
      <vt:lpstr>工程设计处</vt:lpstr>
      <vt:lpstr>公共交通设施设备处</vt:lpstr>
      <vt:lpstr>轨道运营处</vt:lpstr>
      <vt:lpstr>朝阳运管分局!_GoBack</vt:lpstr>
      <vt:lpstr>石景山运管分局!Print_Area</vt:lpstr>
      <vt:lpstr>海淀运管分局!Print_Titles</vt:lpstr>
      <vt:lpstr>怀柔公路分局!Print_Titles</vt:lpstr>
      <vt:lpstr>门头沟公路分局!Print_Titles</vt:lpstr>
      <vt:lpstr>密云公路分局!Print_Titles</vt:lpstr>
      <vt:lpstr>顺义公路分局!Print_Titles</vt:lpstr>
      <vt:lpstr>延庆公路分局!Print_Titles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2006-09-13T11:21:00Z</dcterms:created>
  <dcterms:modified xsi:type="dcterms:W3CDTF">2025-01-10T12:33:00Z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415B75CAC1C048BB9DF02A23279849B5_13</vt:lpwstr>
  </property>
  <property fmtid="{D5CDD505-2E9C-101B-9397-08002B2CF9AE}" pid="3" name="KSOProductBuildVer">
    <vt:lpwstr>2052-11.1.0.14309</vt:lpwstr>
  </property>
</Properties>
</file>