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08234985-2DA1-4CA5-A3A6-00031173DD1B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5" l="1"/>
  <c r="I8" i="45" s="1"/>
  <c r="H21" i="45" s="1"/>
</calcChain>
</file>

<file path=xl/sharedStrings.xml><?xml version="1.0" encoding="utf-8"?>
<sst xmlns="http://schemas.openxmlformats.org/spreadsheetml/2006/main" count="66" uniqueCount="54">
  <si>
    <t>项目名称</t>
  </si>
  <si>
    <t>实施单位</t>
  </si>
  <si>
    <t>得分</t>
  </si>
  <si>
    <t>年度总体目标</t>
  </si>
  <si>
    <t>绩效指标</t>
  </si>
  <si>
    <t>一级指标</t>
  </si>
  <si>
    <t>二级指标</t>
  </si>
  <si>
    <t>三级指标</t>
  </si>
  <si>
    <t>分值</t>
  </si>
  <si>
    <t>总分</t>
  </si>
  <si>
    <t>偏差原因分析及改进措施</t>
  </si>
  <si>
    <t>主管部门</t>
  </si>
  <si>
    <t>项目资金</t>
  </si>
  <si>
    <t>年初预算数</t>
  </si>
  <si>
    <t>全年预算数</t>
  </si>
  <si>
    <t>全年执行数</t>
  </si>
  <si>
    <t>执行率</t>
  </si>
  <si>
    <t>（万元）</t>
  </si>
  <si>
    <t>年度资金总额</t>
  </si>
  <si>
    <t>其中：当年财政拨款</t>
  </si>
  <si>
    <t>—</t>
  </si>
  <si>
    <t xml:space="preserve">      上年结转资金</t>
  </si>
  <si>
    <t>预期目标</t>
  </si>
  <si>
    <t>实际完成情况</t>
  </si>
  <si>
    <t>年度指标值</t>
  </si>
  <si>
    <t>实际完成值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</si>
  <si>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</si>
  <si>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</si>
  <si>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</si>
  <si>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</si>
  <si>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</si>
  <si>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北京市交通委员会</t>
  </si>
  <si>
    <t>（2024年度）</t>
  </si>
  <si>
    <t xml:space="preserve">      其他资金</t>
  </si>
  <si>
    <t xml:space="preserve">项目支出绩效自评表 </t>
  </si>
  <si>
    <t>通过更新内部视频监控系统，保障内部安全，满足办公需要。</t>
  </si>
  <si>
    <t>完成了内部视频架空系统改造，实现了单位内部安全监控。</t>
  </si>
  <si>
    <t>采购数量</t>
  </si>
  <si>
    <t>设备验收合格率</t>
  </si>
  <si>
    <t>采购期限</t>
  </si>
  <si>
    <t>2024年10月底前完成</t>
  </si>
  <si>
    <t>设备采购成本</t>
  </si>
  <si>
    <t>14.7042万元</t>
  </si>
  <si>
    <t>14.7042万元</t>
  </si>
  <si>
    <t>设备利用率</t>
  </si>
  <si>
    <t>11000024Y000002854052-监控设备更新购置</t>
  </si>
  <si>
    <t>北京市交通委员会丰台运输管理分局</t>
  </si>
  <si>
    <t xml:space="preserve"> =100%</t>
  </si>
  <si>
    <t>效益指标
（40分）</t>
  </si>
  <si>
    <t>≥45套</t>
  </si>
  <si>
    <t>社会效益指标
（40分）</t>
  </si>
  <si>
    <t>2024年5月26日完成验收</t>
  </si>
  <si>
    <t>38套监控摄像头，7个出入口道闸的视频单元，一共45套</t>
  </si>
  <si>
    <t>适配率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</si>
</sst>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0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sz val="10.5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5">
    <xf numFmtId="0" fontId="0" fillId="0" borderId="0">
      <alignment vertical="center"/>
    </xf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176" fontId="4" fillId="0" borderId="0" applyFont="0" applyFill="0" applyBorder="0" applyProtection="0"/>
    <xf numFmtId="0" fontId="5" fillId="0" borderId="0"/>
    <xf numFmtId="0" fontId="4" fillId="0" borderId="0"/>
    <xf numFmtId="0" fontId="4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0" fontId="8" fillId="0" borderId="6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9" fontId="8" fillId="0" borderId="6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7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5">
    <cellStyle name="常规" xfId="0" builtinId="0"/>
    <cellStyle name="常规 2" xfId="6" xr:uid="{00000000-0005-0000-0000-000001000000}"/>
    <cellStyle name="常规 2 2" xfId="4" xr:uid="{00000000-0005-0000-0000-000002000000}"/>
    <cellStyle name="常规 2 2 2" xfId="3" xr:uid="{00000000-0005-0000-0000-000003000000}"/>
    <cellStyle name="常规 2 3" xfId="5" xr:uid="{00000000-0005-0000-0000-000004000000}"/>
    <cellStyle name="常规 2 4" xfId="7" xr:uid="{00000000-0005-0000-0000-000005000000}"/>
    <cellStyle name="常规 3" xfId="8" xr:uid="{00000000-0005-0000-0000-000006000000}"/>
    <cellStyle name="常规 4" xfId="9" xr:uid="{00000000-0005-0000-0000-000007000000}"/>
    <cellStyle name="常规 4 2" xfId="11" xr:uid="{00000000-0005-0000-0000-000008000000}"/>
    <cellStyle name="常规 4 3" xfId="12" xr:uid="{00000000-0005-0000-0000-000009000000}"/>
    <cellStyle name="常规 4 4" xfId="1" xr:uid="{00000000-0005-0000-0000-00000A000000}"/>
    <cellStyle name="常规 5" xfId="13" xr:uid="{00000000-0005-0000-0000-00000B000000}"/>
    <cellStyle name="常规 6" xfId="2" xr:uid="{00000000-0005-0000-0000-00000C000000}"/>
    <cellStyle name="常规 7" xfId="14" xr:uid="{00000000-0005-0000-0000-00000D000000}"/>
    <cellStyle name="千位分隔 2" xfId="10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32"/>
  <sheetViews>
    <sheetView tabSelected="1" topLeftCell="A19" workbookViewId="0">
      <selection activeCell="E21" sqref="E21"/>
    </sheetView>
  </sheetViews>
  <sheetFormatPr defaultColWidth="9" defaultRowHeight="13.15" x14ac:dyDescent="0.3"/>
  <cols>
    <col min="1" max="1" width="4.1328125" style="9" customWidth="1"/>
    <col min="2" max="2" width="12.3984375" style="9" customWidth="1"/>
    <col min="3" max="3" width="18.59765625" style="9" customWidth="1"/>
    <col min="4" max="6" width="22.59765625" style="9" customWidth="1"/>
    <col min="7" max="7" width="12.59765625" style="12" customWidth="1"/>
    <col min="8" max="9" width="12.59765625" style="9" customWidth="1"/>
    <col min="10" max="16384" width="9" style="9"/>
  </cols>
  <sheetData>
    <row r="1" spans="1:9" x14ac:dyDescent="0.3">
      <c r="A1" s="14"/>
      <c r="B1" s="14"/>
      <c r="C1" s="14"/>
      <c r="D1" s="14"/>
      <c r="E1" s="14"/>
      <c r="F1" s="14"/>
      <c r="G1" s="14"/>
    </row>
    <row r="2" spans="1:9" ht="25.05" customHeight="1" x14ac:dyDescent="0.3">
      <c r="A2" s="21" t="s">
        <v>34</v>
      </c>
      <c r="B2" s="13"/>
      <c r="C2" s="13"/>
      <c r="D2" s="13"/>
      <c r="E2" s="13"/>
      <c r="F2" s="13"/>
      <c r="G2" s="13"/>
      <c r="H2" s="13"/>
      <c r="I2" s="13"/>
    </row>
    <row r="3" spans="1:9" ht="18" customHeight="1" x14ac:dyDescent="0.3">
      <c r="A3" s="22" t="s">
        <v>32</v>
      </c>
      <c r="B3" s="13"/>
      <c r="C3" s="13"/>
      <c r="D3" s="13"/>
      <c r="E3" s="13"/>
      <c r="F3" s="13"/>
      <c r="G3" s="13"/>
      <c r="H3" s="13"/>
      <c r="I3" s="13"/>
    </row>
    <row r="4" spans="1:9" x14ac:dyDescent="0.3">
      <c r="A4" s="10"/>
      <c r="B4" s="10"/>
      <c r="C4" s="10"/>
      <c r="D4" s="10"/>
      <c r="E4" s="10"/>
      <c r="F4" s="10"/>
      <c r="G4" s="11"/>
    </row>
    <row r="5" spans="1:9" x14ac:dyDescent="0.3">
      <c r="A5" s="15" t="s">
        <v>0</v>
      </c>
      <c r="B5" s="15"/>
      <c r="C5" s="18" t="s">
        <v>45</v>
      </c>
      <c r="D5" s="19"/>
      <c r="E5" s="19"/>
      <c r="F5" s="19"/>
      <c r="G5" s="19"/>
      <c r="H5" s="19"/>
      <c r="I5" s="20"/>
    </row>
    <row r="6" spans="1:9" x14ac:dyDescent="0.3">
      <c r="A6" s="15" t="s">
        <v>11</v>
      </c>
      <c r="B6" s="15"/>
      <c r="C6" s="15" t="s">
        <v>31</v>
      </c>
      <c r="D6" s="15"/>
      <c r="E6" s="15"/>
      <c r="F6" s="2" t="s">
        <v>1</v>
      </c>
      <c r="G6" s="15" t="s">
        <v>46</v>
      </c>
      <c r="H6" s="15"/>
      <c r="I6" s="15"/>
    </row>
    <row r="7" spans="1:9" x14ac:dyDescent="0.3">
      <c r="A7" s="15" t="s">
        <v>12</v>
      </c>
      <c r="B7" s="15"/>
      <c r="C7" s="2"/>
      <c r="D7" s="1" t="s">
        <v>13</v>
      </c>
      <c r="E7" s="2" t="s">
        <v>14</v>
      </c>
      <c r="F7" s="2" t="s">
        <v>15</v>
      </c>
      <c r="G7" s="2" t="s">
        <v>8</v>
      </c>
      <c r="H7" s="2" t="s">
        <v>16</v>
      </c>
      <c r="I7" s="1" t="s">
        <v>2</v>
      </c>
    </row>
    <row r="8" spans="1:9" x14ac:dyDescent="0.3">
      <c r="A8" s="15" t="s">
        <v>17</v>
      </c>
      <c r="B8" s="15"/>
      <c r="C8" s="2" t="s">
        <v>18</v>
      </c>
      <c r="D8" s="1">
        <v>14.7042</v>
      </c>
      <c r="E8" s="1">
        <v>14.7042</v>
      </c>
      <c r="F8" s="1">
        <v>14.7042</v>
      </c>
      <c r="G8" s="2">
        <v>10</v>
      </c>
      <c r="H8" s="4">
        <f>F8/E8</f>
        <v>1</v>
      </c>
      <c r="I8" s="5">
        <f>H8*10</f>
        <v>10</v>
      </c>
    </row>
    <row r="9" spans="1:9" x14ac:dyDescent="0.3">
      <c r="A9" s="15"/>
      <c r="B9" s="15"/>
      <c r="C9" s="2" t="s">
        <v>19</v>
      </c>
      <c r="D9" s="1">
        <v>14.7042</v>
      </c>
      <c r="E9" s="1">
        <v>14.7042</v>
      </c>
      <c r="F9" s="1">
        <v>14.7042</v>
      </c>
      <c r="G9" s="2" t="s">
        <v>20</v>
      </c>
      <c r="H9" s="2" t="s">
        <v>20</v>
      </c>
      <c r="I9" s="1" t="s">
        <v>20</v>
      </c>
    </row>
    <row r="10" spans="1:9" x14ac:dyDescent="0.3">
      <c r="A10" s="15"/>
      <c r="B10" s="15"/>
      <c r="C10" s="2" t="s">
        <v>21</v>
      </c>
      <c r="D10" s="1"/>
      <c r="E10" s="1"/>
      <c r="F10" s="1"/>
      <c r="G10" s="2" t="s">
        <v>20</v>
      </c>
      <c r="H10" s="2" t="s">
        <v>20</v>
      </c>
      <c r="I10" s="1" t="s">
        <v>20</v>
      </c>
    </row>
    <row r="11" spans="1:9" x14ac:dyDescent="0.3">
      <c r="A11" s="15"/>
      <c r="B11" s="15"/>
      <c r="C11" s="2" t="s">
        <v>33</v>
      </c>
      <c r="D11" s="1"/>
      <c r="E11" s="1"/>
      <c r="F11" s="1"/>
      <c r="G11" s="2" t="s">
        <v>20</v>
      </c>
      <c r="H11" s="2" t="s">
        <v>20</v>
      </c>
      <c r="I11" s="1" t="s">
        <v>20</v>
      </c>
    </row>
    <row r="12" spans="1:9" x14ac:dyDescent="0.3">
      <c r="A12" s="15" t="s">
        <v>3</v>
      </c>
      <c r="B12" s="15" t="s">
        <v>22</v>
      </c>
      <c r="C12" s="15"/>
      <c r="D12" s="15"/>
      <c r="E12" s="15"/>
      <c r="F12" s="15" t="s">
        <v>23</v>
      </c>
      <c r="G12" s="15"/>
      <c r="H12" s="15"/>
      <c r="I12" s="15"/>
    </row>
    <row r="13" spans="1:9" ht="90.95" customHeight="1" x14ac:dyDescent="0.3">
      <c r="A13" s="15"/>
      <c r="B13" s="18" t="s">
        <v>35</v>
      </c>
      <c r="C13" s="19"/>
      <c r="D13" s="19"/>
      <c r="E13" s="20"/>
      <c r="F13" s="18" t="s">
        <v>36</v>
      </c>
      <c r="G13" s="19"/>
      <c r="H13" s="19"/>
      <c r="I13" s="20"/>
    </row>
    <row r="14" spans="1:9" ht="26.25" x14ac:dyDescent="0.3">
      <c r="A14" s="15" t="s">
        <v>4</v>
      </c>
      <c r="B14" s="1" t="s">
        <v>5</v>
      </c>
      <c r="C14" s="1" t="s">
        <v>6</v>
      </c>
      <c r="D14" s="2" t="s">
        <v>7</v>
      </c>
      <c r="E14" s="1" t="s">
        <v>24</v>
      </c>
      <c r="F14" s="1" t="s">
        <v>25</v>
      </c>
      <c r="G14" s="2" t="s">
        <v>8</v>
      </c>
      <c r="H14" s="2" t="s">
        <v>2</v>
      </c>
      <c r="I14" s="1" t="s">
        <v>10</v>
      </c>
    </row>
    <row r="15" spans="1:9" ht="52.35" customHeight="1" x14ac:dyDescent="0.3">
      <c r="A15" s="15"/>
      <c r="B15" s="15" t="s">
        <v>26</v>
      </c>
      <c r="C15" s="1" t="s">
        <v>27</v>
      </c>
      <c r="D15" s="6" t="s">
        <v>37</v>
      </c>
      <c r="E15" s="6" t="s">
        <v>49</v>
      </c>
      <c r="F15" s="1" t="s">
        <v>52</v>
      </c>
      <c r="G15" s="6">
        <v>15</v>
      </c>
      <c r="H15" s="1">
        <v>15</v>
      </c>
      <c r="I15" s="1"/>
    </row>
    <row r="16" spans="1:9" ht="52.35" customHeight="1" x14ac:dyDescent="0.3">
      <c r="A16" s="15"/>
      <c r="B16" s="15"/>
      <c r="C16" s="1" t="s">
        <v>28</v>
      </c>
      <c r="D16" s="6" t="s">
        <v>38</v>
      </c>
      <c r="E16" s="7" t="s">
        <v>47</v>
      </c>
      <c r="F16" s="8">
        <v>1</v>
      </c>
      <c r="G16" s="6">
        <v>13</v>
      </c>
      <c r="H16" s="1">
        <v>13</v>
      </c>
      <c r="I16" s="1"/>
    </row>
    <row r="17" spans="1:9" ht="52.35" customHeight="1" x14ac:dyDescent="0.3">
      <c r="A17" s="15"/>
      <c r="B17" s="15"/>
      <c r="C17" s="1" t="s">
        <v>29</v>
      </c>
      <c r="D17" s="6" t="s">
        <v>39</v>
      </c>
      <c r="E17" s="6" t="s">
        <v>40</v>
      </c>
      <c r="F17" s="1" t="s">
        <v>51</v>
      </c>
      <c r="G17" s="6">
        <v>12</v>
      </c>
      <c r="H17" s="1">
        <v>12</v>
      </c>
      <c r="I17" s="1"/>
    </row>
    <row r="18" spans="1:9" ht="52.35" customHeight="1" x14ac:dyDescent="0.3">
      <c r="A18" s="15"/>
      <c r="B18" s="15"/>
      <c r="C18" s="6" t="s">
        <v>30</v>
      </c>
      <c r="D18" s="6" t="s">
        <v>41</v>
      </c>
      <c r="E18" s="6" t="s">
        <v>42</v>
      </c>
      <c r="F18" s="6" t="s">
        <v>43</v>
      </c>
      <c r="G18" s="6">
        <v>10</v>
      </c>
      <c r="H18" s="6">
        <v>10</v>
      </c>
      <c r="I18" s="6"/>
    </row>
    <row r="19" spans="1:9" ht="52.35" customHeight="1" x14ac:dyDescent="0.3">
      <c r="A19" s="15"/>
      <c r="B19" s="16" t="s">
        <v>48</v>
      </c>
      <c r="C19" s="15" t="s">
        <v>50</v>
      </c>
      <c r="D19" s="6" t="s">
        <v>44</v>
      </c>
      <c r="E19" s="7" t="s">
        <v>47</v>
      </c>
      <c r="F19" s="8">
        <v>1</v>
      </c>
      <c r="G19" s="6">
        <v>20</v>
      </c>
      <c r="H19" s="6">
        <v>20</v>
      </c>
      <c r="I19" s="6"/>
    </row>
    <row r="20" spans="1:9" ht="52.35" customHeight="1" x14ac:dyDescent="0.3">
      <c r="A20" s="15"/>
      <c r="B20" s="17"/>
      <c r="C20" s="15"/>
      <c r="D20" s="6" t="s">
        <v>53</v>
      </c>
      <c r="E20" s="7" t="s">
        <v>47</v>
      </c>
      <c r="F20" s="8">
        <v>1</v>
      </c>
      <c r="G20" s="1">
        <v>20</v>
      </c>
      <c r="H20" s="1">
        <v>20</v>
      </c>
      <c r="I20" s="1"/>
    </row>
    <row r="21" spans="1:9" ht="27.75" customHeight="1" x14ac:dyDescent="0.3">
      <c r="A21" s="15" t="s">
        <v>9</v>
      </c>
      <c r="B21" s="15"/>
      <c r="C21" s="15"/>
      <c r="D21" s="15"/>
      <c r="E21" s="15"/>
      <c r="F21" s="15"/>
      <c r="G21" s="3"/>
      <c r="H21" s="5">
        <f>I8+SUM(H15:H20)</f>
        <v>100</v>
      </c>
      <c r="I21" s="1"/>
    </row>
    <row r="28" spans="1:9" x14ac:dyDescent="0.3">
      <c r="F28" s="13"/>
      <c r="G28" s="13"/>
      <c r="H28" s="13"/>
      <c r="I28" s="13"/>
    </row>
    <row r="29" spans="1:9" x14ac:dyDescent="0.3">
      <c r="F29" s="13"/>
      <c r="G29" s="13"/>
      <c r="H29" s="13"/>
      <c r="I29" s="13"/>
    </row>
    <row r="30" spans="1:9" x14ac:dyDescent="0.3">
      <c r="F30" s="14"/>
      <c r="G30" s="14"/>
      <c r="H30" s="14"/>
      <c r="I30" s="14"/>
    </row>
    <row r="31" spans="1:9" x14ac:dyDescent="0.3">
      <c r="F31" s="13"/>
      <c r="G31" s="14"/>
      <c r="H31" s="14"/>
      <c r="I31" s="14"/>
    </row>
    <row r="32" spans="1:9" x14ac:dyDescent="0.3">
      <c r="F32" s="13"/>
      <c r="G32" s="14"/>
      <c r="H32" s="14"/>
      <c r="I32" s="14"/>
    </row>
  </sheetData>
  <mergeCells count="28">
    <mergeCell ref="A9:B9"/>
    <mergeCell ref="A10:B10"/>
    <mergeCell ref="A11:B11"/>
    <mergeCell ref="A1:G1"/>
    <mergeCell ref="A2:I2"/>
    <mergeCell ref="A3:I3"/>
    <mergeCell ref="A5:B5"/>
    <mergeCell ref="C5:I5"/>
    <mergeCell ref="A6:B6"/>
    <mergeCell ref="C6:E6"/>
    <mergeCell ref="G6:I6"/>
    <mergeCell ref="A7:B7"/>
    <mergeCell ref="A8:B8"/>
    <mergeCell ref="A12:A13"/>
    <mergeCell ref="B12:E12"/>
    <mergeCell ref="F12:I12"/>
    <mergeCell ref="B13:E13"/>
    <mergeCell ref="F13:I13"/>
    <mergeCell ref="A21:F21"/>
    <mergeCell ref="A14:A20"/>
    <mergeCell ref="B15:B18"/>
    <mergeCell ref="B19:B20"/>
    <mergeCell ref="C19:C20"/>
    <mergeCell ref="F32:I32"/>
    <mergeCell ref="F29:I29"/>
    <mergeCell ref="F31:I31"/>
    <mergeCell ref="F30:I30"/>
    <mergeCell ref="F28:I28"/>
  </mergeCells>
  <phoneticPr fontId="6" type="noConversion"/>
  <pageMargins left="0.7" right="0.7" top="0.75" bottom="0.75" header="0.3" footer="0.3"/>
  <pageSetup paperSize="9" scale="6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2025-04-14T08:10:02Z</cp:lastPrinted>
  <dcterms:created xsi:type="dcterms:W3CDTF">2018-03-28T06:56:00Z</dcterms:created>
  <dcterms:modified xsi:type="dcterms:W3CDTF">2025-08-20T05:00:44Z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