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D:\2025年底稿\2025.4.9交委绩效\单位自评结果5.19.1553\自评表5.19.1553 - 副本\"/>
    </mc:Choice>
  </mc:AlternateContent>
  <xr:revisionPtr revIDLastSave="0" documentId="13_ncr:1_{578A1EBC-2110-425D-9216-9F5112A19114}" xr6:coauthVersionLast="47" xr6:coauthVersionMax="47" xr10:uidLastSave="{00000000-0000-0000-0000-000000000000}"/>
  <bookViews>
    <workbookView xWindow="75" yWindow="368" windowWidth="21525" windowHeight="12765" tabRatio="927" xr2:uid="{00000000-000D-0000-FFFF-FFFF00000000}"/>
  </bookViews>
  <sheets>
    <sheet name="填表模板及说明" sheetId="4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 i="45" l="1"/>
  <c r="I8" i="45" s="1"/>
  <c r="H23" i="45" s="1"/>
</calcChain>
</file>

<file path=xl/sharedStrings.xml><?xml version="1.0" encoding="utf-8"?>
<sst xmlns="http://schemas.openxmlformats.org/spreadsheetml/2006/main" count="76" uniqueCount="64">
  <si>
    <t>项目名称</t>
  </si>
  <si>
    <t>实施单位</t>
  </si>
  <si>
    <t>得分</t>
  </si>
  <si>
    <t>年度总体目标</t>
  </si>
  <si>
    <t>绩效指标</t>
  </si>
  <si>
    <t>一级指标</t>
  </si>
  <si>
    <t>二级指标</t>
  </si>
  <si>
    <t>三级指标</t>
  </si>
  <si>
    <t>分值</t>
  </si>
  <si>
    <t>总分</t>
  </si>
  <si>
    <t>偏差原因分析及改进措施</t>
  </si>
  <si>
    <t>主管部门</t>
  </si>
  <si>
    <t>项目资金</t>
  </si>
  <si>
    <t>年初预算数</t>
  </si>
  <si>
    <t>全年预算数</t>
  </si>
  <si>
    <t>全年执行数</t>
  </si>
  <si>
    <t>执行率</t>
  </si>
  <si>
    <t>（万元）</t>
  </si>
  <si>
    <t>年度资金总额</t>
  </si>
  <si>
    <t>其中：当年财政拨款</t>
  </si>
  <si>
    <t>—</t>
  </si>
  <si>
    <t xml:space="preserve">      上年结转资金</t>
  </si>
  <si>
    <t>预期目标</t>
  </si>
  <si>
    <t>年度指标值</t>
  </si>
  <si>
    <t>实际完成值</t>
  </si>
  <si>
    <t>产
出
指
标
(50分)</t>
  </si>
  <si>
    <t>数量指标
（15分）</t>
  </si>
  <si>
    <t>质量指标
（13分）</t>
  </si>
  <si>
    <t>时效指标
（12分）</t>
  </si>
  <si>
    <t>成本指标
（10分）</t>
  </si>
  <si>
    <t>北京市交通委员会</t>
  </si>
  <si>
    <t>（2024年度）</t>
  </si>
  <si>
    <t xml:space="preserve">      其他资金</t>
  </si>
  <si>
    <t xml:space="preserve">项目支出绩效自评表 </t>
  </si>
  <si>
    <t>补贴出租汽车企业数</t>
  </si>
  <si>
    <t>补贴出租汽车车辆数</t>
  </si>
  <si>
    <t>补贴个体出租汽车管理站数量</t>
  </si>
  <si>
    <t>资金审核拨付流程规范</t>
  </si>
  <si>
    <t>燃油补贴发放进度</t>
  </si>
  <si>
    <t>补贴标准</t>
  </si>
  <si>
    <t>项目支出数</t>
  </si>
  <si>
    <t>保障出租汽车队伍稳定</t>
  </si>
  <si>
    <t>按月发放，每月30日前发放</t>
  </si>
  <si>
    <t>避免出租车价格过高给社会和乘车人带来的影响，维护出租汽车队伍稳定</t>
  </si>
  <si>
    <t>符合规范</t>
  </si>
  <si>
    <t>按月发放，每月30日前发放</t>
  </si>
  <si>
    <t>疏导油价上涨影响，保持出租车调价措施平稳过渡</t>
  </si>
  <si>
    <t>实际完成情况</t>
  </si>
  <si>
    <t>效益指标
（40分）</t>
  </si>
  <si>
    <t>905元/月</t>
  </si>
  <si>
    <t>≤74万元</t>
  </si>
  <si>
    <t>32.592281万元</t>
  </si>
  <si>
    <t>社会效益指标
（40分）</t>
  </si>
  <si>
    <t xml:space="preserve"> =7个</t>
  </si>
  <si>
    <t xml:space="preserve"> =596辆</t>
  </si>
  <si>
    <t>6个</t>
  </si>
  <si>
    <t>368辆</t>
  </si>
  <si>
    <t>北京市交通委员会丰台运输管理分局</t>
  </si>
  <si>
    <t xml:space="preserve"> =1个</t>
    <phoneticPr fontId="7" type="noConversion"/>
  </si>
  <si>
    <t>1个</t>
    <phoneticPr fontId="7" type="noConversion"/>
  </si>
  <si>
    <t>由于万泉寺于2023年10月提前报废107辆车辆，导致申请补贴企业数少1。由于万泉寺提前报废，加之出租企业经营困难部分车辆停驶。因此实际运营的车辆相比于上年运营并申请燃油补贴的车辆数明显减少，报废及停驶车辆停发燃油补贴，导致实际发放车数减少</t>
    <phoneticPr fontId="7" type="noConversion"/>
  </si>
  <si>
    <t>切实贯彻油价上涨负担由政府、出租汽车企业和司机、乘客四方共担原则，疏导油价上涨影响，确保出租汽车行业队伍稳定。</t>
    <phoneticPr fontId="7" type="noConversion"/>
  </si>
  <si>
    <t>符合专项补助资金管理办法等文件规定。</t>
    <phoneticPr fontId="7" type="noConversion"/>
  </si>
  <si>
    <t>11000021T000000117544-出租小轿车临时燃油补贴（中央资金）</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</si>
</sst>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_(* #,##0.00_);_(* \(#,##0.00\);_(* &quot;-&quot;??_);_(@_)"/>
    <numFmt numFmtId="177" formatCode="0.00_ "/>
    <numFmt numFmtId="178" formatCode="0.00_);[Red]\(0.00\)"/>
  </numFmts>
  <fonts count="13" x14ac:knownFonts="1">
    <font>
      <sz val="11"/>
      <color theme="1"/>
      <name val="宋体"/>
      <family val="2"/>
      <charset val="134"/>
      <scheme val="minor"/>
    </font>
    <font>
      <sz val="12"/>
      <color theme="1"/>
      <name val="宋体"/>
      <family val="3"/>
      <charset val="134"/>
      <scheme val="minor"/>
    </font>
    <font>
      <b/>
      <sz val="18"/>
      <color indexed="8"/>
      <name val="宋体"/>
      <family val="3"/>
      <charset val="134"/>
    </font>
    <font>
      <sz val="12"/>
      <name val="宋体"/>
      <family val="3"/>
      <charset val="134"/>
    </font>
    <font>
      <sz val="10"/>
      <name val="Arial"/>
      <family val="2"/>
    </font>
    <font>
      <sz val="11"/>
      <color indexed="8"/>
      <name val="宋体"/>
      <family val="3"/>
      <charset val="134"/>
    </font>
    <font>
      <sz val="11"/>
      <color theme="1"/>
      <name val="宋体"/>
      <family val="2"/>
      <charset val="134"/>
      <scheme val="minor"/>
    </font>
    <font>
      <sz val="9"/>
      <name val="宋体"/>
      <family val="2"/>
      <charset val="134"/>
      <scheme val="minor"/>
    </font>
    <font>
      <sz val="14"/>
      <color theme="1"/>
      <name val="宋体"/>
      <family val="3"/>
      <charset val="134"/>
    </font>
    <font>
      <sz val="10.5"/>
      <name val="宋体"/>
      <family val="3"/>
      <charset val="134"/>
    </font>
    <font>
      <sz val="10.5"/>
      <color indexed="8"/>
      <name val="宋体"/>
      <family val="3"/>
      <charset val="134"/>
    </font>
    <font>
      <sz val="10.5"/>
      <color theme="1"/>
      <name val="宋体"/>
      <family val="3"/>
      <charset val="134"/>
    </font>
    <font>
      <sz val="10.5"/>
      <color rgb="FFFF0000"/>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6">
    <xf numFmtId="0" fontId="0" fillId="0" borderId="0">
      <alignment vertical="center"/>
    </xf>
    <xf numFmtId="0" fontId="6" fillId="0" borderId="0"/>
    <xf numFmtId="0" fontId="4" fillId="0" borderId="0"/>
    <xf numFmtId="0" fontId="3" fillId="0" borderId="0"/>
    <xf numFmtId="0" fontId="3" fillId="0" borderId="0"/>
    <xf numFmtId="0" fontId="3" fillId="0" borderId="0"/>
    <xf numFmtId="0" fontId="3" fillId="0" borderId="0"/>
    <xf numFmtId="0" fontId="6" fillId="0" borderId="0">
      <alignment vertical="center"/>
    </xf>
    <xf numFmtId="0" fontId="6" fillId="0" borderId="0">
      <alignment vertical="center"/>
    </xf>
    <xf numFmtId="0" fontId="6" fillId="0" borderId="0"/>
    <xf numFmtId="176" fontId="5" fillId="0" borderId="0" applyFont="0" applyFill="0" applyBorder="0" applyProtection="0"/>
    <xf numFmtId="0" fontId="6" fillId="0" borderId="0"/>
    <xf numFmtId="0" fontId="5" fillId="0" borderId="0"/>
    <xf numFmtId="0" fontId="5" fillId="0" borderId="0">
      <alignment vertical="center"/>
    </xf>
    <xf numFmtId="0" fontId="1" fillId="0" borderId="0"/>
    <xf numFmtId="176" fontId="6" fillId="0" borderId="0" applyFont="0" applyFill="0" applyBorder="0" applyProtection="0"/>
  </cellStyleXfs>
  <cellXfs count="30">
    <xf numFmtId="0" fontId="0" fillId="0" borderId="0" xfId="0">
      <alignment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10" fontId="9" fillId="2" borderId="6" xfId="0" applyNumberFormat="1" applyFont="1" applyFill="1" applyBorder="1" applyAlignment="1">
      <alignment horizontal="center" vertical="center" wrapText="1"/>
    </xf>
    <xf numFmtId="177" fontId="9" fillId="2" borderId="2" xfId="0" applyNumberFormat="1" applyFont="1" applyFill="1" applyBorder="1" applyAlignment="1">
      <alignment horizontal="center" vertical="center" wrapText="1"/>
    </xf>
    <xf numFmtId="0" fontId="9" fillId="2" borderId="2" xfId="6" applyFont="1" applyFill="1" applyBorder="1" applyAlignment="1">
      <alignment horizontal="center" vertical="center" wrapText="1"/>
    </xf>
    <xf numFmtId="178" fontId="9" fillId="2" borderId="2" xfId="15"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177" fontId="11" fillId="0" borderId="2" xfId="0" applyNumberFormat="1" applyFont="1" applyBorder="1" applyAlignment="1">
      <alignment horizontal="center" vertical="center" wrapText="1"/>
    </xf>
    <xf numFmtId="0" fontId="11" fillId="0" borderId="0" xfId="0" applyFont="1" applyAlignment="1">
      <alignment horizontal="center" vertical="center"/>
    </xf>
    <xf numFmtId="0" fontId="11" fillId="0" borderId="1" xfId="0" applyFont="1" applyBorder="1" applyAlignment="1">
      <alignment horizontal="center" vertical="center" wrapText="1"/>
    </xf>
    <xf numFmtId="177" fontId="11" fillId="0" borderId="1" xfId="0" applyNumberFormat="1" applyFont="1" applyBorder="1" applyAlignment="1">
      <alignment horizontal="center" vertical="center" wrapText="1"/>
    </xf>
    <xf numFmtId="0" fontId="12" fillId="0" borderId="0" xfId="0" applyFont="1" applyAlignment="1">
      <alignment horizontal="center" vertical="center"/>
    </xf>
    <xf numFmtId="177" fontId="11" fillId="0" borderId="0" xfId="0" applyNumberFormat="1" applyFont="1" applyAlignment="1">
      <alignment horizontal="center" vertical="center" wrapText="1"/>
    </xf>
    <xf numFmtId="0" fontId="9" fillId="2" borderId="2" xfId="0" applyFont="1" applyFill="1" applyBorder="1" applyAlignment="1">
      <alignment horizontal="center" vertical="center" wrapText="1"/>
    </xf>
    <xf numFmtId="0" fontId="11" fillId="0" borderId="0" xfId="0" applyFont="1" applyAlignment="1">
      <alignment horizontal="center" vertical="center"/>
    </xf>
    <xf numFmtId="0" fontId="2"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0" fillId="0" borderId="2" xfId="0"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cellXfs>
  <cellStyles count="16">
    <cellStyle name="常规" xfId="0" builtinId="0"/>
    <cellStyle name="常规 2" xfId="6" xr:uid="{00000000-0005-0000-0000-000001000000}"/>
    <cellStyle name="常规 2 2" xfId="4" xr:uid="{00000000-0005-0000-0000-000002000000}"/>
    <cellStyle name="常规 2 2 2" xfId="3" xr:uid="{00000000-0005-0000-0000-000003000000}"/>
    <cellStyle name="常规 2 3" xfId="5" xr:uid="{00000000-0005-0000-0000-000004000000}"/>
    <cellStyle name="常规 2 4" xfId="7" xr:uid="{00000000-0005-0000-0000-000005000000}"/>
    <cellStyle name="常规 3" xfId="8" xr:uid="{00000000-0005-0000-0000-000006000000}"/>
    <cellStyle name="常规 4" xfId="9" xr:uid="{00000000-0005-0000-0000-000007000000}"/>
    <cellStyle name="常规 4 2" xfId="11" xr:uid="{00000000-0005-0000-0000-000008000000}"/>
    <cellStyle name="常规 4 3" xfId="12" xr:uid="{00000000-0005-0000-0000-000009000000}"/>
    <cellStyle name="常规 4 4" xfId="1" xr:uid="{00000000-0005-0000-0000-00000A000000}"/>
    <cellStyle name="常规 5" xfId="13" xr:uid="{00000000-0005-0000-0000-00000B000000}"/>
    <cellStyle name="常规 6" xfId="2" xr:uid="{00000000-0005-0000-0000-00000C000000}"/>
    <cellStyle name="常规 7" xfId="14" xr:uid="{00000000-0005-0000-0000-00000D000000}"/>
    <cellStyle name="千位分隔" xfId="15" builtinId="3"/>
    <cellStyle name="千位分隔 2" xfId="10"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I34"/>
  <sheetViews>
    <sheetView tabSelected="1" topLeftCell="A21" workbookViewId="0">
      <selection activeCell="F10" sqref="F10"/>
    </sheetView>
  </sheetViews>
  <sheetFormatPr defaultColWidth="9" defaultRowHeight="13.15" x14ac:dyDescent="0.3"/>
  <cols>
    <col min="1" max="1" width="4.1328125" style="11" customWidth="1"/>
    <col min="2" max="2" width="12.3984375" style="11" customWidth="1"/>
    <col min="3" max="3" width="18.59765625" style="11" customWidth="1"/>
    <col min="4" max="6" width="22.59765625" style="11" customWidth="1"/>
    <col min="7" max="7" width="12.59765625" style="15" customWidth="1"/>
    <col min="8" max="8" width="12.59765625" style="11" customWidth="1"/>
    <col min="9" max="9" width="21.73046875" style="11" customWidth="1"/>
    <col min="10" max="16384" width="9" style="11"/>
  </cols>
  <sheetData>
    <row r="1" spans="1:9" x14ac:dyDescent="0.3">
      <c r="A1" s="17"/>
      <c r="B1" s="17"/>
      <c r="C1" s="17"/>
      <c r="D1" s="17"/>
      <c r="E1" s="17"/>
      <c r="F1" s="17"/>
      <c r="G1" s="17"/>
    </row>
    <row r="2" spans="1:9" ht="25.05" customHeight="1" x14ac:dyDescent="0.3">
      <c r="A2" s="18" t="s">
        <v>33</v>
      </c>
      <c r="B2" s="19"/>
      <c r="C2" s="19"/>
      <c r="D2" s="19"/>
      <c r="E2" s="19"/>
      <c r="F2" s="19"/>
      <c r="G2" s="19"/>
      <c r="H2" s="19"/>
      <c r="I2" s="19"/>
    </row>
    <row r="3" spans="1:9" ht="18" customHeight="1" x14ac:dyDescent="0.3">
      <c r="A3" s="20" t="s">
        <v>31</v>
      </c>
      <c r="B3" s="21"/>
      <c r="C3" s="21"/>
      <c r="D3" s="21"/>
      <c r="E3" s="21"/>
      <c r="F3" s="21"/>
      <c r="G3" s="21"/>
      <c r="H3" s="21"/>
      <c r="I3" s="21"/>
    </row>
    <row r="4" spans="1:9" x14ac:dyDescent="0.3">
      <c r="A4" s="12"/>
      <c r="B4" s="12"/>
      <c r="C4" s="12"/>
      <c r="D4" s="12"/>
      <c r="E4" s="12"/>
      <c r="F4" s="12"/>
      <c r="G4" s="13"/>
    </row>
    <row r="5" spans="1:9" ht="16.350000000000001" customHeight="1" x14ac:dyDescent="0.3">
      <c r="A5" s="16" t="s">
        <v>0</v>
      </c>
      <c r="B5" s="16"/>
      <c r="C5" s="22" t="s">
        <v>63</v>
      </c>
      <c r="D5" s="23"/>
      <c r="E5" s="23"/>
      <c r="F5" s="23"/>
      <c r="G5" s="23"/>
      <c r="H5" s="23"/>
      <c r="I5" s="24"/>
    </row>
    <row r="6" spans="1:9" x14ac:dyDescent="0.3">
      <c r="A6" s="16" t="s">
        <v>11</v>
      </c>
      <c r="B6" s="16"/>
      <c r="C6" s="16" t="s">
        <v>30</v>
      </c>
      <c r="D6" s="16"/>
      <c r="E6" s="16"/>
      <c r="F6" s="2" t="s">
        <v>1</v>
      </c>
      <c r="G6" s="16" t="s">
        <v>57</v>
      </c>
      <c r="H6" s="16"/>
      <c r="I6" s="16"/>
    </row>
    <row r="7" spans="1:9" x14ac:dyDescent="0.3">
      <c r="A7" s="16" t="s">
        <v>12</v>
      </c>
      <c r="B7" s="16"/>
      <c r="C7" s="2"/>
      <c r="D7" s="1" t="s">
        <v>13</v>
      </c>
      <c r="E7" s="2" t="s">
        <v>14</v>
      </c>
      <c r="F7" s="2" t="s">
        <v>15</v>
      </c>
      <c r="G7" s="2" t="s">
        <v>8</v>
      </c>
      <c r="H7" s="2" t="s">
        <v>16</v>
      </c>
      <c r="I7" s="1" t="s">
        <v>2</v>
      </c>
    </row>
    <row r="8" spans="1:9" x14ac:dyDescent="0.3">
      <c r="A8" s="16" t="s">
        <v>17</v>
      </c>
      <c r="B8" s="16"/>
      <c r="C8" s="2" t="s">
        <v>18</v>
      </c>
      <c r="D8" s="1">
        <v>74</v>
      </c>
      <c r="E8" s="1">
        <v>74</v>
      </c>
      <c r="F8" s="1">
        <v>32.592281</v>
      </c>
      <c r="G8" s="2">
        <v>10</v>
      </c>
      <c r="H8" s="3">
        <f>F8/E8</f>
        <v>0.44043622972972973</v>
      </c>
      <c r="I8" s="4">
        <f>H8*10</f>
        <v>4.4043622972972969</v>
      </c>
    </row>
    <row r="9" spans="1:9" x14ac:dyDescent="0.3">
      <c r="A9" s="16"/>
      <c r="B9" s="16"/>
      <c r="C9" s="2" t="s">
        <v>19</v>
      </c>
      <c r="D9" s="1">
        <v>74</v>
      </c>
      <c r="E9" s="1">
        <v>74</v>
      </c>
      <c r="F9" s="1">
        <v>32.592281</v>
      </c>
      <c r="G9" s="2" t="s">
        <v>20</v>
      </c>
      <c r="H9" s="2" t="s">
        <v>20</v>
      </c>
      <c r="I9" s="1" t="s">
        <v>20</v>
      </c>
    </row>
    <row r="10" spans="1:9" x14ac:dyDescent="0.3">
      <c r="A10" s="16"/>
      <c r="B10" s="16"/>
      <c r="C10" s="2" t="s">
        <v>21</v>
      </c>
      <c r="D10" s="1"/>
      <c r="E10" s="1"/>
      <c r="F10" s="1"/>
      <c r="G10" s="2" t="s">
        <v>20</v>
      </c>
      <c r="H10" s="2" t="s">
        <v>20</v>
      </c>
      <c r="I10" s="1" t="s">
        <v>20</v>
      </c>
    </row>
    <row r="11" spans="1:9" x14ac:dyDescent="0.3">
      <c r="A11" s="16"/>
      <c r="B11" s="16"/>
      <c r="C11" s="2" t="s">
        <v>32</v>
      </c>
      <c r="D11" s="1"/>
      <c r="E11" s="1"/>
      <c r="F11" s="1"/>
      <c r="G11" s="2" t="s">
        <v>20</v>
      </c>
      <c r="H11" s="2" t="s">
        <v>20</v>
      </c>
      <c r="I11" s="1" t="s">
        <v>20</v>
      </c>
    </row>
    <row r="12" spans="1:9" x14ac:dyDescent="0.3">
      <c r="A12" s="16" t="s">
        <v>3</v>
      </c>
      <c r="B12" s="16" t="s">
        <v>22</v>
      </c>
      <c r="C12" s="16"/>
      <c r="D12" s="16"/>
      <c r="E12" s="16"/>
      <c r="F12" s="16" t="s">
        <v>47</v>
      </c>
      <c r="G12" s="16"/>
      <c r="H12" s="16"/>
      <c r="I12" s="16"/>
    </row>
    <row r="13" spans="1:9" ht="73.5" customHeight="1" x14ac:dyDescent="0.3">
      <c r="A13" s="16"/>
      <c r="B13" s="22" t="s">
        <v>46</v>
      </c>
      <c r="C13" s="23"/>
      <c r="D13" s="23"/>
      <c r="E13" s="24"/>
      <c r="F13" s="22" t="s">
        <v>61</v>
      </c>
      <c r="G13" s="23"/>
      <c r="H13" s="23"/>
      <c r="I13" s="24"/>
    </row>
    <row r="14" spans="1:9" ht="20.65" customHeight="1" x14ac:dyDescent="0.3">
      <c r="A14" s="16" t="s">
        <v>4</v>
      </c>
      <c r="B14" s="1" t="s">
        <v>5</v>
      </c>
      <c r="C14" s="1" t="s">
        <v>6</v>
      </c>
      <c r="D14" s="2" t="s">
        <v>7</v>
      </c>
      <c r="E14" s="1" t="s">
        <v>23</v>
      </c>
      <c r="F14" s="1" t="s">
        <v>24</v>
      </c>
      <c r="G14" s="2" t="s">
        <v>8</v>
      </c>
      <c r="H14" s="2" t="s">
        <v>2</v>
      </c>
      <c r="I14" s="1" t="s">
        <v>10</v>
      </c>
    </row>
    <row r="15" spans="1:9" ht="79.25" customHeight="1" x14ac:dyDescent="0.3">
      <c r="A15" s="16"/>
      <c r="B15" s="16" t="s">
        <v>25</v>
      </c>
      <c r="C15" s="16" t="s">
        <v>26</v>
      </c>
      <c r="D15" s="5" t="s">
        <v>34</v>
      </c>
      <c r="E15" s="5" t="s">
        <v>53</v>
      </c>
      <c r="F15" s="1" t="s">
        <v>55</v>
      </c>
      <c r="G15" s="1">
        <v>5</v>
      </c>
      <c r="H15" s="6">
        <v>4.29</v>
      </c>
      <c r="I15" s="16" t="s">
        <v>60</v>
      </c>
    </row>
    <row r="16" spans="1:9" ht="79.25" customHeight="1" x14ac:dyDescent="0.3">
      <c r="A16" s="16"/>
      <c r="B16" s="16"/>
      <c r="C16" s="16"/>
      <c r="D16" s="5" t="s">
        <v>35</v>
      </c>
      <c r="E16" s="5" t="s">
        <v>54</v>
      </c>
      <c r="F16" s="1" t="s">
        <v>56</v>
      </c>
      <c r="G16" s="1">
        <v>5</v>
      </c>
      <c r="H16" s="6">
        <v>3.09</v>
      </c>
      <c r="I16" s="16"/>
    </row>
    <row r="17" spans="1:9" ht="45" customHeight="1" x14ac:dyDescent="0.3">
      <c r="A17" s="16"/>
      <c r="B17" s="16"/>
      <c r="C17" s="16"/>
      <c r="D17" s="5" t="s">
        <v>36</v>
      </c>
      <c r="E17" s="5" t="s">
        <v>58</v>
      </c>
      <c r="F17" s="1" t="s">
        <v>59</v>
      </c>
      <c r="G17" s="1">
        <v>5</v>
      </c>
      <c r="H17" s="1">
        <v>5</v>
      </c>
      <c r="I17" s="1"/>
    </row>
    <row r="18" spans="1:9" ht="155.85" customHeight="1" x14ac:dyDescent="0.3">
      <c r="A18" s="16"/>
      <c r="B18" s="16"/>
      <c r="C18" s="1" t="s">
        <v>27</v>
      </c>
      <c r="D18" s="5" t="s">
        <v>37</v>
      </c>
      <c r="E18" s="5" t="s">
        <v>62</v>
      </c>
      <c r="F18" s="1" t="s">
        <v>44</v>
      </c>
      <c r="G18" s="7">
        <v>13</v>
      </c>
      <c r="H18" s="1">
        <v>13</v>
      </c>
      <c r="I18" s="1"/>
    </row>
    <row r="19" spans="1:9" ht="54" customHeight="1" x14ac:dyDescent="0.3">
      <c r="A19" s="16"/>
      <c r="B19" s="16"/>
      <c r="C19" s="1" t="s">
        <v>28</v>
      </c>
      <c r="D19" s="5" t="s">
        <v>38</v>
      </c>
      <c r="E19" s="5" t="s">
        <v>42</v>
      </c>
      <c r="F19" s="1" t="s">
        <v>45</v>
      </c>
      <c r="G19" s="7">
        <v>12</v>
      </c>
      <c r="H19" s="1">
        <v>12</v>
      </c>
      <c r="I19" s="1"/>
    </row>
    <row r="20" spans="1:9" ht="50.45" customHeight="1" x14ac:dyDescent="0.3">
      <c r="A20" s="16"/>
      <c r="B20" s="16"/>
      <c r="C20" s="28" t="s">
        <v>29</v>
      </c>
      <c r="D20" s="5" t="s">
        <v>39</v>
      </c>
      <c r="E20" s="5" t="s">
        <v>49</v>
      </c>
      <c r="F20" s="5" t="s">
        <v>49</v>
      </c>
      <c r="G20" s="1">
        <v>5</v>
      </c>
      <c r="H20" s="7">
        <v>5</v>
      </c>
      <c r="I20" s="1"/>
    </row>
    <row r="21" spans="1:9" ht="39.75" customHeight="1" x14ac:dyDescent="0.3">
      <c r="A21" s="16"/>
      <c r="B21" s="16"/>
      <c r="C21" s="29"/>
      <c r="D21" s="5" t="s">
        <v>40</v>
      </c>
      <c r="E21" s="5" t="s">
        <v>50</v>
      </c>
      <c r="F21" s="1" t="s">
        <v>51</v>
      </c>
      <c r="G21" s="1">
        <v>5</v>
      </c>
      <c r="H21" s="1">
        <v>5</v>
      </c>
      <c r="I21" s="1"/>
    </row>
    <row r="22" spans="1:9" ht="49.5" customHeight="1" x14ac:dyDescent="0.3">
      <c r="A22" s="16"/>
      <c r="B22" s="7" t="s">
        <v>48</v>
      </c>
      <c r="C22" s="1" t="s">
        <v>52</v>
      </c>
      <c r="D22" s="5" t="s">
        <v>41</v>
      </c>
      <c r="E22" s="5" t="s">
        <v>43</v>
      </c>
      <c r="F22" s="5" t="s">
        <v>43</v>
      </c>
      <c r="G22" s="7">
        <v>40</v>
      </c>
      <c r="H22" s="7">
        <v>40</v>
      </c>
      <c r="I22" s="1"/>
    </row>
    <row r="23" spans="1:9" ht="21.4" customHeight="1" x14ac:dyDescent="0.3">
      <c r="A23" s="27" t="s">
        <v>9</v>
      </c>
      <c r="B23" s="27"/>
      <c r="C23" s="27"/>
      <c r="D23" s="27"/>
      <c r="E23" s="27"/>
      <c r="F23" s="27"/>
      <c r="G23" s="9"/>
      <c r="H23" s="10">
        <f>I8+SUM(H15:H22)</f>
        <v>91.784362297297292</v>
      </c>
      <c r="I23" s="8"/>
    </row>
    <row r="25" spans="1:9" x14ac:dyDescent="0.3">
      <c r="F25" s="14"/>
    </row>
    <row r="26" spans="1:9" x14ac:dyDescent="0.3">
      <c r="F26" s="14"/>
    </row>
    <row r="27" spans="1:9" x14ac:dyDescent="0.3">
      <c r="F27" s="14"/>
    </row>
    <row r="30" spans="1:9" x14ac:dyDescent="0.3">
      <c r="F30" s="25"/>
      <c r="G30" s="25"/>
      <c r="H30" s="25"/>
      <c r="I30" s="25"/>
    </row>
    <row r="31" spans="1:9" x14ac:dyDescent="0.3">
      <c r="F31" s="25"/>
      <c r="G31" s="25"/>
      <c r="H31" s="25"/>
      <c r="I31" s="25"/>
    </row>
    <row r="32" spans="1:9" x14ac:dyDescent="0.3">
      <c r="F32" s="26"/>
      <c r="G32" s="26"/>
      <c r="H32" s="26"/>
      <c r="I32" s="26"/>
    </row>
    <row r="33" spans="6:9" x14ac:dyDescent="0.3">
      <c r="F33" s="25"/>
      <c r="G33" s="26"/>
      <c r="H33" s="26"/>
      <c r="I33" s="26"/>
    </row>
    <row r="34" spans="6:9" x14ac:dyDescent="0.3">
      <c r="F34" s="25"/>
      <c r="G34" s="26"/>
      <c r="H34" s="26"/>
      <c r="I34" s="26"/>
    </row>
  </sheetData>
  <mergeCells count="29">
    <mergeCell ref="I15:I16"/>
    <mergeCell ref="A23:F23"/>
    <mergeCell ref="A14:A22"/>
    <mergeCell ref="B15:B21"/>
    <mergeCell ref="C15:C17"/>
    <mergeCell ref="C20:C21"/>
    <mergeCell ref="F34:I34"/>
    <mergeCell ref="F31:I31"/>
    <mergeCell ref="F33:I33"/>
    <mergeCell ref="F32:I32"/>
    <mergeCell ref="F30:I30"/>
    <mergeCell ref="A12:A13"/>
    <mergeCell ref="B12:E12"/>
    <mergeCell ref="F12:I12"/>
    <mergeCell ref="B13:E13"/>
    <mergeCell ref="F13:I13"/>
    <mergeCell ref="A8:B8"/>
    <mergeCell ref="A9:B9"/>
    <mergeCell ref="A10:B10"/>
    <mergeCell ref="A11:B11"/>
    <mergeCell ref="A1:G1"/>
    <mergeCell ref="A2:I2"/>
    <mergeCell ref="A3:I3"/>
    <mergeCell ref="A5:B5"/>
    <mergeCell ref="C5:I5"/>
    <mergeCell ref="A7:B7"/>
    <mergeCell ref="A6:B6"/>
    <mergeCell ref="C6:E6"/>
    <mergeCell ref="G6:I6"/>
  </mergeCells>
  <phoneticPr fontId="7" type="noConversion"/>
  <pageMargins left="0.7" right="0.7" top="0.75" bottom="0.75" header="0.3" footer="0.3"/>
  <pageSetup paperSize="9" scale="48" fitToWidth="0" orientation="landscape"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填表模板及说明</vt:lpstr>
    </vt:vector>
  </TitlesOfParts>
  <Manager/>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微软用户</dc:creator>
  <cp:keywords/>
  <dc:description/>
  <cp:lastModifiedBy>智斌 南</cp:lastModifiedBy>
  <cp:lastPrinted>2025-04-14T08:08:47Z</cp:lastPrinted>
  <dcterms:created xsi:type="dcterms:W3CDTF">2018-03-28T06:56:00Z</dcterms:created>
  <dcterms:modified xsi:type="dcterms:W3CDTF">2025-08-20T05:00:42Z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