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49904\Desktop\单位自评结果5.16下午\自评表5.16.1030\"/>
    </mc:Choice>
  </mc:AlternateContent>
  <xr:revisionPtr revIDLastSave="0" documentId="13_ncr:1_{C9F10780-9BC8-4A65-AF21-2E5467CBC086}" xr6:coauthVersionLast="47" xr6:coauthVersionMax="47" xr10:uidLastSave="{00000000-0000-0000-0000-000000000000}"/>
  <bookViews>
    <workbookView xWindow="-98" yWindow="-98" windowWidth="21795" windowHeight="12975" tabRatio="927" xr2:uid="{00000000-000D-0000-FFFF-FFFF00000000}"/>
  </bookViews>
  <sheets>
    <sheet name="填表模板及说明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45" l="1"/>
  <c r="I9" i="45" s="1"/>
  <c r="H21" i="45" s="1"/>
</calcChain>
</file>

<file path=xl/sharedStrings.xml><?xml version="1.0" encoding="utf-8"?>
<sst xmlns="http://schemas.openxmlformats.org/spreadsheetml/2006/main" count="68" uniqueCount="58">
  <si>
    <t>（2024年度）</t>
  </si>
  <si>
    <t>项目名称</t>
  </si>
  <si>
    <t>主管部门</t>
  </si>
  <si>
    <t>北京市交通委员会</t>
  </si>
  <si>
    <t>实施单位</t>
  </si>
  <si>
    <t>项目负责人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</si>
  <si>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</si>
  <si>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</si>
  <si>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</si>
  <si>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</si>
  <si>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</si>
  <si>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</si>
  <si>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</si>
  <si>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</si>
  <si>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</si>
  <si>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</si>
  <si>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</si>
  <si>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</si>
  <si>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</si>
  <si>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</si>
  <si>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</si>
  <si>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</si>
  <si>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</si>
  <si>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</si>
  <si>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</si>
  <si>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</si>
  <si>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</si>
  <si>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</si>
  <si>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</si>
  <si>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</si>
  <si>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</si>
  <si>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</si>
  <si>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</si>
  <si>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</si>
  <si>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总分</t>
  </si>
  <si>
    <t xml:space="preserve">项目支出绩效自评表 </t>
  </si>
  <si>
    <t>北京市交通委员会通州公路分局</t>
  </si>
  <si>
    <t xml:space="preserve">      其他资金</t>
  </si>
  <si>
    <t>效益指标（40分）</t>
  </si>
  <si>
    <t>经济、社会、生态、可持续影响效益指标（40分）</t>
  </si>
  <si>
    <t>崔志强</t>
  </si>
  <si>
    <t>工程尾款支付项目数</t>
  </si>
  <si>
    <t>尾款支付效果</t>
  </si>
  <si>
    <t>达到预期效益指标</t>
  </si>
  <si>
    <t>通州养护类工程尾款共包括6个项目，分别为：2020年生命防护工程，史村立交抢修工程，2022治超专项，京滨线（K35-K50）大修，京滨线（K30-K35）大修，北苑高架主桥；资金到位后，严格按照支付要求进行支付，及时清理尾款资金， 缓解各单位资金压力，帮助企业更好地发展。</t>
  </si>
  <si>
    <t>11000024T000003160370-2024年通州养护类工程尾款</t>
  </si>
  <si>
    <t>2024年通州养护类工程尾款共包括16个项目，分别为：2020年生命防护工程，史村立交抢修工程，2022治超专项，京滨线（K35-K50）大修，京滨线（K30-K35）大修，北苑高架主桥、张凤路修复性养护工程、通武线预防性养护工程、2018年西集3桥中修工程、2018年京沈立交中修工程、2019年通州区潞城中路中修工程、2019年通州区张风路(K15-000-K21+500)中修工程、2019年通州区通怀路(K0+000-K4+120)中修工程、2019年通州区漷马路(K10+000-K16-000&gt;中修工程、2019年通州区张家湾3桥中修工程、2018年通州区普通公路水毁恢复工程；资金到位后，严格按照支付要求进行支付，及时清理尾款资金，缓解各单位资金压力，帮助企业更好地发展。</t>
  </si>
  <si>
    <t>16项</t>
  </si>
  <si>
    <t>尾款支付条件的符合率</t>
  </si>
  <si>
    <t>尾款支付时间</t>
  </si>
  <si>
    <t>≤12月</t>
  </si>
  <si>
    <t>12月</t>
  </si>
  <si>
    <t>项目支出数</t>
  </si>
  <si>
    <t>3767.755142万元</t>
  </si>
  <si>
    <t>3485.127962万元</t>
  </si>
  <si>
    <t>在工程完工后将工程尾款及时足额的支付给各参建单位，为工程合同的履行提供资金保障</t>
  </si>
  <si>
    <t>16项</t>
  </si>
  <si>
    <t>已拨付的养护了类工程尾款实现了项目效益，但尾款拨付单位较集中，应加强资金分配管理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</si>
</sst>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76" formatCode="0.00_ "/>
  </numFmts>
  <fonts count="13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name val="宋体"/>
      <family val="3"/>
      <charset val="134"/>
    </font>
    <font>
      <sz val="10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9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43" fontId="4" fillId="0" borderId="0" applyFont="0" applyFill="0" applyBorder="0" applyProtection="0"/>
    <xf numFmtId="0" fontId="9" fillId="0" borderId="0"/>
    <xf numFmtId="0" fontId="4" fillId="0" borderId="0"/>
    <xf numFmtId="0" fontId="4" fillId="0" borderId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7" fillId="0" borderId="2" xfId="6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76" fontId="11" fillId="0" borderId="2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9" fontId="11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0" fontId="11" fillId="0" borderId="4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</cellXfs>
  <cellStyles count="15">
    <cellStyle name="常规" xfId="0" builtinId="0"/>
    <cellStyle name="常规 2" xfId="6" xr:uid="{00000000-0005-0000-0000-000001000000}"/>
    <cellStyle name="常规 2 2" xfId="4" xr:uid="{00000000-0005-0000-0000-000002000000}"/>
    <cellStyle name="常规 2 2 2" xfId="3" xr:uid="{00000000-0005-0000-0000-000003000000}"/>
    <cellStyle name="常规 2 3" xfId="5" xr:uid="{00000000-0005-0000-0000-000004000000}"/>
    <cellStyle name="常规 2 4" xfId="7" xr:uid="{00000000-0005-0000-0000-000005000000}"/>
    <cellStyle name="常规 3" xfId="8" xr:uid="{00000000-0005-0000-0000-000006000000}"/>
    <cellStyle name="常规 4" xfId="9" xr:uid="{00000000-0005-0000-0000-000007000000}"/>
    <cellStyle name="常规 4 2" xfId="11" xr:uid="{00000000-0005-0000-0000-000008000000}"/>
    <cellStyle name="常规 4 3" xfId="12" xr:uid="{00000000-0005-0000-0000-000009000000}"/>
    <cellStyle name="常规 4 4" xfId="1" xr:uid="{00000000-0005-0000-0000-00000A000000}"/>
    <cellStyle name="常规 5" xfId="13" xr:uid="{00000000-0005-0000-0000-00000B000000}"/>
    <cellStyle name="常规 6" xfId="2" xr:uid="{00000000-0005-0000-0000-00000C000000}"/>
    <cellStyle name="常规 7" xfId="14" xr:uid="{00000000-0005-0000-0000-00000D000000}"/>
    <cellStyle name="千位分隔 2" xfId="10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32"/>
  <sheetViews>
    <sheetView tabSelected="1" topLeftCell="A16" workbookViewId="0">
      <selection activeCell="F14" sqref="F14:I14"/>
    </sheetView>
  </sheetViews>
  <sheetFormatPr defaultColWidth="9" defaultRowHeight="13.15" x14ac:dyDescent="0.3"/>
  <cols>
    <col min="1" max="1" width="4.06640625" style="24" customWidth="1"/>
    <col min="2" max="2" width="6.73046875" style="24" customWidth="1"/>
    <col min="3" max="3" width="18.59765625" style="24" customWidth="1"/>
    <col min="4" max="4" width="11.06640625" style="24" customWidth="1"/>
    <col min="5" max="5" width="15.796875" style="24" customWidth="1"/>
    <col min="6" max="6" width="14.73046875" style="24" customWidth="1"/>
    <col min="7" max="7" width="8.73046875" style="25" customWidth="1"/>
    <col min="8" max="8" width="9.796875" style="24" customWidth="1"/>
    <col min="9" max="9" width="13.265625" style="24" customWidth="1"/>
    <col min="10" max="16384" width="9" style="24"/>
  </cols>
  <sheetData>
    <row r="1" spans="1:9" x14ac:dyDescent="0.3">
      <c r="A1" s="26"/>
      <c r="B1" s="26"/>
      <c r="C1" s="26"/>
      <c r="D1" s="26"/>
      <c r="E1" s="26"/>
      <c r="F1" s="26"/>
      <c r="G1" s="26"/>
    </row>
    <row r="2" spans="1:9" ht="25.05" customHeight="1" x14ac:dyDescent="0.3">
      <c r="A2" s="5" t="s">
        <v>35</v>
      </c>
      <c r="B2" s="18"/>
      <c r="C2" s="18"/>
      <c r="D2" s="18"/>
      <c r="E2" s="18"/>
      <c r="F2" s="18"/>
      <c r="G2" s="18"/>
      <c r="H2" s="18"/>
      <c r="I2" s="18"/>
    </row>
    <row r="3" spans="1:9" ht="18" customHeight="1" x14ac:dyDescent="0.3">
      <c r="A3" s="6" t="s">
        <v>0</v>
      </c>
      <c r="B3" s="19"/>
      <c r="C3" s="19"/>
      <c r="D3" s="19"/>
      <c r="E3" s="19"/>
      <c r="F3" s="19"/>
      <c r="G3" s="19"/>
      <c r="H3" s="19"/>
      <c r="I3" s="19"/>
    </row>
    <row r="4" spans="1:9" x14ac:dyDescent="0.3">
      <c r="A4" s="20"/>
      <c r="B4" s="20"/>
      <c r="C4" s="20"/>
      <c r="D4" s="20"/>
      <c r="E4" s="20"/>
      <c r="F4" s="20"/>
      <c r="G4" s="21"/>
    </row>
    <row r="5" spans="1:9" x14ac:dyDescent="0.3">
      <c r="A5" s="7" t="s">
        <v>1</v>
      </c>
      <c r="B5" s="7"/>
      <c r="C5" s="8" t="s">
        <v>45</v>
      </c>
      <c r="D5" s="9"/>
      <c r="E5" s="9"/>
      <c r="F5" s="9"/>
      <c r="G5" s="9"/>
      <c r="H5" s="9"/>
      <c r="I5" s="10"/>
    </row>
    <row r="6" spans="1:9" ht="13.5" customHeight="1" x14ac:dyDescent="0.3">
      <c r="A6" s="7" t="s">
        <v>2</v>
      </c>
      <c r="B6" s="7"/>
      <c r="C6" s="7" t="s">
        <v>3</v>
      </c>
      <c r="D6" s="7"/>
      <c r="E6" s="7"/>
      <c r="F6" s="11" t="s">
        <v>4</v>
      </c>
      <c r="G6" s="7" t="s">
        <v>36</v>
      </c>
      <c r="H6" s="7"/>
      <c r="I6" s="7"/>
    </row>
    <row r="7" spans="1:9" x14ac:dyDescent="0.3">
      <c r="A7" s="7" t="s">
        <v>5</v>
      </c>
      <c r="B7" s="7"/>
      <c r="C7" s="7" t="s">
        <v>40</v>
      </c>
      <c r="D7" s="7"/>
      <c r="E7" s="7"/>
      <c r="F7" s="11" t="s">
        <v>6</v>
      </c>
      <c r="G7" s="7">
        <v>60526031</v>
      </c>
      <c r="H7" s="7"/>
      <c r="I7" s="7"/>
    </row>
    <row r="8" spans="1:9" x14ac:dyDescent="0.3">
      <c r="A8" s="7" t="s">
        <v>7</v>
      </c>
      <c r="B8" s="7"/>
      <c r="C8" s="11"/>
      <c r="D8" s="12" t="s">
        <v>8</v>
      </c>
      <c r="E8" s="11" t="s">
        <v>9</v>
      </c>
      <c r="F8" s="11" t="s">
        <v>10</v>
      </c>
      <c r="G8" s="11" t="s">
        <v>11</v>
      </c>
      <c r="H8" s="11" t="s">
        <v>12</v>
      </c>
      <c r="I8" s="12" t="s">
        <v>13</v>
      </c>
    </row>
    <row r="9" spans="1:9" ht="13.5" customHeight="1" x14ac:dyDescent="0.3">
      <c r="A9" s="7" t="s">
        <v>14</v>
      </c>
      <c r="B9" s="7"/>
      <c r="C9" s="11" t="s">
        <v>15</v>
      </c>
      <c r="D9" s="12"/>
      <c r="E9" s="12">
        <v>3767.755142</v>
      </c>
      <c r="F9" s="12">
        <v>3485.127962</v>
      </c>
      <c r="G9" s="11">
        <v>10</v>
      </c>
      <c r="H9" s="27">
        <f>F9/E9</f>
        <v>0.92498791207276387</v>
      </c>
      <c r="I9" s="13">
        <f>H9*10</f>
        <v>9.2498791207276394</v>
      </c>
    </row>
    <row r="10" spans="1:9" x14ac:dyDescent="0.3">
      <c r="A10" s="28"/>
      <c r="B10" s="28"/>
      <c r="C10" s="11" t="s">
        <v>16</v>
      </c>
      <c r="D10" s="12"/>
      <c r="E10" s="12">
        <v>3767.755142</v>
      </c>
      <c r="F10" s="12">
        <v>3485.127962</v>
      </c>
      <c r="G10" s="11" t="s">
        <v>17</v>
      </c>
      <c r="H10" s="11" t="s">
        <v>17</v>
      </c>
      <c r="I10" s="12" t="s">
        <v>17</v>
      </c>
    </row>
    <row r="11" spans="1:9" x14ac:dyDescent="0.3">
      <c r="A11" s="28"/>
      <c r="B11" s="28"/>
      <c r="C11" s="11" t="s">
        <v>18</v>
      </c>
      <c r="D11" s="12"/>
      <c r="E11" s="12"/>
      <c r="F11" s="12"/>
      <c r="G11" s="11" t="s">
        <v>17</v>
      </c>
      <c r="H11" s="11" t="s">
        <v>17</v>
      </c>
      <c r="I11" s="12" t="s">
        <v>17</v>
      </c>
    </row>
    <row r="12" spans="1:9" x14ac:dyDescent="0.3">
      <c r="A12" s="28"/>
      <c r="B12" s="28"/>
      <c r="C12" s="11" t="s">
        <v>37</v>
      </c>
      <c r="D12" s="12"/>
      <c r="E12" s="12"/>
      <c r="F12" s="12"/>
      <c r="G12" s="11" t="s">
        <v>17</v>
      </c>
      <c r="H12" s="11" t="s">
        <v>17</v>
      </c>
      <c r="I12" s="12" t="s">
        <v>17</v>
      </c>
    </row>
    <row r="13" spans="1:9" ht="13.5" customHeight="1" x14ac:dyDescent="0.3">
      <c r="A13" s="7" t="s">
        <v>19</v>
      </c>
      <c r="B13" s="7" t="s">
        <v>20</v>
      </c>
      <c r="C13" s="7"/>
      <c r="D13" s="7"/>
      <c r="E13" s="7"/>
      <c r="F13" s="7" t="s">
        <v>21</v>
      </c>
      <c r="G13" s="7"/>
      <c r="H13" s="7"/>
      <c r="I13" s="7"/>
    </row>
    <row r="14" spans="1:9" ht="162.5" customHeight="1" x14ac:dyDescent="0.3">
      <c r="A14" s="7"/>
      <c r="B14" s="8" t="s">
        <v>46</v>
      </c>
      <c r="C14" s="9"/>
      <c r="D14" s="9"/>
      <c r="E14" s="10"/>
      <c r="F14" s="8" t="s">
        <v>44</v>
      </c>
      <c r="G14" s="9"/>
      <c r="H14" s="9"/>
      <c r="I14" s="10"/>
    </row>
    <row r="15" spans="1:9" ht="34.049999999999997" customHeight="1" x14ac:dyDescent="0.3">
      <c r="A15" s="7" t="s">
        <v>22</v>
      </c>
      <c r="B15" s="12" t="s">
        <v>23</v>
      </c>
      <c r="C15" s="12" t="s">
        <v>24</v>
      </c>
      <c r="D15" s="11" t="s">
        <v>25</v>
      </c>
      <c r="E15" s="12" t="s">
        <v>26</v>
      </c>
      <c r="F15" s="12" t="s">
        <v>27</v>
      </c>
      <c r="G15" s="11" t="s">
        <v>11</v>
      </c>
      <c r="H15" s="11" t="s">
        <v>13</v>
      </c>
      <c r="I15" s="12" t="s">
        <v>28</v>
      </c>
    </row>
    <row r="16" spans="1:9" ht="51" customHeight="1" x14ac:dyDescent="0.3">
      <c r="A16" s="7"/>
      <c r="B16" s="7" t="s">
        <v>29</v>
      </c>
      <c r="C16" s="12" t="s">
        <v>30</v>
      </c>
      <c r="D16" s="1" t="s">
        <v>41</v>
      </c>
      <c r="E16" s="14" t="s">
        <v>47</v>
      </c>
      <c r="F16" s="14" t="s">
        <v>56</v>
      </c>
      <c r="G16" s="14">
        <v>15</v>
      </c>
      <c r="H16" s="12">
        <v>15</v>
      </c>
      <c r="I16" s="12"/>
    </row>
    <row r="17" spans="1:9" ht="64.05" customHeight="1" x14ac:dyDescent="0.3">
      <c r="A17" s="7"/>
      <c r="B17" s="7"/>
      <c r="C17" s="14" t="s">
        <v>31</v>
      </c>
      <c r="D17" s="3" t="s">
        <v>48</v>
      </c>
      <c r="E17" s="2">
        <v>1</v>
      </c>
      <c r="F17" s="2">
        <v>1</v>
      </c>
      <c r="G17" s="14">
        <v>13</v>
      </c>
      <c r="H17" s="14">
        <v>13</v>
      </c>
      <c r="I17" s="12"/>
    </row>
    <row r="18" spans="1:9" ht="47.25" customHeight="1" x14ac:dyDescent="0.3">
      <c r="A18" s="7"/>
      <c r="B18" s="7"/>
      <c r="C18" s="12" t="s">
        <v>32</v>
      </c>
      <c r="D18" s="14" t="s">
        <v>49</v>
      </c>
      <c r="E18" s="14" t="s">
        <v>50</v>
      </c>
      <c r="F18" s="15" t="s">
        <v>51</v>
      </c>
      <c r="G18" s="14">
        <v>12</v>
      </c>
      <c r="H18" s="14">
        <v>12</v>
      </c>
      <c r="I18" s="12"/>
    </row>
    <row r="19" spans="1:9" ht="56.55" customHeight="1" x14ac:dyDescent="0.3">
      <c r="A19" s="7"/>
      <c r="B19" s="7"/>
      <c r="C19" s="14" t="s">
        <v>33</v>
      </c>
      <c r="D19" s="14" t="s">
        <v>52</v>
      </c>
      <c r="E19" s="14" t="s">
        <v>53</v>
      </c>
      <c r="F19" s="14" t="s">
        <v>54</v>
      </c>
      <c r="G19" s="14">
        <v>10</v>
      </c>
      <c r="H19" s="14">
        <v>10</v>
      </c>
      <c r="I19" s="12"/>
    </row>
    <row r="20" spans="1:9" ht="99" customHeight="1" x14ac:dyDescent="0.3">
      <c r="A20" s="7"/>
      <c r="B20" s="14" t="s">
        <v>38</v>
      </c>
      <c r="C20" s="12" t="s">
        <v>39</v>
      </c>
      <c r="D20" s="4" t="s">
        <v>42</v>
      </c>
      <c r="E20" s="4" t="s">
        <v>55</v>
      </c>
      <c r="F20" s="14" t="s">
        <v>43</v>
      </c>
      <c r="G20" s="14">
        <v>40</v>
      </c>
      <c r="H20" s="14">
        <v>36</v>
      </c>
      <c r="I20" s="12" t="s">
        <v>57</v>
      </c>
    </row>
    <row r="21" spans="1:9" x14ac:dyDescent="0.3">
      <c r="A21" s="16" t="s">
        <v>34</v>
      </c>
      <c r="B21" s="16"/>
      <c r="C21" s="16"/>
      <c r="D21" s="16"/>
      <c r="E21" s="16"/>
      <c r="F21" s="16"/>
      <c r="G21" s="17"/>
      <c r="H21" s="22">
        <f>I9+SUM(H16:H20)</f>
        <v>95.249879120727641</v>
      </c>
      <c r="I21" s="23"/>
    </row>
    <row r="28" spans="1:9" ht="13.5" customHeight="1" x14ac:dyDescent="0.3"/>
    <row r="29" spans="1:9" ht="13.5" customHeight="1" x14ac:dyDescent="0.3"/>
    <row r="31" spans="1:9" ht="13.5" customHeight="1" x14ac:dyDescent="0.3"/>
    <row r="32" spans="1:9" ht="13.5" customHeight="1" x14ac:dyDescent="0.3"/>
  </sheetData>
  <mergeCells count="24">
    <mergeCell ref="A1:G1"/>
    <mergeCell ref="A2:I2"/>
    <mergeCell ref="A3:I3"/>
    <mergeCell ref="A5:B5"/>
    <mergeCell ref="C5:I5"/>
    <mergeCell ref="A6:B6"/>
    <mergeCell ref="C6:E6"/>
    <mergeCell ref="G6:I6"/>
    <mergeCell ref="A7:B7"/>
    <mergeCell ref="C7:E7"/>
    <mergeCell ref="G7:I7"/>
    <mergeCell ref="A8:B8"/>
    <mergeCell ref="A9:B9"/>
    <mergeCell ref="A10:B10"/>
    <mergeCell ref="A11:B11"/>
    <mergeCell ref="A12:B12"/>
    <mergeCell ref="B13:E13"/>
    <mergeCell ref="F13:I13"/>
    <mergeCell ref="B14:E14"/>
    <mergeCell ref="F14:I14"/>
    <mergeCell ref="A21:F21"/>
    <mergeCell ref="A13:A14"/>
    <mergeCell ref="A15:A20"/>
    <mergeCell ref="B16:B19"/>
  </mergeCells>
  <phoneticPr fontId="10" type="noConversion"/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填表模板及说明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2025-04-28T02:03:27Z</cp:lastPrinted>
  <dcterms:created xsi:type="dcterms:W3CDTF">2018-03-28T06:56:00Z</dcterms:created>
  <dcterms:modified xsi:type="dcterms:W3CDTF">2025-05-16T07:21:24Z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