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 tabRatio="927"/>
  </bookViews>
  <sheets>
    <sheet name="绩效自评表" sheetId="44" r:id="rId1"/>
  </sheets>
  <calcPr calcId="144525"/>
</workbook>
</file>

<file path=xl/sharedStrings.xml><?xml version="1.0" encoding="utf-8"?>
<sst xmlns="http://schemas.openxmlformats.org/spreadsheetml/2006/main" count="68" uniqueCount="58">
  <si>
    <r>
      <rPr>
        <b/>
        <sz val="18"/>
        <color indexed="8"/>
        <rFont val="宋体"/>
        <charset val="134"/>
      </rPr>
      <t>项目支出绩效自评表</t>
    </r>
    <r>
      <rPr>
        <sz val="18"/>
        <color indexed="8"/>
        <rFont val="宋体"/>
        <charset val="134"/>
      </rPr>
      <t xml:space="preserve"> </t>
    </r>
  </si>
  <si>
    <t>（2023年度）</t>
  </si>
  <si>
    <t>项目名称</t>
  </si>
  <si>
    <t>昌平普通公路桥梁中修（第一批）</t>
  </si>
  <si>
    <t>主管部门</t>
  </si>
  <si>
    <t>北京市交通委员会</t>
  </si>
  <si>
    <t>实施单位</t>
  </si>
  <si>
    <t>昌平公路分局</t>
  </si>
  <si>
    <t>项目负责人</t>
  </si>
  <si>
    <t>刘凡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</si>
  <si>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</si>
  <si>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</si>
  <si>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</si>
  <si>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</si>
  <si>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</si>
  <si>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</si>
  <si>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</si>
  <si>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</si>
  <si>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</si>
  <si>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</si>
  <si>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</si>
  <si>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</si>
  <si>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</si>
  <si>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</si>
  <si>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</si>
  <si>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</si>
  <si>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</si>
  <si>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石牌坊桥是位于G110京银线桩号K36+027的一座钢筋混凝土简支板梁桥，桥梁全长24.3m。本次中修拟对石牌坊桥路面裂缝和坑槽用改性沥青修补；清理伸缩缝积土，并更换1#伸缩缝止水带；做好桥面排水，避免积水。石牌坊左辅桥是位于G110京银线桩号K36+029的一座钢筋混凝土整体现浇板梁桥，桥梁全长24.3m。本次中修拟对上部结构锈胀部位凿除表层混凝土，做钢筋除锈，用环氧砂浆修复；清理伸缩缝积土，并更换1#伸缩缝止水带；护栏开裂部位用环氧砂浆修补；做好桥面排水，避免积水；人行道砖更换。石牌坊右辅桥是位于G110京银线桩号K36+025的一座钢筋混凝土整体现浇板梁桥，桥梁全长24.3m。本次中修拟对桥台和主梁锈胀部位凿除表层混凝土，做钢筋除锈，用环氧砂浆修复；清理伸缩缝积土；护栏开裂部位用环氧砂浆修补；做好桥面排水，避免积水；人行道砖更换。完成中修后，将提高道路桥梁通行能力，维持桥梁设施良好的状态，便捷居民出行。</t>
  </si>
  <si>
    <t>铣刨沥青混凝土面层 厚4.0cm37.38m³、人行步道方砖133.5㎡、人行步道下加气混凝土27.75m³、拆除人行步道栏杆扶手0.98m³、拆除伸缩缝橡胶止水带50.1m、凿除破损混凝土0.25m³、光圆钢筋（HPB235、GPB300）320.45kg、现浇C30混凝土0.98m³、预制C30混凝土1.87m³、SMA-13C沥青玛蹄脂碎石24.92m³、AC-13C沥青混凝土12.46m³、改性乳化沥青粘层934.5㎡、人行步道方砖（厚5cm）133.5㎡、加气混凝土27.75m³、防水层75㎡、液体橡胶止水带50.1m、aladin40w伸缩缝8m、裂缝灌浆（灌缝胶）26m、裂缝封闭38m、混凝土界面胶3㎡、环氧砂浆3㎡、钢筋除锈1㎡、渗水型钢筋阻锈剂1㎡、角铝截水板38.4m、水渍处理139.23㎡、防腐涂装1196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</si>
  <si>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</si>
  <si>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</si>
  <si>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</si>
  <si>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</si>
  <si>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</si>
  <si>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</si>
  <si>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</si>
  <si>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</si>
  <si>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</si>
  <si>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桥梁中修数量（含石牌坊桥、石牌坊左幅桥、石牌坊右幅桥）</t>
  </si>
  <si>
    <t>3座</t>
  </si>
  <si>
    <t>质量指标
（13分）</t>
  </si>
  <si>
    <t>工程验收通过率</t>
  </si>
  <si>
    <t>工程质量标准</t>
  </si>
  <si>
    <t>符合《公路工程质量检验评定标准JTGF80》要求，工程质量等级评定为合格</t>
  </si>
  <si>
    <t>时效指标
（12分）</t>
  </si>
  <si>
    <t>项目实施进度</t>
  </si>
  <si>
    <t>方案制定和前期准备时间：2023年6月30日前完成，招标及合同签订时间：8月底前完成，开工时间：9月15日前完成，完工时间：11月底前完成，交竣工验收时间：12月底前完成。</t>
  </si>
  <si>
    <t>按照时间进度安排完工</t>
  </si>
  <si>
    <t>成本指标
（10分）</t>
  </si>
  <si>
    <t>项目预算控制数</t>
  </si>
  <si>
    <t>≤48万元</t>
  </si>
  <si>
    <t>48万元</t>
  </si>
  <si>
    <t>效益指标（40分）</t>
  </si>
  <si>
    <t>经济、社会、生态、可持续影响效益指标（40分）</t>
  </si>
  <si>
    <t>社会效益</t>
  </si>
  <si>
    <t>1.提升道路通行能力。2.提升桥梁技术状况评分。3.提高桥梁通行质量。4.避免积水。</t>
  </si>
  <si>
    <t>支撑依据不充分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</si>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</sst>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1" fillId="0" borderId="0"/>
    <xf numFmtId="0" fontId="4" fillId="0" borderId="0"/>
    <xf numFmtId="0" fontId="11" fillId="0" borderId="0"/>
    <xf numFmtId="0" fontId="11" fillId="0" borderId="0">
      <alignment vertical="center"/>
    </xf>
    <xf numFmtId="0" fontId="12" fillId="0" borderId="0"/>
    <xf numFmtId="0" fontId="7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/>
    <xf numFmtId="0" fontId="6" fillId="21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4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7" fillId="10" borderId="12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6" fillId="0" borderId="0"/>
    <xf numFmtId="0" fontId="12" fillId="0" borderId="0"/>
    <xf numFmtId="0" fontId="6" fillId="11" borderId="0" applyNumberFormat="false" applyBorder="false" applyAlignment="false" applyProtection="false">
      <alignment vertical="center"/>
    </xf>
    <xf numFmtId="0" fontId="21" fillId="19" borderId="12" applyNumberFormat="false" applyAlignment="false" applyProtection="false">
      <alignment vertical="center"/>
    </xf>
    <xf numFmtId="0" fontId="15" fillId="10" borderId="8" applyNumberFormat="false" applyAlignment="false" applyProtection="false">
      <alignment vertical="center"/>
    </xf>
    <xf numFmtId="0" fontId="14" fillId="9" borderId="7" applyNumberFormat="false" applyAlignment="false" applyProtection="false">
      <alignment vertical="center"/>
    </xf>
    <xf numFmtId="0" fontId="13" fillId="0" borderId="0"/>
    <xf numFmtId="0" fontId="12" fillId="0" borderId="0"/>
    <xf numFmtId="0" fontId="19" fillId="0" borderId="11" applyNumberFormat="false" applyFill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0" fillId="31" borderId="14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2" fillId="0" borderId="0"/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Alignment="true"/>
    <xf numFmtId="0" fontId="0" fillId="0" borderId="0" xfId="0" applyAlignment="true">
      <alignment horizontal="center" vertical="center"/>
    </xf>
    <xf numFmtId="177" fontId="0" fillId="0" borderId="0" xfId="0" applyNumberForma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vertical="center" wrapText="true"/>
    </xf>
    <xf numFmtId="0" fontId="3" fillId="0" borderId="2" xfId="0" applyFont="true" applyBorder="true" applyAlignment="true">
      <alignment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left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2" xfId="0" applyFont="true" applyBorder="true" applyAlignment="true">
      <alignment horizontal="left" vertical="center" wrapText="true"/>
    </xf>
    <xf numFmtId="177" fontId="3" fillId="0" borderId="1" xfId="0" applyNumberFormat="true" applyFont="true" applyBorder="true" applyAlignment="true">
      <alignment horizontal="center" vertical="center" wrapText="true"/>
    </xf>
    <xf numFmtId="0" fontId="3" fillId="0" borderId="0" xfId="0" applyFont="true">
      <alignment vertical="center"/>
    </xf>
    <xf numFmtId="0" fontId="4" fillId="0" borderId="6" xfId="0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5" fillId="0" borderId="3" xfId="0" applyFont="true" applyBorder="true" applyAlignment="true">
      <alignment horizontal="left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 applyProtection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 wrapText="true"/>
    </xf>
    <xf numFmtId="9" fontId="4" fillId="0" borderId="2" xfId="0" applyNumberFormat="true" applyFont="true" applyBorder="true" applyAlignment="true">
      <alignment horizontal="center" vertical="center" wrapText="true"/>
    </xf>
    <xf numFmtId="176" fontId="4" fillId="0" borderId="2" xfId="0" applyNumberFormat="true" applyFont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177" fontId="3" fillId="0" borderId="2" xfId="0" applyNumberFormat="true" applyFont="true" applyBorder="true" applyAlignment="true">
      <alignment horizontal="center" vertical="center" wrapText="true"/>
    </xf>
    <xf numFmtId="177" fontId="4" fillId="0" borderId="2" xfId="0" applyNumberFormat="true" applyFont="true" applyBorder="true" applyAlignment="true">
      <alignment horizontal="center" vertical="center" wrapText="true"/>
    </xf>
  </cellXfs>
  <cellStyles count="63">
    <cellStyle name="常规" xfId="0" builtinId="0"/>
    <cellStyle name="千位分隔 2" xfId="1"/>
    <cellStyle name="常规 4 4" xfId="2"/>
    <cellStyle name="常规 4 3" xfId="3"/>
    <cellStyle name="常规 4 2" xfId="4"/>
    <cellStyle name="常规 2 4" xfId="5"/>
    <cellStyle name="常规 2 2 2" xfId="6"/>
    <cellStyle name="40% - 强调文字颜色 6" xfId="7" builtinId="51"/>
    <cellStyle name="20% - 强调文字颜色 6" xfId="8" builtinId="50"/>
    <cellStyle name="强调文字颜色 6" xfId="9" builtinId="49"/>
    <cellStyle name="40% - 强调文字颜色 5" xfId="10" builtinId="47"/>
    <cellStyle name="20% - 强调文字颜色 5" xfId="11" builtinId="46"/>
    <cellStyle name="强调文字颜色 5" xfId="12" builtinId="45"/>
    <cellStyle name="40% - 强调文字颜色 4" xfId="13" builtinId="43"/>
    <cellStyle name="标题 3" xfId="14" builtinId="18"/>
    <cellStyle name="解释性文本" xfId="15" builtinId="53"/>
    <cellStyle name="汇总" xfId="16" builtinId="25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常规 2 2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常规 7" xfId="43"/>
    <cellStyle name="常规 2 3" xfId="44"/>
    <cellStyle name="链接单元格" xfId="45" builtinId="24"/>
    <cellStyle name="60% - 强调文字颜色 1" xfId="46" builtinId="32"/>
    <cellStyle name="常规 3" xfId="47"/>
    <cellStyle name="60% - 强调文字颜色 3" xfId="48" builtinId="40"/>
    <cellStyle name="注释" xfId="49" builtinId="10"/>
    <cellStyle name="标题" xfId="50" builtinId="15"/>
    <cellStyle name="好" xfId="51" builtinId="26"/>
    <cellStyle name="标题 4" xfId="52" builtinId="19"/>
    <cellStyle name="强调文字颜色 1" xfId="53" builtinId="29"/>
    <cellStyle name="适中" xfId="54" builtinId="28"/>
    <cellStyle name="20% - 强调文字颜色 1" xfId="55" builtinId="30"/>
    <cellStyle name="差" xfId="56" builtinId="27"/>
    <cellStyle name="强调文字颜色 2" xfId="57" builtinId="33"/>
    <cellStyle name="40% - 强调文字颜色 1" xfId="58" builtinId="31"/>
    <cellStyle name="常规 2" xfId="59"/>
    <cellStyle name="60% - 强调文字颜色 2" xfId="60" builtinId="36"/>
    <cellStyle name="40% - 强调文字颜色 2" xfId="61" builtinId="35"/>
    <cellStyle name="强调文字颜色 3" xfId="62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1"/>
  <sheetViews>
    <sheetView tabSelected="1" topLeftCell="A13" workbookViewId="0">
      <selection activeCell="P18" sqref="P18"/>
    </sheetView>
  </sheetViews>
  <sheetFormatPr defaultColWidth="9" defaultRowHeight="13.5"/>
  <cols>
    <col min="1" max="1" width="4.09166666666667" customWidth="true"/>
    <col min="2" max="2" width="8.90833333333333" customWidth="true"/>
    <col min="3" max="3" width="18.6333333333333" customWidth="true"/>
    <col min="4" max="4" width="22.1833333333333" style="3" customWidth="true"/>
    <col min="5" max="5" width="24.0916666666667" style="3" customWidth="true"/>
    <col min="6" max="6" width="25.1833333333333" customWidth="true"/>
    <col min="7" max="7" width="8.54166666666667" style="4" customWidth="true"/>
    <col min="8" max="8" width="11.0916666666667" customWidth="true"/>
    <col min="9" max="9" width="17.3666666666667" customWidth="true"/>
  </cols>
  <sheetData>
    <row r="1" ht="22.5" customHeight="true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true" ht="18.75" customHeight="true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true" ht="11.25" customHeight="true" spans="1:9">
      <c r="A3" s="7"/>
      <c r="B3" s="7"/>
      <c r="C3" s="7"/>
      <c r="D3" s="8"/>
      <c r="E3" s="8"/>
      <c r="F3" s="7"/>
      <c r="G3" s="18"/>
      <c r="H3" s="19"/>
      <c r="I3" s="19"/>
    </row>
    <row r="4" s="2" customFormat="true" spans="1:9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="2" customFormat="true" spans="1:9">
      <c r="A5" s="9" t="s">
        <v>4</v>
      </c>
      <c r="B5" s="9"/>
      <c r="C5" s="9" t="s">
        <v>5</v>
      </c>
      <c r="D5" s="9"/>
      <c r="E5" s="9"/>
      <c r="F5" s="10" t="s">
        <v>6</v>
      </c>
      <c r="G5" s="9" t="s">
        <v>7</v>
      </c>
      <c r="H5" s="9"/>
      <c r="I5" s="9"/>
    </row>
    <row r="6" s="2" customFormat="true" spans="1:9">
      <c r="A6" s="9" t="s">
        <v>8</v>
      </c>
      <c r="B6" s="9"/>
      <c r="C6" s="9" t="s">
        <v>9</v>
      </c>
      <c r="D6" s="9"/>
      <c r="E6" s="9"/>
      <c r="F6" s="10" t="s">
        <v>10</v>
      </c>
      <c r="G6" s="9">
        <v>18500354018</v>
      </c>
      <c r="H6" s="9"/>
      <c r="I6" s="9"/>
    </row>
    <row r="7" s="2" customFormat="true" spans="1:9">
      <c r="A7" s="9" t="s">
        <v>11</v>
      </c>
      <c r="B7" s="9"/>
      <c r="C7" s="10"/>
      <c r="D7" s="9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9" t="s">
        <v>17</v>
      </c>
    </row>
    <row r="8" s="2" customFormat="true" ht="32.25" customHeight="true" spans="1:9">
      <c r="A8" s="9" t="s">
        <v>18</v>
      </c>
      <c r="B8" s="9"/>
      <c r="C8" s="11" t="s">
        <v>19</v>
      </c>
      <c r="D8" s="9"/>
      <c r="E8" s="20">
        <v>48</v>
      </c>
      <c r="F8" s="10">
        <v>48</v>
      </c>
      <c r="G8" s="10">
        <v>10</v>
      </c>
      <c r="H8" s="21">
        <f>+F8/E8</f>
        <v>1</v>
      </c>
      <c r="I8" s="31">
        <f>G8*H8</f>
        <v>10</v>
      </c>
    </row>
    <row r="9" s="2" customFormat="true" customHeight="true" spans="1:9">
      <c r="A9" s="12"/>
      <c r="B9" s="12"/>
      <c r="C9" s="11" t="s">
        <v>20</v>
      </c>
      <c r="D9" s="9"/>
      <c r="E9" s="20">
        <v>48</v>
      </c>
      <c r="F9" s="10">
        <v>48</v>
      </c>
      <c r="G9" s="10" t="s">
        <v>21</v>
      </c>
      <c r="H9" s="21">
        <f>+F9/E9</f>
        <v>1</v>
      </c>
      <c r="I9" s="9" t="s">
        <v>21</v>
      </c>
    </row>
    <row r="10" s="2" customFormat="true" customHeight="true" spans="1:9">
      <c r="A10" s="12"/>
      <c r="B10" s="12"/>
      <c r="C10" s="11" t="s">
        <v>22</v>
      </c>
      <c r="D10" s="9"/>
      <c r="E10" s="9"/>
      <c r="F10" s="10"/>
      <c r="G10" s="10" t="s">
        <v>21</v>
      </c>
      <c r="H10" s="9"/>
      <c r="I10" s="9" t="s">
        <v>21</v>
      </c>
    </row>
    <row r="11" s="2" customFormat="true" spans="1:9">
      <c r="A11" s="12"/>
      <c r="B11" s="12"/>
      <c r="C11" s="11" t="s">
        <v>23</v>
      </c>
      <c r="D11" s="9"/>
      <c r="E11" s="9"/>
      <c r="F11" s="10"/>
      <c r="G11" s="10" t="s">
        <v>21</v>
      </c>
      <c r="H11" s="9"/>
      <c r="I11" s="9" t="s">
        <v>21</v>
      </c>
    </row>
    <row r="12" s="2" customFormat="true" ht="18" customHeight="true" spans="1:9">
      <c r="A12" s="9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</row>
    <row r="13" s="2" customFormat="true" ht="165" customHeight="true" spans="1:9">
      <c r="A13" s="9"/>
      <c r="B13" s="13" t="s">
        <v>27</v>
      </c>
      <c r="C13" s="14"/>
      <c r="D13" s="14"/>
      <c r="E13" s="22"/>
      <c r="F13" s="23" t="s">
        <v>28</v>
      </c>
      <c r="G13" s="14"/>
      <c r="H13" s="14"/>
      <c r="I13" s="22"/>
    </row>
    <row r="14" s="2" customFormat="true" ht="34.5" customHeight="true" spans="1:9">
      <c r="A14" s="9" t="s">
        <v>29</v>
      </c>
      <c r="B14" s="9" t="s">
        <v>30</v>
      </c>
      <c r="C14" s="9" t="s">
        <v>31</v>
      </c>
      <c r="D14" s="10" t="s">
        <v>32</v>
      </c>
      <c r="E14" s="9" t="s">
        <v>33</v>
      </c>
      <c r="F14" s="9" t="s">
        <v>34</v>
      </c>
      <c r="G14" s="10" t="s">
        <v>15</v>
      </c>
      <c r="H14" s="10" t="s">
        <v>17</v>
      </c>
      <c r="I14" s="9" t="s">
        <v>35</v>
      </c>
    </row>
    <row r="15" s="2" customFormat="true" ht="40.5" spans="1:9">
      <c r="A15" s="9"/>
      <c r="B15" s="9" t="s">
        <v>36</v>
      </c>
      <c r="C15" s="9" t="s">
        <v>37</v>
      </c>
      <c r="D15" s="14" t="s">
        <v>38</v>
      </c>
      <c r="E15" s="24" t="s">
        <v>39</v>
      </c>
      <c r="F15" s="25" t="s">
        <v>39</v>
      </c>
      <c r="G15" s="25">
        <v>15</v>
      </c>
      <c r="H15" s="20">
        <v>15</v>
      </c>
      <c r="I15" s="9"/>
    </row>
    <row r="16" s="2" customFormat="true" ht="30" customHeight="true" spans="1:9">
      <c r="A16" s="9"/>
      <c r="B16" s="9"/>
      <c r="C16" s="9" t="s">
        <v>40</v>
      </c>
      <c r="D16" s="14" t="s">
        <v>41</v>
      </c>
      <c r="E16" s="26">
        <v>1</v>
      </c>
      <c r="F16" s="27">
        <v>1</v>
      </c>
      <c r="G16" s="28">
        <v>6</v>
      </c>
      <c r="H16" s="20">
        <v>6</v>
      </c>
      <c r="I16" s="9"/>
    </row>
    <row r="17" s="2" customFormat="true" ht="40.5" spans="1:9">
      <c r="A17" s="9"/>
      <c r="B17" s="9"/>
      <c r="C17" s="9"/>
      <c r="D17" s="14" t="s">
        <v>42</v>
      </c>
      <c r="E17" s="29" t="s">
        <v>43</v>
      </c>
      <c r="F17" s="29" t="s">
        <v>43</v>
      </c>
      <c r="G17" s="28">
        <v>7</v>
      </c>
      <c r="H17" s="20">
        <v>7</v>
      </c>
      <c r="I17" s="9"/>
    </row>
    <row r="18" s="2" customFormat="true" ht="117" customHeight="true" spans="1:9">
      <c r="A18" s="9"/>
      <c r="B18" s="9"/>
      <c r="C18" s="9" t="s">
        <v>44</v>
      </c>
      <c r="D18" s="14" t="s">
        <v>45</v>
      </c>
      <c r="E18" s="29" t="s">
        <v>46</v>
      </c>
      <c r="F18" s="27" t="s">
        <v>47</v>
      </c>
      <c r="G18" s="25">
        <v>12</v>
      </c>
      <c r="H18" s="20">
        <v>12</v>
      </c>
      <c r="I18" s="9"/>
    </row>
    <row r="19" s="2" customFormat="true" ht="30" customHeight="true" spans="1:9">
      <c r="A19" s="9"/>
      <c r="B19" s="9"/>
      <c r="C19" s="15" t="s">
        <v>48</v>
      </c>
      <c r="D19" s="14" t="s">
        <v>49</v>
      </c>
      <c r="E19" s="24" t="s">
        <v>50</v>
      </c>
      <c r="F19" s="25" t="s">
        <v>51</v>
      </c>
      <c r="G19" s="25">
        <v>10</v>
      </c>
      <c r="H19" s="20">
        <v>10</v>
      </c>
      <c r="I19" s="9"/>
    </row>
    <row r="20" s="2" customFormat="true" ht="54" spans="1:9">
      <c r="A20" s="9"/>
      <c r="B20" s="16" t="s">
        <v>52</v>
      </c>
      <c r="C20" s="9" t="s">
        <v>53</v>
      </c>
      <c r="D20" s="17" t="s">
        <v>54</v>
      </c>
      <c r="E20" s="29" t="s">
        <v>55</v>
      </c>
      <c r="F20" s="29" t="s">
        <v>55</v>
      </c>
      <c r="G20" s="25">
        <v>40</v>
      </c>
      <c r="H20" s="20">
        <v>35</v>
      </c>
      <c r="I20" s="9" t="s">
        <v>56</v>
      </c>
    </row>
    <row r="21" s="2" customFormat="true" ht="30" customHeight="true" spans="1:9">
      <c r="A21" s="9" t="s">
        <v>57</v>
      </c>
      <c r="B21" s="9"/>
      <c r="C21" s="9"/>
      <c r="D21" s="9"/>
      <c r="E21" s="9"/>
      <c r="F21" s="9"/>
      <c r="G21" s="20"/>
      <c r="H21" s="30">
        <f>I8+SUM(H15:H20)</f>
        <v>95</v>
      </c>
      <c r="I21" s="9"/>
    </row>
  </sheetData>
  <mergeCells count="24">
    <mergeCell ref="A1:I1"/>
    <mergeCell ref="A2:I2"/>
    <mergeCell ref="A4:B4"/>
    <mergeCell ref="C4:I4"/>
    <mergeCell ref="A5:B5"/>
    <mergeCell ref="C5:E5"/>
    <mergeCell ref="G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bmct-aktd</cp:lastModifiedBy>
  <dcterms:created xsi:type="dcterms:W3CDTF">2018-03-28T14:56:00Z</dcterms:created>
  <cp:lastPrinted>2024-04-15T16:19:00Z</cp:lastPrinted>
  <dcterms:modified xsi:type="dcterms:W3CDTF">2024-12-11T11:25:55Z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8210CB4C6D9D448B8AD9B8864FB7C13D_13</vt:lpwstr>
  </property>
</Properties>
</file>