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tabRatio="927"/>
  </bookViews>
  <sheets>
    <sheet name="绩效自评表" sheetId="4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<sst xmlns="http://schemas.openxmlformats.org/spreadsheetml/2006/main" count="78" uniqueCount="66">
  <si>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r>
      <rPr>
        <b/>
        <sz val="18"/>
        <color indexed="8"/>
        <rFont val="宋体"/>
        <charset val="134"/>
      </rPr>
      <t>项目支出绩效自评表</t>
    </r>
    <r>
      <rPr>
        <sz val="18"/>
        <color indexed="8"/>
        <rFont val="宋体"/>
        <charset val="134"/>
      </rPr>
      <t xml:space="preserve"> </t>
    </r>
  </si>
  <si>
    <t>（2023年度）</t>
  </si>
  <si>
    <t>项目名称</t>
  </si>
  <si>
    <t>网络安全防护能力提升项目</t>
  </si>
  <si>
    <t>主管部门</t>
  </si>
  <si>
    <t>北京市交通委员会政务服务中心（北京市船舶检验所）</t>
  </si>
  <si>
    <t>实施单位</t>
  </si>
  <si>
    <t>北京观安信息技术有限公司</t>
  </si>
  <si>
    <t>项目负责人</t>
  </si>
  <si>
    <t>吴珂琪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</si>
  <si>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</si>
  <si>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</si>
  <si>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</si>
  <si>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</si>
  <si>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</si>
  <si>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</si>
  <si>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</si>
  <si>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</si>
  <si>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</si>
  <si>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</si>
  <si>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</si>
  <si>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</si>
  <si>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</si>
  <si>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</si>
  <si>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</si>
  <si>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</si>
  <si>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</si>
  <si>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保障北京市交通委员会政务服务中心（北京市船舶检验所）网络和信息系统的安全稳定运行，建立专业化、常态化的安全运维服务能力，完成所属网络和信息系统安全隐患和漏洞风险的深入排查及整改，整体加强中心网络和信息系统的安全技术防护能力，预防网络安全事件的发生。</t>
  </si>
  <si>
    <t>按照合同约定，按期完成网络安全防护工作相关内容，并已完成本项目的验收工作。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</si>
  <si>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</si>
  <si>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</si>
  <si>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</si>
  <si>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</si>
  <si>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</si>
  <si>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</si>
  <si>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</si>
  <si>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</si>
  <si>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</si>
  <si>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网络安全运行态势报告</t>
  </si>
  <si>
    <t>1份</t>
  </si>
  <si>
    <t>网站安全监控、系统漏洞扫描、安全基线配置核查、WEB渗透测试、系统安全加固、重要时期网络安全保障、应急响应、应急演练、安全培训服务各1次</t>
  </si>
  <si>
    <t>各1次</t>
  </si>
  <si>
    <t>质量指标
（13分）</t>
  </si>
  <si>
    <t>完成重要时期网络安全保障</t>
  </si>
  <si>
    <t>项目验收合格率</t>
  </si>
  <si>
    <t>时效指标
（12分）</t>
  </si>
  <si>
    <t>资金支付进度</t>
  </si>
  <si>
    <t>2023年7月31日之前支付项目金额的40%，2023年12月31日之前完成100%资金拨付工作</t>
  </si>
  <si>
    <t>当年12月前</t>
  </si>
  <si>
    <t>合同签订时间</t>
  </si>
  <si>
    <t>2023年6月30日之前</t>
  </si>
  <si>
    <t>预算评审报告时间较晚，合同签订时间较晚</t>
  </si>
  <si>
    <t>项目验收时间</t>
  </si>
  <si>
    <t>2023年12月31日之前</t>
  </si>
  <si>
    <t>成本指标
（10分）</t>
  </si>
  <si>
    <t>项目预算控制数</t>
  </si>
  <si>
    <t>≤48.6万元</t>
  </si>
  <si>
    <t>39.6万</t>
  </si>
  <si>
    <t>效益指标（40分）</t>
  </si>
  <si>
    <t>经济、社会、生态、可持续影响效益指标</t>
  </si>
  <si>
    <t>社会效益</t>
  </si>
  <si>
    <t>消除北京市交通委员会政务服务中心（北京市船舶检验所）网络安全漏洞和风险隐患，系统高危风险漏洞为0，最大限度规避因此导致的安全事件</t>
  </si>
  <si>
    <t>支撑依据不充分</t>
  </si>
  <si>
    <t>可持续影响</t>
  </si>
  <si>
    <t>提升北京市交通委员会政务服务中心（北京市船舶检验所）网络和信息系统的安全技术防护能力，全年重大网络安全事件发生率为0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</si>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</sst>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仿宋_GB2312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2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>
      <alignment vertical="center"/>
    </xf>
    <xf numFmtId="0" fontId="26" fillId="0" borderId="0"/>
    <xf numFmtId="0" fontId="27" fillId="0" borderId="0"/>
    <xf numFmtId="43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2 2" xfId="51"/>
    <cellStyle name="常规 2 2 2" xfId="52"/>
    <cellStyle name="常规 2 3" xfId="53"/>
    <cellStyle name="常规 2 4" xfId="54"/>
    <cellStyle name="常规 3" xfId="55"/>
    <cellStyle name="常规 4" xfId="56"/>
    <cellStyle name="常规 4 2" xfId="57"/>
    <cellStyle name="常规 4 3" xfId="58"/>
    <cellStyle name="常规 4 4" xfId="59"/>
    <cellStyle name="常规 5" xfId="60"/>
    <cellStyle name="常规 6" xfId="61"/>
    <cellStyle name="常规 7" xfId="62"/>
    <cellStyle name="千位分隔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topLeftCell="A16" workbookViewId="0">
      <selection activeCell="G20" sqref="G20"/>
    </sheetView>
  </sheetViews>
  <sheetFormatPr defaultColWidth="9" defaultRowHeight="13.5"/>
  <cols>
    <col min="1" max="1" width="4.12389380530973" customWidth="1"/>
    <col min="2" max="2" width="8.87610619469027" customWidth="1"/>
    <col min="3" max="3" width="18.6283185840708" customWidth="1"/>
    <col min="4" max="4" width="17.3274336283186" style="3" customWidth="1"/>
    <col min="5" max="5" width="13.7522123893805" style="3" customWidth="1"/>
    <col min="6" max="6" width="14.3451327433628" customWidth="1"/>
    <col min="7" max="7" width="8.50442477876106" style="4" customWidth="1"/>
    <col min="8" max="8" width="11.1238938053097" customWidth="1"/>
    <col min="9" max="9" width="17.3716814159292" customWidth="1"/>
  </cols>
  <sheetData>
    <row r="1" ht="22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8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1.25" customHeight="1" spans="1:9">
      <c r="A3" s="7"/>
      <c r="B3" s="7"/>
      <c r="C3" s="7"/>
      <c r="D3" s="8"/>
      <c r="E3" s="8"/>
      <c r="F3" s="7"/>
      <c r="G3" s="9"/>
      <c r="H3" s="10"/>
      <c r="I3" s="10"/>
    </row>
    <row r="4" s="2" customFormat="1" spans="1:9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="2" customFormat="1" ht="16.5" customHeight="1" spans="1:9">
      <c r="A5" s="11" t="s">
        <v>4</v>
      </c>
      <c r="B5" s="11"/>
      <c r="C5" s="11" t="s">
        <v>5</v>
      </c>
      <c r="D5" s="11"/>
      <c r="E5" s="11"/>
      <c r="F5" s="12" t="s">
        <v>6</v>
      </c>
      <c r="G5" s="11" t="s">
        <v>7</v>
      </c>
      <c r="H5" s="11"/>
      <c r="I5" s="11"/>
    </row>
    <row r="6" s="2" customFormat="1" spans="1:9">
      <c r="A6" s="11" t="s">
        <v>8</v>
      </c>
      <c r="B6" s="11"/>
      <c r="C6" s="11" t="s">
        <v>9</v>
      </c>
      <c r="D6" s="11"/>
      <c r="E6" s="11"/>
      <c r="F6" s="12" t="s">
        <v>10</v>
      </c>
      <c r="G6" s="11">
        <v>89150901</v>
      </c>
      <c r="H6" s="11"/>
      <c r="I6" s="11"/>
    </row>
    <row r="7" s="2" customFormat="1" spans="1:9">
      <c r="A7" s="11" t="s">
        <v>11</v>
      </c>
      <c r="B7" s="11"/>
      <c r="C7" s="12"/>
      <c r="D7" s="11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1" t="s">
        <v>17</v>
      </c>
    </row>
    <row r="8" s="2" customFormat="1" ht="32.25" customHeight="1" spans="1:9">
      <c r="A8" s="11" t="s">
        <v>18</v>
      </c>
      <c r="B8" s="11"/>
      <c r="C8" s="13" t="s">
        <v>19</v>
      </c>
      <c r="D8" s="11">
        <v>39.9616</v>
      </c>
      <c r="E8" s="11">
        <v>39.9616</v>
      </c>
      <c r="F8" s="12">
        <v>39.6</v>
      </c>
      <c r="G8" s="12">
        <v>10</v>
      </c>
      <c r="H8" s="14">
        <f>+F8/E8</f>
        <v>0.99095131326073</v>
      </c>
      <c r="I8" s="27">
        <f>G8*H8</f>
        <v>9.9095131326073</v>
      </c>
    </row>
    <row r="9" s="2" customFormat="1" customHeight="1" spans="1:9">
      <c r="A9" s="15"/>
      <c r="B9" s="15"/>
      <c r="C9" s="13" t="s">
        <v>20</v>
      </c>
      <c r="D9" s="11">
        <v>39.9616</v>
      </c>
      <c r="E9" s="11">
        <v>39.9616</v>
      </c>
      <c r="F9" s="12">
        <v>39.6</v>
      </c>
      <c r="G9" s="12" t="s">
        <v>21</v>
      </c>
      <c r="H9" s="11"/>
      <c r="I9" s="11" t="s">
        <v>21</v>
      </c>
    </row>
    <row r="10" s="2" customFormat="1" customHeight="1" spans="1:9">
      <c r="A10" s="15"/>
      <c r="B10" s="15"/>
      <c r="C10" s="13" t="s">
        <v>22</v>
      </c>
      <c r="D10" s="11"/>
      <c r="E10" s="11"/>
      <c r="F10" s="12"/>
      <c r="G10" s="12" t="s">
        <v>21</v>
      </c>
      <c r="H10" s="11"/>
      <c r="I10" s="11" t="s">
        <v>21</v>
      </c>
    </row>
    <row r="11" s="2" customFormat="1" spans="1:9">
      <c r="A11" s="15"/>
      <c r="B11" s="15"/>
      <c r="C11" s="13" t="s">
        <v>23</v>
      </c>
      <c r="D11" s="11"/>
      <c r="E11" s="11"/>
      <c r="F11" s="12"/>
      <c r="G11" s="12" t="s">
        <v>21</v>
      </c>
      <c r="H11" s="11"/>
      <c r="I11" s="11" t="s">
        <v>21</v>
      </c>
    </row>
    <row r="12" s="2" customFormat="1" ht="18" customHeight="1" spans="1:9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</row>
    <row r="13" s="2" customFormat="1" ht="91.5" customHeight="1" spans="1:9">
      <c r="A13" s="11"/>
      <c r="B13" s="16" t="s">
        <v>27</v>
      </c>
      <c r="C13" s="17"/>
      <c r="D13" s="17"/>
      <c r="E13" s="18"/>
      <c r="F13" s="16" t="s">
        <v>28</v>
      </c>
      <c r="G13" s="17"/>
      <c r="H13" s="17"/>
      <c r="I13" s="18"/>
    </row>
    <row r="14" s="2" customFormat="1" ht="34.5" customHeight="1" spans="1:9">
      <c r="A14" s="11" t="s">
        <v>29</v>
      </c>
      <c r="B14" s="11" t="s">
        <v>30</v>
      </c>
      <c r="C14" s="11" t="s">
        <v>31</v>
      </c>
      <c r="D14" s="12" t="s">
        <v>32</v>
      </c>
      <c r="E14" s="11" t="s">
        <v>33</v>
      </c>
      <c r="F14" s="11" t="s">
        <v>34</v>
      </c>
      <c r="G14" s="12" t="s">
        <v>15</v>
      </c>
      <c r="H14" s="12" t="s">
        <v>17</v>
      </c>
      <c r="I14" s="11" t="s">
        <v>35</v>
      </c>
    </row>
    <row r="15" s="2" customFormat="1" ht="30" customHeight="1" spans="1:9">
      <c r="A15" s="11"/>
      <c r="B15" s="11" t="s">
        <v>36</v>
      </c>
      <c r="C15" s="11" t="s">
        <v>37</v>
      </c>
      <c r="D15" s="17" t="s">
        <v>38</v>
      </c>
      <c r="E15" s="11" t="s">
        <v>39</v>
      </c>
      <c r="F15" s="11" t="s">
        <v>39</v>
      </c>
      <c r="G15" s="19">
        <v>5</v>
      </c>
      <c r="H15" s="19">
        <v>5</v>
      </c>
      <c r="I15" s="11"/>
    </row>
    <row r="16" s="2" customFormat="1" ht="128" customHeight="1" spans="1:9">
      <c r="A16" s="11"/>
      <c r="B16" s="11"/>
      <c r="C16" s="11"/>
      <c r="D16" s="20" t="s">
        <v>40</v>
      </c>
      <c r="E16" s="21" t="s">
        <v>41</v>
      </c>
      <c r="F16" s="21" t="s">
        <v>41</v>
      </c>
      <c r="G16" s="22">
        <v>10</v>
      </c>
      <c r="H16" s="22">
        <v>10</v>
      </c>
      <c r="I16" s="21"/>
    </row>
    <row r="17" s="2" customFormat="1" ht="30" customHeight="1" spans="1:9">
      <c r="A17" s="11"/>
      <c r="B17" s="11"/>
      <c r="C17" s="11" t="s">
        <v>42</v>
      </c>
      <c r="D17" s="17" t="s">
        <v>43</v>
      </c>
      <c r="E17" s="23">
        <v>1</v>
      </c>
      <c r="F17" s="23">
        <v>1</v>
      </c>
      <c r="G17" s="19">
        <v>6</v>
      </c>
      <c r="H17" s="19">
        <v>6</v>
      </c>
      <c r="I17" s="11"/>
    </row>
    <row r="18" s="2" customFormat="1" ht="30" customHeight="1" spans="1:9">
      <c r="A18" s="11"/>
      <c r="B18" s="11"/>
      <c r="C18" s="11"/>
      <c r="D18" s="17" t="s">
        <v>44</v>
      </c>
      <c r="E18" s="23">
        <v>1</v>
      </c>
      <c r="F18" s="23">
        <v>1</v>
      </c>
      <c r="G18" s="19">
        <v>7</v>
      </c>
      <c r="H18" s="19">
        <v>7</v>
      </c>
      <c r="I18" s="11"/>
    </row>
    <row r="19" s="2" customFormat="1" ht="84" customHeight="1" spans="1:9">
      <c r="A19" s="11"/>
      <c r="B19" s="11"/>
      <c r="C19" s="11" t="s">
        <v>45</v>
      </c>
      <c r="D19" s="17" t="s">
        <v>46</v>
      </c>
      <c r="E19" s="11" t="s">
        <v>47</v>
      </c>
      <c r="F19" s="11" t="s">
        <v>48</v>
      </c>
      <c r="G19" s="19">
        <v>4</v>
      </c>
      <c r="H19" s="19">
        <v>4</v>
      </c>
      <c r="I19" s="11"/>
    </row>
    <row r="20" s="2" customFormat="1" ht="50" customHeight="1" spans="1:9">
      <c r="A20" s="11"/>
      <c r="B20" s="11"/>
      <c r="C20" s="11"/>
      <c r="D20" s="17" t="s">
        <v>49</v>
      </c>
      <c r="E20" s="11" t="s">
        <v>50</v>
      </c>
      <c r="F20" s="24">
        <v>45121</v>
      </c>
      <c r="G20" s="19">
        <v>4</v>
      </c>
      <c r="H20" s="19">
        <v>2</v>
      </c>
      <c r="I20" s="11" t="s">
        <v>51</v>
      </c>
    </row>
    <row r="21" s="2" customFormat="1" ht="30" customHeight="1" spans="1:9">
      <c r="A21" s="11"/>
      <c r="B21" s="11"/>
      <c r="C21" s="11"/>
      <c r="D21" s="17" t="s">
        <v>52</v>
      </c>
      <c r="E21" s="11" t="s">
        <v>53</v>
      </c>
      <c r="F21" s="24">
        <v>45266</v>
      </c>
      <c r="G21" s="19">
        <v>4</v>
      </c>
      <c r="H21" s="19">
        <v>4</v>
      </c>
      <c r="I21" s="11"/>
    </row>
    <row r="22" s="2" customFormat="1" ht="30" customHeight="1" spans="1:9">
      <c r="A22" s="11"/>
      <c r="B22" s="11"/>
      <c r="C22" s="25" t="s">
        <v>54</v>
      </c>
      <c r="D22" s="17" t="s">
        <v>55</v>
      </c>
      <c r="E22" s="12" t="s">
        <v>56</v>
      </c>
      <c r="F22" s="11" t="s">
        <v>57</v>
      </c>
      <c r="G22" s="19">
        <v>10</v>
      </c>
      <c r="H22" s="19">
        <v>10</v>
      </c>
      <c r="I22" s="11"/>
    </row>
    <row r="23" s="2" customFormat="1" ht="163" customHeight="1" spans="1:9">
      <c r="A23" s="11"/>
      <c r="B23" s="11" t="s">
        <v>58</v>
      </c>
      <c r="C23" s="11" t="s">
        <v>59</v>
      </c>
      <c r="D23" s="17" t="s">
        <v>60</v>
      </c>
      <c r="E23" s="12" t="s">
        <v>61</v>
      </c>
      <c r="F23" s="11" t="s">
        <v>61</v>
      </c>
      <c r="G23" s="19">
        <v>20</v>
      </c>
      <c r="H23" s="19">
        <v>18</v>
      </c>
      <c r="I23" s="11" t="s">
        <v>62</v>
      </c>
    </row>
    <row r="24" s="2" customFormat="1" ht="143" customHeight="1" spans="1:9">
      <c r="A24" s="11"/>
      <c r="B24" s="11"/>
      <c r="C24" s="11"/>
      <c r="D24" s="17" t="s">
        <v>63</v>
      </c>
      <c r="E24" s="12" t="s">
        <v>64</v>
      </c>
      <c r="F24" s="11" t="s">
        <v>64</v>
      </c>
      <c r="G24" s="19">
        <v>20</v>
      </c>
      <c r="H24" s="19">
        <v>17</v>
      </c>
      <c r="I24" s="11" t="s">
        <v>62</v>
      </c>
    </row>
    <row r="25" s="2" customFormat="1" ht="30" customHeight="1" spans="1:9">
      <c r="A25" s="11" t="s">
        <v>65</v>
      </c>
      <c r="B25" s="11"/>
      <c r="C25" s="11"/>
      <c r="D25" s="11"/>
      <c r="E25" s="11"/>
      <c r="F25" s="11"/>
      <c r="G25" s="19"/>
      <c r="H25" s="26">
        <f>I8+SUM(H15:H24)</f>
        <v>92.9095131326073</v>
      </c>
      <c r="I25" s="28"/>
    </row>
  </sheetData>
  <mergeCells count="28">
    <mergeCell ref="A1:I1"/>
    <mergeCell ref="A2:I2"/>
    <mergeCell ref="A4:B4"/>
    <mergeCell ref="C4:I4"/>
    <mergeCell ref="A5:B5"/>
    <mergeCell ref="C5:E5"/>
    <mergeCell ref="G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5:F25"/>
    <mergeCell ref="A12:A13"/>
    <mergeCell ref="A14:A24"/>
    <mergeCell ref="B15:B22"/>
    <mergeCell ref="B23:B24"/>
    <mergeCell ref="C15:C16"/>
    <mergeCell ref="C17:C18"/>
    <mergeCell ref="C19:C21"/>
    <mergeCell ref="C23:C24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WPS_1641523378</cp:lastModifiedBy>
  <dcterms:created xsi:type="dcterms:W3CDTF">2018-03-28T06:56:00Z</dcterms:created>
  <cp:lastPrinted>2024-04-15T08:19:00Z</cp:lastPrinted>
  <dcterms:modified xsi:type="dcterms:W3CDTF">2024-05-09T03:31:40Z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DC54ACD683C14187BE931599B91090F0_12</vt:lpwstr>
  </property>
</Properties>
</file>