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105" tabRatio="927"/>
  </bookViews>
  <sheets>
    <sheet name="绩效自评表" sheetId="4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<sst xmlns="http://schemas.openxmlformats.org/spreadsheetml/2006/main" count="72" uniqueCount="59">
  <si>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</si>
  <si>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</si>
  <si>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</si>
  <si>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政务服务中心东区后勤保障</t>
  </si>
  <si>
    <t>主管部门</t>
  </si>
  <si>
    <t>北京市交通委员会</t>
  </si>
  <si>
    <t>实施单位</t>
  </si>
  <si>
    <t>北京市交通委员会政务服务中心（北京市船舶检验所）</t>
  </si>
  <si>
    <t>项目负责人</t>
  </si>
  <si>
    <t>王娟</t>
  </si>
  <si>
    <t>联系电话</t>
  </si>
  <si>
    <t>010-89151798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</si>
  <si>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</si>
  <si>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</si>
  <si>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</si>
  <si>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</si>
  <si>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</si>
  <si>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</si>
  <si>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</si>
  <si>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</si>
  <si>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</si>
  <si>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</si>
  <si>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</si>
  <si>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</si>
  <si>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</si>
  <si>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</si>
  <si>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</si>
  <si>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</si>
  <si>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确保政务服务中心东办公区正常办公，聘请保安、保洁工作人员3人，确保中心东区办公区及两地办公人员工作餐，环境卫生符合属地相关要求，确保中心法律咨询风险评估工作顺利进行。</t>
  </si>
  <si>
    <t xml:space="preserve">   全年后勤保障及服务到位，保障机构运行、职工日常就餐等工作需求办公区域卫生清扫及时、干净整洁、无卫生死角，保障工作开展安全稳定、秩序合规、管理规范，严格按照职工餐费标准，保障人员用餐安全，未发生火灾事故发生，办公环境舒适宜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</si>
  <si>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</si>
  <si>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</si>
  <si>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</si>
  <si>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</si>
  <si>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</si>
  <si>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</si>
  <si>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</si>
  <si>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</si>
  <si>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</si>
  <si>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3人</t>
  </si>
  <si>
    <t>1项</t>
  </si>
  <si>
    <t>61人</t>
  </si>
  <si>
    <t>质量指标
（13分）</t>
  </si>
  <si>
    <t>质量标准</t>
  </si>
  <si>
    <t>就餐环境干净整洁，食材新鲜，符合疫情防控等工作要求</t>
  </si>
  <si>
    <t>工作按时完成率</t>
  </si>
  <si>
    <t>时效指标
（12分）</t>
  </si>
  <si>
    <t>项目实施进度</t>
  </si>
  <si>
    <t>全年进行</t>
  </si>
  <si>
    <t>按时全部完成</t>
  </si>
  <si>
    <t>61.4783</t>
  </si>
  <si>
    <t>成本指标
（10分）</t>
  </si>
  <si>
    <t>预算控制数</t>
  </si>
  <si>
    <t>≤61.4783万元</t>
  </si>
  <si>
    <t>经济、社会、生态、可持续影响效益指标</t>
  </si>
  <si>
    <t>社会效益</t>
  </si>
  <si>
    <t>确保后勤保障及服务到位，保障机构运行、职工日常就餐等工作需求办公区域卫生清扫及时、干净整洁、无卫生死角，保障工作开展安全稳定、秩序合规、管理规范，严格按照职工餐费标准，保障人员用餐安全，杜绝火灾事故发生，创造舒适宜人办公环境。</t>
  </si>
  <si>
    <t>支撑依据不充分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</si>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</sst>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仿宋_GB2312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26" fillId="0" borderId="0"/>
    <xf numFmtId="0" fontId="27" fillId="0" borderId="0"/>
    <xf numFmtId="43" fontId="5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2 4" xfId="53"/>
    <cellStyle name="常规 3" xfId="54"/>
    <cellStyle name="常规 4" xfId="55"/>
    <cellStyle name="常规 4 2" xfId="56"/>
    <cellStyle name="常规 4 3" xfId="57"/>
    <cellStyle name="常规 4 4" xfId="58"/>
    <cellStyle name="常规 5" xfId="59"/>
    <cellStyle name="常规 6" xfId="60"/>
    <cellStyle name="常规 7" xfId="61"/>
    <cellStyle name="千位分隔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3&#24180;&#39044;&#31639;&#25209;&#22797;&#39033;&#30446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4">
          <cell r="L24" t="str">
            <v>安保卫生服务</v>
          </cell>
        </row>
        <row r="25">
          <cell r="L25" t="str">
            <v>法律咨询</v>
          </cell>
        </row>
        <row r="26">
          <cell r="L26" t="str">
            <v>职工工作餐等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zoomScale="85" zoomScaleNormal="85" workbookViewId="0">
      <selection activeCell="A2" sqref="A2:I2"/>
    </sheetView>
  </sheetViews>
  <sheetFormatPr defaultColWidth="9" defaultRowHeight="13.5"/>
  <cols>
    <col min="1" max="1" width="4.12389380530973" customWidth="1"/>
    <col min="2" max="2" width="8.87610619469027" customWidth="1"/>
    <col min="3" max="3" width="18.6283185840708" customWidth="1"/>
    <col min="4" max="4" width="12" style="3" customWidth="1"/>
    <col min="5" max="5" width="11.7522123893805" style="3" customWidth="1"/>
    <col min="6" max="6" width="12.6283185840708" customWidth="1"/>
    <col min="7" max="7" width="8.50442477876106" style="4" customWidth="1"/>
    <col min="8" max="8" width="14" customWidth="1"/>
    <col min="9" max="9" width="20.7522123893805" customWidth="1"/>
  </cols>
  <sheetData>
    <row r="1" ht="22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8.7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1.25" customHeight="1" spans="1:9">
      <c r="A3" s="7"/>
      <c r="B3" s="7"/>
      <c r="C3" s="7"/>
      <c r="D3" s="8"/>
      <c r="E3" s="8"/>
      <c r="F3" s="7"/>
      <c r="G3" s="9"/>
      <c r="H3" s="10"/>
      <c r="I3" s="10"/>
    </row>
    <row r="4" s="2" customFormat="1" spans="1:9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="2" customFormat="1" spans="1:9">
      <c r="A5" s="11" t="s">
        <v>4</v>
      </c>
      <c r="B5" s="11"/>
      <c r="C5" s="11" t="s">
        <v>5</v>
      </c>
      <c r="D5" s="11"/>
      <c r="E5" s="11"/>
      <c r="F5" s="12" t="s">
        <v>6</v>
      </c>
      <c r="G5" s="11" t="s">
        <v>7</v>
      </c>
      <c r="H5" s="11"/>
      <c r="I5" s="11"/>
    </row>
    <row r="6" s="2" customFormat="1" spans="1:9">
      <c r="A6" s="11" t="s">
        <v>8</v>
      </c>
      <c r="B6" s="11"/>
      <c r="C6" s="11" t="s">
        <v>9</v>
      </c>
      <c r="D6" s="11"/>
      <c r="E6" s="11"/>
      <c r="F6" s="12" t="s">
        <v>10</v>
      </c>
      <c r="G6" s="11" t="s">
        <v>11</v>
      </c>
      <c r="H6" s="11"/>
      <c r="I6" s="11"/>
    </row>
    <row r="7" s="2" customFormat="1" spans="1:9">
      <c r="A7" s="11" t="s">
        <v>12</v>
      </c>
      <c r="B7" s="11"/>
      <c r="C7" s="12"/>
      <c r="D7" s="11" t="s">
        <v>13</v>
      </c>
      <c r="E7" s="12" t="s">
        <v>14</v>
      </c>
      <c r="F7" s="12" t="s">
        <v>15</v>
      </c>
      <c r="G7" s="12" t="s">
        <v>16</v>
      </c>
      <c r="H7" s="12" t="s">
        <v>17</v>
      </c>
      <c r="I7" s="11" t="s">
        <v>18</v>
      </c>
    </row>
    <row r="8" s="2" customFormat="1" ht="32.25" customHeight="1" spans="1:9">
      <c r="A8" s="11" t="s">
        <v>19</v>
      </c>
      <c r="B8" s="11"/>
      <c r="C8" s="13" t="s">
        <v>20</v>
      </c>
      <c r="D8" s="11">
        <v>61.4783</v>
      </c>
      <c r="E8" s="14">
        <v>61.4783</v>
      </c>
      <c r="F8" s="12">
        <v>55.438076</v>
      </c>
      <c r="G8" s="12">
        <v>10</v>
      </c>
      <c r="H8" s="15">
        <f>+F8/E8</f>
        <v>0.90175030864549</v>
      </c>
      <c r="I8" s="27">
        <f>G8*H8</f>
        <v>9.0175030864549</v>
      </c>
    </row>
    <row r="9" s="2" customFormat="1" customHeight="1" spans="1:9">
      <c r="A9" s="16"/>
      <c r="B9" s="16"/>
      <c r="C9" s="13" t="s">
        <v>21</v>
      </c>
      <c r="D9" s="11">
        <v>61.4783</v>
      </c>
      <c r="E9" s="14">
        <v>61.4783</v>
      </c>
      <c r="F9" s="12">
        <v>55.438076</v>
      </c>
      <c r="G9" s="12" t="s">
        <v>22</v>
      </c>
      <c r="H9" s="11"/>
      <c r="I9" s="11" t="s">
        <v>22</v>
      </c>
    </row>
    <row r="10" s="2" customFormat="1" customHeight="1" spans="1:9">
      <c r="A10" s="16"/>
      <c r="B10" s="16"/>
      <c r="C10" s="13" t="s">
        <v>23</v>
      </c>
      <c r="D10" s="11">
        <v>0</v>
      </c>
      <c r="E10" s="11">
        <v>0</v>
      </c>
      <c r="F10" s="12"/>
      <c r="G10" s="12" t="s">
        <v>22</v>
      </c>
      <c r="H10" s="11"/>
      <c r="I10" s="11" t="s">
        <v>22</v>
      </c>
    </row>
    <row r="11" s="2" customFormat="1" spans="1:9">
      <c r="A11" s="16"/>
      <c r="B11" s="16"/>
      <c r="C11" s="13" t="s">
        <v>24</v>
      </c>
      <c r="D11" s="11">
        <v>0</v>
      </c>
      <c r="E11" s="11">
        <v>0</v>
      </c>
      <c r="F11" s="12"/>
      <c r="G11" s="12" t="s">
        <v>22</v>
      </c>
      <c r="H11" s="11"/>
      <c r="I11" s="11" t="s">
        <v>22</v>
      </c>
    </row>
    <row r="12" s="2" customFormat="1" ht="18" customHeight="1" spans="1:9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</row>
    <row r="13" s="2" customFormat="1" ht="65.65" customHeight="1" spans="1:9">
      <c r="A13" s="11"/>
      <c r="B13" s="17" t="s">
        <v>28</v>
      </c>
      <c r="C13" s="18"/>
      <c r="D13" s="18"/>
      <c r="E13" s="19"/>
      <c r="F13" s="17" t="s">
        <v>29</v>
      </c>
      <c r="G13" s="18"/>
      <c r="H13" s="18"/>
      <c r="I13" s="19"/>
    </row>
    <row r="14" s="2" customFormat="1" ht="34.5" customHeight="1" spans="1:9">
      <c r="A14" s="11" t="s">
        <v>30</v>
      </c>
      <c r="B14" s="11" t="s">
        <v>31</v>
      </c>
      <c r="C14" s="11" t="s">
        <v>32</v>
      </c>
      <c r="D14" s="12" t="s">
        <v>33</v>
      </c>
      <c r="E14" s="11" t="s">
        <v>34</v>
      </c>
      <c r="F14" s="11" t="s">
        <v>35</v>
      </c>
      <c r="G14" s="12" t="s">
        <v>16</v>
      </c>
      <c r="H14" s="12" t="s">
        <v>18</v>
      </c>
      <c r="I14" s="11" t="s">
        <v>36</v>
      </c>
    </row>
    <row r="15" s="2" customFormat="1" ht="30" customHeight="1" spans="1:9">
      <c r="A15" s="11"/>
      <c r="B15" s="11" t="s">
        <v>37</v>
      </c>
      <c r="C15" s="11" t="s">
        <v>38</v>
      </c>
      <c r="D15" s="20" t="str">
        <f>[1]Sheet1!L24</f>
        <v>安保卫生服务</v>
      </c>
      <c r="E15" s="21" t="s">
        <v>39</v>
      </c>
      <c r="F15" s="21" t="s">
        <v>39</v>
      </c>
      <c r="G15" s="14">
        <v>5</v>
      </c>
      <c r="H15" s="14">
        <v>5</v>
      </c>
      <c r="I15" s="11"/>
    </row>
    <row r="16" s="2" customFormat="1" ht="30" customHeight="1" spans="1:9">
      <c r="A16" s="11"/>
      <c r="B16" s="11"/>
      <c r="C16" s="11"/>
      <c r="D16" s="20" t="str">
        <f>[1]Sheet1!L25</f>
        <v>法律咨询</v>
      </c>
      <c r="E16" s="21" t="s">
        <v>40</v>
      </c>
      <c r="F16" s="21" t="s">
        <v>40</v>
      </c>
      <c r="G16" s="14">
        <v>5</v>
      </c>
      <c r="H16" s="14">
        <v>5</v>
      </c>
      <c r="I16" s="11"/>
    </row>
    <row r="17" s="2" customFormat="1" ht="30" customHeight="1" spans="1:9">
      <c r="A17" s="11"/>
      <c r="B17" s="11"/>
      <c r="C17" s="11"/>
      <c r="D17" s="20" t="str">
        <f>[1]Sheet1!L26</f>
        <v>职工工作餐等</v>
      </c>
      <c r="E17" s="21" t="s">
        <v>41</v>
      </c>
      <c r="F17" s="21" t="s">
        <v>41</v>
      </c>
      <c r="G17" s="14">
        <v>5</v>
      </c>
      <c r="H17" s="14">
        <v>5</v>
      </c>
      <c r="I17" s="14"/>
    </row>
    <row r="18" s="2" customFormat="1" ht="67.5" customHeight="1" spans="1:9">
      <c r="A18" s="11"/>
      <c r="B18" s="11"/>
      <c r="C18" s="11" t="s">
        <v>42</v>
      </c>
      <c r="D18" s="20" t="s">
        <v>43</v>
      </c>
      <c r="E18" s="11" t="s">
        <v>44</v>
      </c>
      <c r="F18" s="11" t="s">
        <v>44</v>
      </c>
      <c r="G18" s="14">
        <v>7</v>
      </c>
      <c r="H18" s="14">
        <v>7</v>
      </c>
      <c r="I18" s="11"/>
    </row>
    <row r="19" s="2" customFormat="1" ht="30" customHeight="1" spans="1:9">
      <c r="A19" s="11"/>
      <c r="B19" s="11"/>
      <c r="C19" s="11"/>
      <c r="D19" s="20" t="s">
        <v>45</v>
      </c>
      <c r="E19" s="22">
        <v>1</v>
      </c>
      <c r="F19" s="22">
        <v>1</v>
      </c>
      <c r="G19" s="14">
        <v>6</v>
      </c>
      <c r="H19" s="14">
        <v>6</v>
      </c>
      <c r="I19" s="11"/>
    </row>
    <row r="20" s="2" customFormat="1" ht="16.5" hidden="1" customHeight="1" spans="1:9">
      <c r="A20" s="11"/>
      <c r="B20" s="11"/>
      <c r="C20" s="11"/>
      <c r="D20" s="20"/>
      <c r="E20" s="11"/>
      <c r="F20" s="11"/>
      <c r="G20" s="14"/>
      <c r="H20" s="14"/>
      <c r="I20" s="11"/>
    </row>
    <row r="21" s="2" customFormat="1" ht="30" customHeight="1" spans="1:9">
      <c r="A21" s="11"/>
      <c r="B21" s="11"/>
      <c r="C21" s="11" t="s">
        <v>46</v>
      </c>
      <c r="D21" s="20" t="s">
        <v>47</v>
      </c>
      <c r="E21" s="11" t="s">
        <v>48</v>
      </c>
      <c r="F21" s="11" t="s">
        <v>49</v>
      </c>
      <c r="G21" s="14">
        <v>12</v>
      </c>
      <c r="H21" s="14">
        <v>12</v>
      </c>
      <c r="I21" s="11"/>
    </row>
    <row r="22" s="2" customFormat="1" ht="35.25" hidden="1" customHeight="1" spans="1:9">
      <c r="A22" s="11"/>
      <c r="B22" s="11"/>
      <c r="C22" s="11"/>
      <c r="D22" s="20"/>
      <c r="E22" s="11" t="s">
        <v>50</v>
      </c>
      <c r="F22" s="11"/>
      <c r="G22" s="14"/>
      <c r="H22" s="14"/>
      <c r="I22" s="11"/>
    </row>
    <row r="23" s="2" customFormat="1" ht="30" hidden="1" customHeight="1" spans="1:9">
      <c r="A23" s="11"/>
      <c r="B23" s="11"/>
      <c r="C23" s="11"/>
      <c r="D23" s="20"/>
      <c r="E23" s="11" t="s">
        <v>48</v>
      </c>
      <c r="F23" s="11"/>
      <c r="G23" s="14"/>
      <c r="H23" s="14"/>
      <c r="I23" s="11"/>
    </row>
    <row r="24" s="2" customFormat="1" ht="30" customHeight="1" spans="1:9">
      <c r="A24" s="11"/>
      <c r="B24" s="11"/>
      <c r="C24" s="23" t="s">
        <v>51</v>
      </c>
      <c r="D24" s="20" t="s">
        <v>52</v>
      </c>
      <c r="E24" s="11" t="s">
        <v>53</v>
      </c>
      <c r="F24" s="11">
        <v>55.438076</v>
      </c>
      <c r="G24" s="14">
        <v>10</v>
      </c>
      <c r="H24" s="14">
        <v>10</v>
      </c>
      <c r="I24" s="11"/>
    </row>
    <row r="25" s="2" customFormat="1" ht="30" hidden="1" customHeight="1" spans="1:9">
      <c r="A25" s="11"/>
      <c r="B25" s="11"/>
      <c r="C25" s="24"/>
      <c r="D25" s="20"/>
      <c r="E25" s="11"/>
      <c r="F25" s="11"/>
      <c r="G25" s="14"/>
      <c r="H25" s="14"/>
      <c r="I25" s="11"/>
    </row>
    <row r="26" s="2" customFormat="1" ht="30" hidden="1" customHeight="1" spans="1:9">
      <c r="A26" s="11"/>
      <c r="B26" s="11"/>
      <c r="C26" s="25"/>
      <c r="D26" s="20"/>
      <c r="E26" s="11"/>
      <c r="F26" s="11"/>
      <c r="G26" s="14"/>
      <c r="H26" s="14"/>
      <c r="I26" s="11"/>
    </row>
    <row r="27" s="2" customFormat="1" ht="317" customHeight="1" spans="1:9">
      <c r="A27" s="11"/>
      <c r="B27" s="11"/>
      <c r="C27" s="11" t="s">
        <v>54</v>
      </c>
      <c r="D27" s="20" t="s">
        <v>55</v>
      </c>
      <c r="E27" s="11" t="s">
        <v>56</v>
      </c>
      <c r="F27" s="11" t="s">
        <v>29</v>
      </c>
      <c r="G27" s="14">
        <v>40</v>
      </c>
      <c r="H27" s="14">
        <v>35</v>
      </c>
      <c r="I27" s="11" t="s">
        <v>57</v>
      </c>
    </row>
    <row r="28" s="2" customFormat="1" ht="30" hidden="1" customHeight="1" spans="1:9">
      <c r="A28" s="11"/>
      <c r="B28" s="11"/>
      <c r="C28" s="11"/>
      <c r="D28" s="20"/>
      <c r="E28" s="11"/>
      <c r="F28" s="11"/>
      <c r="G28" s="14"/>
      <c r="H28" s="14"/>
      <c r="I28" s="11"/>
    </row>
    <row r="29" s="2" customFormat="1" ht="9" hidden="1" customHeight="1" spans="1:9">
      <c r="A29" s="11"/>
      <c r="B29" s="11"/>
      <c r="C29" s="11"/>
      <c r="D29" s="18"/>
      <c r="E29" s="11"/>
      <c r="F29" s="11"/>
      <c r="G29" s="14"/>
      <c r="H29" s="14"/>
      <c r="I29" s="11"/>
    </row>
    <row r="30" s="2" customFormat="1" ht="30" customHeight="1" spans="1:9">
      <c r="A30" s="11" t="s">
        <v>58</v>
      </c>
      <c r="B30" s="11"/>
      <c r="C30" s="11"/>
      <c r="D30" s="11"/>
      <c r="E30" s="11"/>
      <c r="F30" s="11"/>
      <c r="G30" s="14"/>
      <c r="H30" s="26">
        <f>I8+SUM(H15:H29)</f>
        <v>94.0175030864549</v>
      </c>
      <c r="I30" s="28"/>
    </row>
  </sheetData>
  <mergeCells count="29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30:F30"/>
    <mergeCell ref="A12:A13"/>
    <mergeCell ref="A14:A29"/>
    <mergeCell ref="B15:B26"/>
    <mergeCell ref="B27:B29"/>
    <mergeCell ref="C15:C17"/>
    <mergeCell ref="C18:C20"/>
    <mergeCell ref="C21:C23"/>
    <mergeCell ref="C24:C26"/>
    <mergeCell ref="C27:C29"/>
  </mergeCells>
  <pageMargins left="0.7" right="0.7" top="0.75" bottom="0.75" header="0.3" footer="0.75"/>
  <pageSetup paperSize="9" scale="4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WPS_1641523378</cp:lastModifiedBy>
  <cp:revision>0</cp:revision>
  <dcterms:created xsi:type="dcterms:W3CDTF">2024-05-07T03:39:00Z</dcterms:created>
  <cp:lastPrinted>2024-04-23T08:46:00Z</cp:lastPrinted>
  <dcterms:modified xsi:type="dcterms:W3CDTF">2024-05-09T02:04:19Z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EBD258C2462647199309D5B7D3E59A60_12</vt:lpwstr>
  </property>
  <property fmtid="{D5CDD505-2E9C-101B-9397-08002B2CF9AE}" pid="3" name="KSOProductBuildVer">
    <vt:lpwstr>2052-12.1.0.16729</vt:lpwstr>
  </property>
</Properties>
</file>