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0" yWindow="-100" windowWidth="19420" windowHeight="11020" tabRatio="927"/>
  </bookViews>
  <sheets>
    <sheet name="绩效自评表" sheetId="4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44" l="1"/>
  <c r="I9" i="44" s="1"/>
  <c r="H25" i="44" s="1"/>
</calcChain>
</file>

<file path=xl/sharedStrings.xml><?xml version="1.0" encoding="utf-8"?>
<sst xmlns="http://schemas.openxmlformats.org/spreadsheetml/2006/main" count="90" uniqueCount="70">
  <si>
    <t>（2023年度）</t>
  </si>
  <si>
    <t>项目名称</t>
  </si>
  <si>
    <t>厂通路（春明路-市界）道路工程（不含潮白河大桥）</t>
  </si>
  <si>
    <t>填报说明</t>
  </si>
  <si>
    <t>主管部门</t>
  </si>
  <si>
    <t>北京市交通委员会</t>
  </si>
  <si>
    <t>实施单位</t>
  </si>
  <si>
    <t>北京市交通委员会通州公路分局</t>
  </si>
  <si>
    <t>1.表中有公式设置的位置将自动生成结果，无须填列。</t>
  </si>
  <si>
    <t>项目负责人</t>
  </si>
  <si>
    <t>张艺媛</t>
  </si>
  <si>
    <t>联系电话</t>
  </si>
  <si>
    <t>010-60528409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</si>
  <si>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</si>
  <si>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</si>
  <si>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</si>
  <si>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</si>
  <si>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</si>
  <si>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</si>
  <si>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</si>
  <si>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</si>
  <si>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</si>
  <si>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2.年初预算数填写2023年年初预算批复数，全年预算数填写追加调整后预算数，全年执行数填写截至2023年12月31日的实际执行数（2023年追加项目填写截至2024年4月的实际执行数。）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</si>
  <si>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</si>
  <si>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</si>
  <si>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</si>
  <si>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</si>
  <si>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</si>
  <si>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</si>
  <si>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</si>
  <si>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3.年度总体目标涉及的“预期目标”、“三级指标”、“年度指标值”需与财政批复的绩效目标保持一致。三级指标行数请根据批复的绩效目标自行增减。
“实际完成值”应根据项目执行情况如实填写。
</t>
  </si>
  <si>
    <t>项目全长4.3公里，2023年度主体完工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</si>
  <si>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</si>
  <si>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</si>
  <si>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</si>
  <si>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</si>
  <si>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</si>
  <si>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</si>
  <si>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</si>
  <si>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4.如项目完成情况未达绩效目标，需在“偏差原因分析”中说明偏离目标、不能完成目标的原因及拟采取的措施。</t>
  </si>
  <si>
    <t>产
出
指
标
(50分)</t>
  </si>
  <si>
    <t>数量指标
（15分）</t>
  </si>
  <si>
    <t>道路工程</t>
  </si>
  <si>
    <t xml:space="preserve">5.分值设定及填报要求：
①预算执行情况及二级指标分值固定，不能增减；三级指标分值需平均分配，不能整除的按照334比例分配。
②定量指标得分根据完成比例乘以指标分值得出。
③定性指标得分根据指标完成情况分为：达成预期指标、基本达成预期指标且效果较好、部分达成预期指标且具有一定效果、未达成预期指标且效果较差四档，分别按照该指标对应分值区间100-90%(含90%)、90-75%(含75%)、75-60%（含60%）、60-0%合理确定分值。
</t>
  </si>
  <si>
    <t>桥梁工程</t>
  </si>
  <si>
    <t>质量指标
（13分）</t>
  </si>
  <si>
    <t>符合《公路工程质量检验评定标准》，质量评定等级为合格。</t>
  </si>
  <si>
    <t>良好</t>
  </si>
  <si>
    <t>技术等级</t>
  </si>
  <si>
    <t>一级公路</t>
  </si>
  <si>
    <t>时效指标
（12分）</t>
  </si>
  <si>
    <t>工程实施进度</t>
  </si>
  <si>
    <t>2023年完成道路工程主体</t>
  </si>
  <si>
    <t>成本指标
（10分）</t>
  </si>
  <si>
    <t>项目预算控制数</t>
  </si>
  <si>
    <t>效益指标（40分）</t>
  </si>
  <si>
    <t>服务对象满意度指标（10分）</t>
  </si>
  <si>
    <t>工程满意度</t>
  </si>
  <si>
    <t>≥90%</t>
  </si>
  <si>
    <t>6.如批复的绩效目标不涉及满意度指标，则经济、社会、生态、可持续影响效益指标效益指标共计40分。</t>
  </si>
  <si>
    <t>经济、社会、生态、可持续影响效益指标（30分）</t>
  </si>
  <si>
    <t>本条道路副中心（通州区）与北三县之间新增的连接道路，是落实京津冀协同发展国家战略的重要工程，将改善路域周边环境，改善区域交通及过往车辆的通行条件，有利于地区经济发展。</t>
  </si>
  <si>
    <t>厂通路的建设可促进通州区与北三县协同发展，加快完成十四五规划和2035年远景目标，服务地方，促进镇域规划发展。</t>
  </si>
  <si>
    <t>总分</t>
  </si>
  <si>
    <t>支撑依据不充分</t>
    <phoneticPr fontId="8" type="noConversion"/>
  </si>
  <si>
    <r>
      <t>项目支出绩效自评表</t>
    </r>
    <r>
      <rPr>
        <sz val="18"/>
        <color indexed="8"/>
        <rFont val="宋体"/>
        <family val="3"/>
        <charset val="134"/>
        <scheme val="minor"/>
      </rPr>
      <t xml:space="preserve"> </t>
    </r>
  </si>
  <si>
    <t>5000万元</t>
    <phoneticPr fontId="8" type="noConversion"/>
  </si>
  <si>
    <t>涉及4.3公里</t>
    <phoneticPr fontId="8" type="noConversion"/>
  </si>
  <si>
    <t>涉及2座</t>
    <phoneticPr fontId="8" type="noConversion"/>
  </si>
  <si>
    <t>主体完成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</si>
</sst>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 "/>
  </numFmts>
  <fonts count="13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color indexed="8"/>
      <name val="宋体"/>
      <family val="3"/>
      <charset val="134"/>
      <scheme val="minor"/>
    </font>
    <font>
      <sz val="18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5">
    <xf numFmtId="0" fontId="0" fillId="0" borderId="0">
      <alignment vertical="center"/>
    </xf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43" fontId="4" fillId="0" borderId="0" applyFont="0" applyFill="0" applyBorder="0" applyAlignment="0" applyProtection="0">
      <alignment vertical="center"/>
    </xf>
    <xf numFmtId="0" fontId="7" fillId="0" borderId="0"/>
    <xf numFmtId="0" fontId="4" fillId="0" borderId="0"/>
    <xf numFmtId="0" fontId="4" fillId="0" borderId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7" fillId="0" borderId="0" xfId="0" applyFont="1" applyAlignment="1"/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10" fontId="11" fillId="0" borderId="2" xfId="0" applyNumberFormat="1" applyFont="1" applyBorder="1" applyAlignment="1">
      <alignment horizontal="center" vertical="center" wrapText="1"/>
    </xf>
    <xf numFmtId="176" fontId="11" fillId="0" borderId="2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5">
    <cellStyle name="常规" xfId="0" builtinId="0"/>
    <cellStyle name="常规 2" xfId="6"/>
    <cellStyle name="常规 2 2" xfId="4"/>
    <cellStyle name="常规 2 2 2" xfId="3"/>
    <cellStyle name="常规 2 3" xfId="5"/>
    <cellStyle name="常规 2 4" xfId="7"/>
    <cellStyle name="常规 3" xfId="8"/>
    <cellStyle name="常规 4" xfId="9"/>
    <cellStyle name="常规 4 2" xfId="11"/>
    <cellStyle name="常规 4 3" xfId="12"/>
    <cellStyle name="常规 4 4" xfId="1"/>
    <cellStyle name="常规 5" xfId="13"/>
    <cellStyle name="常规 6" xfId="2"/>
    <cellStyle name="常规 7" xfId="14"/>
    <cellStyle name="千位分隔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topLeftCell="A22" workbookViewId="0">
      <selection activeCell="I24" sqref="I24"/>
    </sheetView>
  </sheetViews>
  <sheetFormatPr defaultColWidth="9" defaultRowHeight="14"/>
  <cols>
    <col min="1" max="1" width="4.1796875" style="3" customWidth="1"/>
    <col min="2" max="2" width="8.81640625" style="3" customWidth="1"/>
    <col min="3" max="3" width="15.7265625" style="3" customWidth="1"/>
    <col min="4" max="4" width="22.7265625" style="8" customWidth="1"/>
    <col min="5" max="5" width="13.6328125" style="8" customWidth="1"/>
    <col min="6" max="6" width="15.36328125" style="8" customWidth="1"/>
    <col min="7" max="7" width="8.453125" style="9" customWidth="1"/>
    <col min="8" max="8" width="11.1796875" style="3" customWidth="1"/>
    <col min="9" max="9" width="11.81640625" style="3" customWidth="1"/>
    <col min="10" max="10" width="47.36328125" style="3" hidden="1" customWidth="1"/>
    <col min="11" max="16384" width="9" style="3"/>
  </cols>
  <sheetData>
    <row r="1" spans="1:10">
      <c r="A1" s="35"/>
      <c r="B1" s="35"/>
      <c r="C1" s="35"/>
      <c r="D1" s="35"/>
      <c r="E1" s="35"/>
      <c r="F1" s="35"/>
      <c r="G1" s="35"/>
    </row>
    <row r="2" spans="1:10" ht="22.5" customHeight="1">
      <c r="A2" s="36" t="s">
        <v>65</v>
      </c>
      <c r="B2" s="36"/>
      <c r="C2" s="36"/>
      <c r="D2" s="36"/>
      <c r="E2" s="36"/>
      <c r="F2" s="36"/>
      <c r="G2" s="36"/>
      <c r="H2" s="36"/>
      <c r="I2" s="36"/>
    </row>
    <row r="3" spans="1:10" ht="18.75" customHeight="1">
      <c r="A3" s="37" t="s">
        <v>0</v>
      </c>
      <c r="B3" s="37"/>
      <c r="C3" s="37"/>
      <c r="D3" s="37"/>
      <c r="E3" s="37"/>
      <c r="F3" s="37"/>
      <c r="G3" s="37"/>
      <c r="H3" s="37"/>
      <c r="I3" s="37"/>
    </row>
    <row r="4" spans="1:10" ht="11.25" customHeight="1">
      <c r="A4" s="10"/>
      <c r="B4" s="10"/>
      <c r="C4" s="10"/>
      <c r="D4" s="11"/>
      <c r="E4" s="11"/>
      <c r="F4" s="11"/>
      <c r="G4" s="12"/>
    </row>
    <row r="5" spans="1:10" s="4" customFormat="1">
      <c r="A5" s="28" t="s">
        <v>1</v>
      </c>
      <c r="B5" s="28"/>
      <c r="C5" s="28" t="s">
        <v>2</v>
      </c>
      <c r="D5" s="28"/>
      <c r="E5" s="28"/>
      <c r="F5" s="28"/>
      <c r="G5" s="28"/>
      <c r="H5" s="28"/>
      <c r="I5" s="28"/>
      <c r="J5" s="1" t="s">
        <v>3</v>
      </c>
    </row>
    <row r="6" spans="1:10" s="4" customFormat="1">
      <c r="A6" s="28" t="s">
        <v>4</v>
      </c>
      <c r="B6" s="28"/>
      <c r="C6" s="28" t="s">
        <v>5</v>
      </c>
      <c r="D6" s="28"/>
      <c r="E6" s="28"/>
      <c r="F6" s="13" t="s">
        <v>6</v>
      </c>
      <c r="G6" s="28" t="s">
        <v>7</v>
      </c>
      <c r="H6" s="28"/>
      <c r="I6" s="28"/>
      <c r="J6" s="22" t="s">
        <v>8</v>
      </c>
    </row>
    <row r="7" spans="1:10" s="4" customFormat="1">
      <c r="A7" s="28" t="s">
        <v>9</v>
      </c>
      <c r="B7" s="28"/>
      <c r="C7" s="28" t="s">
        <v>10</v>
      </c>
      <c r="D7" s="28"/>
      <c r="E7" s="28"/>
      <c r="F7" s="13" t="s">
        <v>11</v>
      </c>
      <c r="G7" s="28" t="s">
        <v>12</v>
      </c>
      <c r="H7" s="28"/>
      <c r="I7" s="28"/>
      <c r="J7" s="23"/>
    </row>
    <row r="8" spans="1:10" s="4" customFormat="1">
      <c r="A8" s="28" t="s">
        <v>13</v>
      </c>
      <c r="B8" s="28"/>
      <c r="C8" s="13"/>
      <c r="D8" s="6" t="s">
        <v>14</v>
      </c>
      <c r="E8" s="13" t="s">
        <v>15</v>
      </c>
      <c r="F8" s="13" t="s">
        <v>16</v>
      </c>
      <c r="G8" s="13" t="s">
        <v>17</v>
      </c>
      <c r="H8" s="13" t="s">
        <v>18</v>
      </c>
      <c r="I8" s="6" t="s">
        <v>19</v>
      </c>
      <c r="J8" s="24"/>
    </row>
    <row r="9" spans="1:10" s="4" customFormat="1">
      <c r="A9" s="28" t="s">
        <v>20</v>
      </c>
      <c r="B9" s="28"/>
      <c r="C9" s="14" t="s">
        <v>21</v>
      </c>
      <c r="D9" s="6">
        <v>3000</v>
      </c>
      <c r="E9" s="17">
        <v>5000</v>
      </c>
      <c r="F9" s="17">
        <v>5000</v>
      </c>
      <c r="G9" s="13">
        <v>10</v>
      </c>
      <c r="H9" s="15">
        <f>+F9/E9</f>
        <v>1</v>
      </c>
      <c r="I9" s="16">
        <f>G9*H9</f>
        <v>10</v>
      </c>
      <c r="J9" s="22" t="s">
        <v>22</v>
      </c>
    </row>
    <row r="10" spans="1:10" s="4" customFormat="1" ht="13.5" customHeight="1">
      <c r="A10" s="34"/>
      <c r="B10" s="34"/>
      <c r="C10" s="14" t="s">
        <v>23</v>
      </c>
      <c r="D10" s="6">
        <v>3000</v>
      </c>
      <c r="E10" s="17">
        <v>5000</v>
      </c>
      <c r="F10" s="17">
        <v>5000</v>
      </c>
      <c r="G10" s="13" t="s">
        <v>24</v>
      </c>
      <c r="H10" s="6"/>
      <c r="I10" s="6" t="s">
        <v>24</v>
      </c>
      <c r="J10" s="23"/>
    </row>
    <row r="11" spans="1:10" s="4" customFormat="1" ht="13.5" customHeight="1">
      <c r="A11" s="34"/>
      <c r="B11" s="34"/>
      <c r="C11" s="14" t="s">
        <v>25</v>
      </c>
      <c r="D11" s="6"/>
      <c r="E11" s="6"/>
      <c r="F11" s="13"/>
      <c r="G11" s="13" t="s">
        <v>24</v>
      </c>
      <c r="H11" s="6"/>
      <c r="I11" s="6" t="s">
        <v>24</v>
      </c>
      <c r="J11" s="23"/>
    </row>
    <row r="12" spans="1:10" s="4" customFormat="1">
      <c r="A12" s="34"/>
      <c r="B12" s="34"/>
      <c r="C12" s="14" t="s">
        <v>26</v>
      </c>
      <c r="D12" s="6"/>
      <c r="E12" s="6"/>
      <c r="F12" s="13"/>
      <c r="G12" s="13" t="s">
        <v>24</v>
      </c>
      <c r="H12" s="6"/>
      <c r="I12" s="6" t="s">
        <v>24</v>
      </c>
      <c r="J12" s="24"/>
    </row>
    <row r="13" spans="1:10" s="4" customFormat="1" ht="18" customHeight="1">
      <c r="A13" s="28" t="s">
        <v>27</v>
      </c>
      <c r="B13" s="28" t="s">
        <v>28</v>
      </c>
      <c r="C13" s="28"/>
      <c r="D13" s="28"/>
      <c r="E13" s="28"/>
      <c r="F13" s="28" t="s">
        <v>29</v>
      </c>
      <c r="G13" s="28"/>
      <c r="H13" s="28"/>
      <c r="I13" s="28"/>
      <c r="J13" s="25" t="s">
        <v>30</v>
      </c>
    </row>
    <row r="14" spans="1:10" s="4" customFormat="1" ht="65.75" customHeight="1">
      <c r="A14" s="28"/>
      <c r="B14" s="29" t="s">
        <v>31</v>
      </c>
      <c r="C14" s="30"/>
      <c r="D14" s="30"/>
      <c r="E14" s="31"/>
      <c r="F14" s="29" t="s">
        <v>31</v>
      </c>
      <c r="G14" s="30"/>
      <c r="H14" s="30"/>
      <c r="I14" s="31"/>
      <c r="J14" s="26"/>
    </row>
    <row r="15" spans="1:10" s="4" customFormat="1" ht="34.5" customHeight="1">
      <c r="A15" s="28" t="s">
        <v>32</v>
      </c>
      <c r="B15" s="6" t="s">
        <v>33</v>
      </c>
      <c r="C15" s="6" t="s">
        <v>34</v>
      </c>
      <c r="D15" s="13" t="s">
        <v>35</v>
      </c>
      <c r="E15" s="6" t="s">
        <v>36</v>
      </c>
      <c r="F15" s="6" t="s">
        <v>37</v>
      </c>
      <c r="G15" s="13" t="s">
        <v>17</v>
      </c>
      <c r="H15" s="13" t="s">
        <v>19</v>
      </c>
      <c r="I15" s="6" t="s">
        <v>38</v>
      </c>
      <c r="J15" s="2" t="s">
        <v>39</v>
      </c>
    </row>
    <row r="16" spans="1:10" s="4" customFormat="1" ht="20.5" customHeight="1">
      <c r="A16" s="28"/>
      <c r="B16" s="28" t="s">
        <v>40</v>
      </c>
      <c r="C16" s="32" t="s">
        <v>41</v>
      </c>
      <c r="D16" s="19" t="s">
        <v>42</v>
      </c>
      <c r="E16" s="6" t="s">
        <v>67</v>
      </c>
      <c r="F16" s="6" t="s">
        <v>69</v>
      </c>
      <c r="G16" s="17">
        <v>7</v>
      </c>
      <c r="H16" s="17">
        <v>7</v>
      </c>
      <c r="I16" s="6"/>
      <c r="J16" s="25" t="s">
        <v>43</v>
      </c>
    </row>
    <row r="17" spans="1:10" s="4" customFormat="1" ht="21.5" customHeight="1">
      <c r="A17" s="28"/>
      <c r="B17" s="28"/>
      <c r="C17" s="33"/>
      <c r="D17" s="19" t="s">
        <v>44</v>
      </c>
      <c r="E17" s="6" t="s">
        <v>68</v>
      </c>
      <c r="F17" s="6" t="s">
        <v>69</v>
      </c>
      <c r="G17" s="17">
        <v>8</v>
      </c>
      <c r="H17" s="17">
        <v>8</v>
      </c>
      <c r="I17" s="6"/>
      <c r="J17" s="27"/>
    </row>
    <row r="18" spans="1:10" s="4" customFormat="1" ht="47" customHeight="1">
      <c r="A18" s="28"/>
      <c r="B18" s="28"/>
      <c r="C18" s="32" t="s">
        <v>45</v>
      </c>
      <c r="D18" s="6" t="s">
        <v>46</v>
      </c>
      <c r="E18" s="6" t="s">
        <v>47</v>
      </c>
      <c r="F18" s="6" t="s">
        <v>47</v>
      </c>
      <c r="G18" s="17">
        <v>6</v>
      </c>
      <c r="H18" s="17">
        <v>6</v>
      </c>
      <c r="I18" s="6"/>
      <c r="J18" s="27"/>
    </row>
    <row r="19" spans="1:10" s="4" customFormat="1" ht="26" customHeight="1">
      <c r="A19" s="28"/>
      <c r="B19" s="28"/>
      <c r="C19" s="33"/>
      <c r="D19" s="7" t="s">
        <v>48</v>
      </c>
      <c r="E19" s="7" t="s">
        <v>49</v>
      </c>
      <c r="F19" s="7" t="s">
        <v>49</v>
      </c>
      <c r="G19" s="7">
        <v>7</v>
      </c>
      <c r="H19" s="7">
        <v>7</v>
      </c>
      <c r="I19" s="6"/>
      <c r="J19" s="27"/>
    </row>
    <row r="20" spans="1:10" s="4" customFormat="1" ht="32.5" customHeight="1">
      <c r="A20" s="28"/>
      <c r="B20" s="28"/>
      <c r="C20" s="6" t="s">
        <v>50</v>
      </c>
      <c r="D20" s="19" t="s">
        <v>51</v>
      </c>
      <c r="E20" s="6" t="s">
        <v>52</v>
      </c>
      <c r="F20" s="6" t="s">
        <v>52</v>
      </c>
      <c r="G20" s="17">
        <v>12</v>
      </c>
      <c r="H20" s="17">
        <v>12</v>
      </c>
      <c r="I20" s="6"/>
      <c r="J20" s="27"/>
    </row>
    <row r="21" spans="1:10" s="4" customFormat="1" ht="30" customHeight="1">
      <c r="A21" s="28"/>
      <c r="B21" s="28"/>
      <c r="C21" s="18" t="s">
        <v>53</v>
      </c>
      <c r="D21" s="19" t="s">
        <v>54</v>
      </c>
      <c r="E21" s="6" t="s">
        <v>66</v>
      </c>
      <c r="F21" s="6" t="s">
        <v>66</v>
      </c>
      <c r="G21" s="17">
        <v>10</v>
      </c>
      <c r="H21" s="17">
        <v>10</v>
      </c>
      <c r="I21" s="6"/>
      <c r="J21" s="27"/>
    </row>
    <row r="22" spans="1:10" s="4" customFormat="1" ht="25" customHeight="1">
      <c r="A22" s="28"/>
      <c r="B22" s="28" t="s">
        <v>55</v>
      </c>
      <c r="C22" s="6" t="s">
        <v>56</v>
      </c>
      <c r="D22" s="19" t="s">
        <v>57</v>
      </c>
      <c r="E22" s="6" t="s">
        <v>58</v>
      </c>
      <c r="F22" s="6" t="s">
        <v>58</v>
      </c>
      <c r="G22" s="17">
        <v>10</v>
      </c>
      <c r="H22" s="17">
        <v>9</v>
      </c>
      <c r="I22" s="20" t="s">
        <v>64</v>
      </c>
      <c r="J22" s="22" t="s">
        <v>59</v>
      </c>
    </row>
    <row r="23" spans="1:10" s="4" customFormat="1" ht="114.5" customHeight="1">
      <c r="A23" s="28"/>
      <c r="B23" s="28"/>
      <c r="C23" s="28" t="s">
        <v>60</v>
      </c>
      <c r="D23" s="19" t="s">
        <v>61</v>
      </c>
      <c r="E23" s="6" t="s">
        <v>47</v>
      </c>
      <c r="F23" s="6" t="s">
        <v>47</v>
      </c>
      <c r="G23" s="17">
        <v>15</v>
      </c>
      <c r="H23" s="17">
        <v>13</v>
      </c>
      <c r="I23" s="20" t="s">
        <v>64</v>
      </c>
      <c r="J23" s="23"/>
    </row>
    <row r="24" spans="1:10" s="4" customFormat="1" ht="75.5" customHeight="1">
      <c r="A24" s="28"/>
      <c r="B24" s="28"/>
      <c r="C24" s="28"/>
      <c r="D24" s="19" t="s">
        <v>62</v>
      </c>
      <c r="E24" s="6" t="s">
        <v>47</v>
      </c>
      <c r="F24" s="6" t="s">
        <v>47</v>
      </c>
      <c r="G24" s="17">
        <v>15</v>
      </c>
      <c r="H24" s="17">
        <v>13</v>
      </c>
      <c r="I24" s="20" t="s">
        <v>64</v>
      </c>
      <c r="J24" s="23"/>
    </row>
    <row r="25" spans="1:10" s="4" customFormat="1" ht="30" customHeight="1">
      <c r="A25" s="28" t="s">
        <v>63</v>
      </c>
      <c r="B25" s="28"/>
      <c r="C25" s="28"/>
      <c r="D25" s="28"/>
      <c r="E25" s="28"/>
      <c r="F25" s="28"/>
      <c r="G25" s="17"/>
      <c r="H25" s="21">
        <f>I9+SUM(H16:H24)</f>
        <v>95</v>
      </c>
      <c r="I25" s="6"/>
      <c r="J25" s="5"/>
    </row>
  </sheetData>
  <mergeCells count="33">
    <mergeCell ref="A1:G1"/>
    <mergeCell ref="A2:I2"/>
    <mergeCell ref="A3:I3"/>
    <mergeCell ref="A5:B5"/>
    <mergeCell ref="C5:I5"/>
    <mergeCell ref="A6:B6"/>
    <mergeCell ref="C6:E6"/>
    <mergeCell ref="G6:I6"/>
    <mergeCell ref="A7:B7"/>
    <mergeCell ref="C7:E7"/>
    <mergeCell ref="G7:I7"/>
    <mergeCell ref="A8:B8"/>
    <mergeCell ref="A9:B9"/>
    <mergeCell ref="A10:B10"/>
    <mergeCell ref="A11:B11"/>
    <mergeCell ref="A12:B12"/>
    <mergeCell ref="B13:E13"/>
    <mergeCell ref="F13:I13"/>
    <mergeCell ref="B14:E14"/>
    <mergeCell ref="F14:I14"/>
    <mergeCell ref="A25:F25"/>
    <mergeCell ref="A13:A14"/>
    <mergeCell ref="A15:A24"/>
    <mergeCell ref="B16:B21"/>
    <mergeCell ref="B22:B24"/>
    <mergeCell ref="C16:C17"/>
    <mergeCell ref="C18:C19"/>
    <mergeCell ref="C23:C24"/>
    <mergeCell ref="J6:J8"/>
    <mergeCell ref="J9:J12"/>
    <mergeCell ref="J13:J14"/>
    <mergeCell ref="J16:J21"/>
    <mergeCell ref="J22:J24"/>
  </mergeCells>
  <phoneticPr fontId="8" type="noConversion"/>
  <pageMargins left="0.7" right="0.7" top="0.75" bottom="0.75" header="0.3" footer="0.3"/>
  <pageSetup paperSize="9" scale="84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韩稼伦</cp:lastModifiedBy>
  <cp:lastPrinted>2024-04-15T08:19:00Z</cp:lastPrinted>
  <dcterms:created xsi:type="dcterms:W3CDTF">2018-03-28T06:56:00Z</dcterms:created>
  <dcterms:modified xsi:type="dcterms:W3CDTF">2024-05-16T03:54:20Z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